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defaultThemeVersion="124226"/>
  <mc:AlternateContent xmlns:mc="http://schemas.openxmlformats.org/markup-compatibility/2006">
    <mc:Choice Requires="x15">
      <x15ac:absPath xmlns:x15ac="http://schemas.microsoft.com/office/spreadsheetml/2010/11/ac" url="C:\Users\pavlict\Documents\PROJEKTI\KOLE Bled-Bohinj\02_Razpisna dokumentacija\Specifikacija naročila\"/>
    </mc:Choice>
  </mc:AlternateContent>
  <xr:revisionPtr revIDLastSave="0" documentId="8_{205BC21C-B96E-4871-AF7B-399CAAF8CE4D}" xr6:coauthVersionLast="36" xr6:coauthVersionMax="36" xr10:uidLastSave="{00000000-0000-0000-0000-000000000000}"/>
  <bookViews>
    <workbookView xWindow="-120" yWindow="-120" windowWidth="29040" windowHeight="15840" tabRatio="889" firstSheet="69" activeTab="75" xr2:uid="{00000000-000D-0000-FFFF-FFFF00000000}"/>
  </bookViews>
  <sheets>
    <sheet name="REKAPITULACIJA" sheetId="143" r:id="rId1"/>
    <sheet name="Opombe" sheetId="144" r:id="rId2"/>
    <sheet name="Mackovec-Bled" sheetId="154" r:id="rId3"/>
    <sheet name="BB-O" sheetId="153" r:id="rId4"/>
    <sheet name="CESTA - etapa 1" sheetId="156" r:id="rId5"/>
    <sheet name="Nadvoz OBRNE" sheetId="164" r:id="rId6"/>
    <sheet name="CESTA - etapa 2" sheetId="157" r:id="rId7"/>
    <sheet name="PK-1 (E2)" sheetId="172" r:id="rId8"/>
    <sheet name="OK-1 (E2)" sheetId="174" r:id="rId9"/>
    <sheet name="POP-1 (E2)" sheetId="184" r:id="rId10"/>
    <sheet name="PCP-1 (E2)" sheetId="185" r:id="rId11"/>
    <sheet name="CESTA - etapa 3" sheetId="158" r:id="rId12"/>
    <sheet name="Prehod pod mostom" sheetId="165" r:id="rId13"/>
    <sheet name="JK1 (E3)" sheetId="167" r:id="rId14"/>
    <sheet name="PK-1 (E3)" sheetId="175" r:id="rId15"/>
    <sheet name="PK-3 (E3)" sheetId="176" r:id="rId16"/>
    <sheet name="Sanacija zidov" sheetId="182" r:id="rId17"/>
    <sheet name="OK-1,OK-2 (E3)" sheetId="194" r:id="rId18"/>
    <sheet name="CESTA - etapa 4" sheetId="159" r:id="rId19"/>
    <sheet name="CESTA - stapa 5" sheetId="160" r:id="rId20"/>
    <sheet name="JK1 (E5)" sheetId="168" r:id="rId21"/>
    <sheet name="JK2 (E5)" sheetId="169" r:id="rId22"/>
    <sheet name="JK3 (E5)" sheetId="170" r:id="rId23"/>
    <sheet name="PK-2 (E5)" sheetId="177" r:id="rId24"/>
    <sheet name="PK-3 (E5)" sheetId="178" r:id="rId25"/>
    <sheet name="PK-4 (E5)" sheetId="179" r:id="rId26"/>
    <sheet name="PK-5 (E5)" sheetId="180" r:id="rId27"/>
    <sheet name="PK-1 (E5)" sheetId="197" r:id="rId28"/>
    <sheet name="galerija &quot;Soteska&quot;" sheetId="198" r:id="rId29"/>
    <sheet name="podvoz ŽP" sheetId="196" r:id="rId30"/>
    <sheet name="Zaščita brežin" sheetId="195" r:id="rId31"/>
    <sheet name="CESTA - etapa 6" sheetId="161" r:id="rId32"/>
    <sheet name="PK-1 (E6)" sheetId="181" r:id="rId33"/>
    <sheet name="PŠP-1 (E6)" sheetId="189" r:id="rId34"/>
    <sheet name="PCP-2 (E6)" sheetId="188" r:id="rId35"/>
    <sheet name="PŠP-2 (E6)" sheetId="192" r:id="rId36"/>
    <sheet name="PCP-3 (E6)" sheetId="191" r:id="rId37"/>
    <sheet name="PŠP-3 (E6)" sheetId="187" r:id="rId38"/>
    <sheet name="PŠP-4 (E6)" sheetId="190" r:id="rId39"/>
    <sheet name="PCP-4 (E6)" sheetId="193" r:id="rId40"/>
    <sheet name="PŠP-5 (E6)" sheetId="186" r:id="rId41"/>
    <sheet name="CESTA - etapa 7" sheetId="162" r:id="rId42"/>
    <sheet name="&quot;Mokri Log&quot;" sheetId="171" r:id="rId43"/>
    <sheet name="TUJE STORITVE" sheetId="163" r:id="rId44"/>
    <sheet name="TK" sheetId="173" r:id="rId45"/>
    <sheet name="SVTK" sheetId="201" r:id="rId46"/>
    <sheet name="CESTA - os A" sheetId="145" r:id="rId47"/>
    <sheet name="AKZ1" sheetId="102" r:id="rId48"/>
    <sheet name="AKZ2" sheetId="104" r:id="rId49"/>
    <sheet name="AKZ3" sheetId="106" r:id="rId50"/>
    <sheet name="AKZ4" sheetId="108" r:id="rId51"/>
    <sheet name="AKZ5" sheetId="110" r:id="rId52"/>
    <sheet name="AKZ6" sheetId="112" r:id="rId53"/>
    <sheet name="H1" sheetId="115" r:id="rId54"/>
    <sheet name="H2" sheetId="117" r:id="rId55"/>
    <sheet name="H3" sheetId="49" r:id="rId56"/>
    <sheet name="H4" sheetId="51" r:id="rId57"/>
    <sheet name="H5" sheetId="53" r:id="rId58"/>
    <sheet name="H6" sheetId="119" r:id="rId59"/>
    <sheet name="H7" sheetId="121" r:id="rId60"/>
    <sheet name="H8" sheetId="123" r:id="rId61"/>
    <sheet name="H9" sheetId="125" r:id="rId62"/>
    <sheet name="H10" sheetId="127" r:id="rId63"/>
    <sheet name="H11" sheetId="65" r:id="rId64"/>
    <sheet name="H12" sheetId="129" r:id="rId65"/>
    <sheet name="H13" sheetId="131" r:id="rId66"/>
    <sheet name="CESTA - os B" sheetId="146" r:id="rId67"/>
    <sheet name="H14" sheetId="133" r:id="rId68"/>
    <sheet name="CESTA - os C" sheetId="147" r:id="rId69"/>
    <sheet name="Brv" sheetId="142" r:id="rId70"/>
    <sheet name="VGU_C" sheetId="79" r:id="rId71"/>
    <sheet name="CESTA - os L" sheetId="148" r:id="rId72"/>
    <sheet name="HL1" sheetId="99" r:id="rId73"/>
    <sheet name="HL2inHL3" sheetId="91" r:id="rId74"/>
    <sheet name="Izvir" sheetId="93" r:id="rId75"/>
    <sheet name="Elektro (EG)-L" sheetId="149" r:id="rId76"/>
    <sheet name="CESTA - os D" sheetId="150" r:id="rId77"/>
    <sheet name="DKZ5" sheetId="114" r:id="rId78"/>
    <sheet name="AB voziscna pl." sheetId="140" r:id="rId79"/>
    <sheet name="H16" sheetId="135" r:id="rId80"/>
    <sheet name="VGU_D" sheetId="81" r:id="rId81"/>
    <sheet name="CESTA - os E" sheetId="151" r:id="rId82"/>
    <sheet name="H17" sheetId="137" r:id="rId83"/>
    <sheet name="Vodovod" sheetId="98" r:id="rId84"/>
    <sheet name="Elektro (EG)-E" sheetId="152" r:id="rId85"/>
  </sheets>
  <definedNames>
    <definedName name="_xlnm._FilterDatabase" localSheetId="83" hidden="1">Vodovod!#REF!</definedName>
    <definedName name="_xlnm.Extract" localSheetId="83">Vodovod!#REF!</definedName>
    <definedName name="_xlnm.Print_Area" localSheetId="78">'AB voziscna pl.'!$A$1:$G$74</definedName>
    <definedName name="_xlnm.Print_Area" localSheetId="47">'AKZ1'!$A$1:$G$90</definedName>
    <definedName name="_xlnm.Print_Area" localSheetId="48">'AKZ2'!$A$1:$G$90</definedName>
    <definedName name="_xlnm.Print_Area" localSheetId="49">'AKZ3'!$A$2:$G$90</definedName>
    <definedName name="_xlnm.Print_Area" localSheetId="50">'AKZ4'!$A$1:$G$85</definedName>
    <definedName name="_xlnm.Print_Area" localSheetId="51">'AKZ5'!$A$1:$G$90</definedName>
    <definedName name="_xlnm.Print_Area" localSheetId="52">'AKZ6'!$A$1:$G$89</definedName>
    <definedName name="_xlnm.Print_Area" localSheetId="69">Brv!$A$1:$G$75</definedName>
    <definedName name="_xlnm.Print_Area" localSheetId="77">'DKZ5'!$A$1:$G$85</definedName>
    <definedName name="_xlnm.Print_Area" localSheetId="53">'H1'!$A$20:$J$93</definedName>
    <definedName name="_xlnm.Print_Area" localSheetId="62">'H10'!$A$20:$J$102</definedName>
    <definedName name="_xlnm.Print_Area" localSheetId="63">'H11'!$A$21:$J$82</definedName>
    <definedName name="_xlnm.Print_Area" localSheetId="64">'H12'!$A$20:$J$99</definedName>
    <definedName name="_xlnm.Print_Area" localSheetId="65">'H13'!$A$20:$J$97</definedName>
    <definedName name="_xlnm.Print_Area" localSheetId="67">'H14'!$A$21:$J$80</definedName>
    <definedName name="_xlnm.Print_Area" localSheetId="79">'H16'!$A$19:$J$81</definedName>
    <definedName name="_xlnm.Print_Area" localSheetId="82">'H17'!$A$20:$J$105</definedName>
    <definedName name="_xlnm.Print_Area" localSheetId="54">'H2'!$A$20:$J$97</definedName>
    <definedName name="_xlnm.Print_Area" localSheetId="55">'H3'!$A$21:$J$81</definedName>
    <definedName name="_xlnm.Print_Area" localSheetId="56">'H4'!$A$21:$J$81</definedName>
    <definedName name="_xlnm.Print_Area" localSheetId="57">'H5'!$A$21:$J$82</definedName>
    <definedName name="_xlnm.Print_Area" localSheetId="58">'H6'!$A$20:$J$99</definedName>
    <definedName name="_xlnm.Print_Area" localSheetId="59">'H7'!$A$20:$J$96</definedName>
    <definedName name="_xlnm.Print_Area" localSheetId="60">'H8'!$A$20:$J$95</definedName>
    <definedName name="_xlnm.Print_Area" localSheetId="61">'H9'!$A$20:$J$99</definedName>
    <definedName name="_xlnm.Print_Area" localSheetId="72">'HL1'!$A$21:$J$71</definedName>
    <definedName name="_xlnm.Print_Area" localSheetId="73">HL2inHL3!$A$1:$G$73</definedName>
    <definedName name="_xlnm.Print_Area" localSheetId="74">Izvir!$A$1:$G$44</definedName>
    <definedName name="_xlnm.Print_Area" localSheetId="70">VGU_C!$A$1:$G$53</definedName>
    <definedName name="_xlnm.Print_Area" localSheetId="80">VGU_D!$A$19:$J$64</definedName>
    <definedName name="_xlnm.Criteria" localSheetId="83">Vodovod!#REF!</definedName>
    <definedName name="_xlnm.Print_Titles" localSheetId="78">'AB voziscna pl.'!$17:$18</definedName>
    <definedName name="_xlnm.Print_Titles" localSheetId="47">'AKZ1'!$1:$19</definedName>
    <definedName name="_xlnm.Print_Titles" localSheetId="48">'AKZ2'!$1:$19</definedName>
    <definedName name="_xlnm.Print_Titles" localSheetId="49">'AKZ3'!$2:$19</definedName>
    <definedName name="_xlnm.Print_Titles" localSheetId="50">'AKZ4'!$1:$19</definedName>
    <definedName name="_xlnm.Print_Titles" localSheetId="51">'AKZ5'!$1:$19</definedName>
    <definedName name="_xlnm.Print_Titles" localSheetId="52">'AKZ6'!$1:$19</definedName>
    <definedName name="_xlnm.Print_Titles" localSheetId="69">Brv!$1:$18</definedName>
    <definedName name="_xlnm.Print_Titles" localSheetId="77">'DKZ5'!$18:$19</definedName>
  </definedNames>
  <calcPr calcId="191029" concurrentCalc="0"/>
</workbook>
</file>

<file path=xl/calcChain.xml><?xml version="1.0" encoding="utf-8"?>
<calcChain xmlns="http://schemas.openxmlformats.org/spreadsheetml/2006/main">
  <c r="G60" i="196" l="1"/>
  <c r="G59" i="196"/>
  <c r="G73" i="197"/>
  <c r="G72" i="197"/>
  <c r="G62" i="198"/>
  <c r="G58" i="198"/>
  <c r="G57" i="198"/>
  <c r="G40" i="184"/>
  <c r="G73" i="182"/>
  <c r="G69" i="182"/>
  <c r="G21" i="182"/>
  <c r="G22" i="182"/>
  <c r="G23" i="182"/>
  <c r="G24" i="182"/>
  <c r="G25" i="182"/>
  <c r="G26" i="182"/>
  <c r="G27" i="182"/>
  <c r="G28" i="182"/>
  <c r="G29" i="182"/>
  <c r="G37" i="175"/>
  <c r="G54" i="174"/>
  <c r="G45" i="171"/>
  <c r="G24" i="171"/>
  <c r="G25" i="171"/>
  <c r="G47" i="170"/>
  <c r="G42" i="170"/>
  <c r="G47" i="169"/>
  <c r="G42" i="169"/>
  <c r="G47" i="168"/>
  <c r="G42" i="168"/>
  <c r="G49" i="167"/>
  <c r="G43" i="167"/>
  <c r="G55" i="165"/>
  <c r="G56" i="165"/>
  <c r="G50" i="165"/>
  <c r="G46" i="165"/>
  <c r="G88" i="164"/>
  <c r="G53" i="164"/>
  <c r="G110" i="162"/>
  <c r="G100" i="161"/>
  <c r="G98" i="161"/>
  <c r="G107" i="160"/>
  <c r="G104" i="160"/>
  <c r="G96" i="160"/>
  <c r="G90" i="156"/>
  <c r="G104" i="158"/>
  <c r="G24" i="201"/>
  <c r="G25" i="201"/>
  <c r="G26" i="201"/>
  <c r="G27" i="201"/>
  <c r="G28" i="201"/>
  <c r="G29" i="201"/>
  <c r="G30" i="201"/>
  <c r="G31" i="201"/>
  <c r="G32" i="201"/>
  <c r="G33" i="201"/>
  <c r="G34" i="201"/>
  <c r="G35" i="201"/>
  <c r="G36" i="201"/>
  <c r="G37" i="201"/>
  <c r="F8" i="201"/>
  <c r="G41" i="201"/>
  <c r="G42" i="201"/>
  <c r="G43" i="201"/>
  <c r="G44" i="201"/>
  <c r="G45" i="201"/>
  <c r="G46" i="201"/>
  <c r="G47" i="201"/>
  <c r="G48" i="201"/>
  <c r="G49" i="201"/>
  <c r="G50" i="201"/>
  <c r="G51" i="201"/>
  <c r="G52" i="201"/>
  <c r="G53" i="201"/>
  <c r="G54" i="201"/>
  <c r="G55" i="201"/>
  <c r="F10" i="201"/>
  <c r="G57" i="201"/>
  <c r="G58" i="201"/>
  <c r="G59" i="201"/>
  <c r="G60" i="201"/>
  <c r="G61" i="201"/>
  <c r="G62" i="201"/>
  <c r="G63" i="201"/>
  <c r="G64" i="201"/>
  <c r="G65" i="201"/>
  <c r="F11" i="201"/>
  <c r="G67" i="201"/>
  <c r="G68" i="201"/>
  <c r="G69" i="201"/>
  <c r="G70" i="201"/>
  <c r="G71" i="201"/>
  <c r="G72" i="201"/>
  <c r="G73" i="201"/>
  <c r="G74" i="201"/>
  <c r="G75" i="201"/>
  <c r="G76" i="201"/>
  <c r="G77" i="201"/>
  <c r="F12" i="201"/>
  <c r="G80" i="201"/>
  <c r="G81" i="201"/>
  <c r="G82" i="201"/>
  <c r="F13" i="201"/>
  <c r="F15" i="201"/>
  <c r="D78" i="143"/>
  <c r="D77" i="143"/>
  <c r="F16" i="201"/>
  <c r="F17" i="201"/>
  <c r="G38" i="173"/>
  <c r="G39" i="173"/>
  <c r="G40" i="173"/>
  <c r="G41" i="173"/>
  <c r="G42" i="173"/>
  <c r="G43" i="173"/>
  <c r="G44" i="173"/>
  <c r="G45" i="173"/>
  <c r="G46" i="173"/>
  <c r="G47" i="173"/>
  <c r="G48" i="173"/>
  <c r="G49" i="173"/>
  <c r="G52" i="173"/>
  <c r="G53" i="173"/>
  <c r="G54" i="173"/>
  <c r="F11" i="173"/>
  <c r="F10" i="173"/>
  <c r="G22" i="173"/>
  <c r="G23" i="173"/>
  <c r="G24" i="173"/>
  <c r="G25" i="173"/>
  <c r="G26" i="173"/>
  <c r="G27" i="173"/>
  <c r="G28" i="173"/>
  <c r="G29" i="173"/>
  <c r="G30" i="173"/>
  <c r="G31" i="173"/>
  <c r="G32" i="173"/>
  <c r="G33" i="173"/>
  <c r="G34" i="173"/>
  <c r="F8" i="173"/>
  <c r="G21" i="195"/>
  <c r="G22" i="195"/>
  <c r="G23" i="195"/>
  <c r="G25" i="195"/>
  <c r="F7" i="195"/>
  <c r="G29" i="195"/>
  <c r="G30" i="195"/>
  <c r="G31" i="195"/>
  <c r="F8" i="195"/>
  <c r="G34" i="195"/>
  <c r="G35" i="195"/>
  <c r="G36" i="195"/>
  <c r="F9" i="195"/>
  <c r="F12" i="195"/>
  <c r="D53" i="143"/>
  <c r="G39" i="195"/>
  <c r="G40" i="195"/>
  <c r="G41" i="195"/>
  <c r="G42" i="195"/>
  <c r="G43" i="195"/>
  <c r="F10" i="195"/>
  <c r="G28" i="195"/>
  <c r="G20" i="195"/>
  <c r="G24" i="195"/>
  <c r="G61" i="196"/>
  <c r="F10" i="196"/>
  <c r="F12" i="196"/>
  <c r="D52" i="143"/>
  <c r="G58" i="196"/>
  <c r="G36" i="196"/>
  <c r="G37" i="196"/>
  <c r="G38" i="196"/>
  <c r="G39" i="196"/>
  <c r="G40" i="196"/>
  <c r="G41" i="196"/>
  <c r="G42" i="196"/>
  <c r="G43" i="196"/>
  <c r="G44" i="196"/>
  <c r="G45" i="196"/>
  <c r="G46" i="196"/>
  <c r="G48" i="196"/>
  <c r="G49" i="196"/>
  <c r="G50" i="196"/>
  <c r="G51" i="196"/>
  <c r="G52" i="196"/>
  <c r="G53" i="196"/>
  <c r="G54" i="196"/>
  <c r="G55" i="196"/>
  <c r="G29" i="196"/>
  <c r="G30" i="196"/>
  <c r="G31" i="196"/>
  <c r="G32" i="196"/>
  <c r="G33" i="196"/>
  <c r="F9" i="196"/>
  <c r="F8" i="196"/>
  <c r="G20" i="196"/>
  <c r="G21" i="196"/>
  <c r="G22" i="196"/>
  <c r="G23" i="196"/>
  <c r="G24" i="196"/>
  <c r="G25" i="196"/>
  <c r="G26" i="196"/>
  <c r="F7" i="196"/>
  <c r="G36" i="198"/>
  <c r="G38" i="198"/>
  <c r="F9" i="198"/>
  <c r="G41" i="198"/>
  <c r="G44" i="198"/>
  <c r="G48" i="198"/>
  <c r="G56" i="198"/>
  <c r="F10" i="198"/>
  <c r="G64" i="198"/>
  <c r="F11" i="198"/>
  <c r="F13" i="198"/>
  <c r="D51" i="143"/>
  <c r="G61" i="198"/>
  <c r="G63" i="198"/>
  <c r="G42" i="198"/>
  <c r="G43" i="198"/>
  <c r="G45" i="198"/>
  <c r="G46" i="198"/>
  <c r="G47" i="198"/>
  <c r="G49" i="198"/>
  <c r="G50" i="198"/>
  <c r="G51" i="198"/>
  <c r="G52" i="198"/>
  <c r="G53" i="198"/>
  <c r="G54" i="198"/>
  <c r="G55" i="198"/>
  <c r="G35" i="198"/>
  <c r="G37" i="198"/>
  <c r="G26" i="198"/>
  <c r="G27" i="198"/>
  <c r="G28" i="198"/>
  <c r="G29" i="198"/>
  <c r="G30" i="198"/>
  <c r="G31" i="198"/>
  <c r="G32" i="198"/>
  <c r="F8" i="198"/>
  <c r="G21" i="198"/>
  <c r="G22" i="198"/>
  <c r="G23" i="198"/>
  <c r="F7" i="198"/>
  <c r="G22" i="197"/>
  <c r="G23" i="197"/>
  <c r="G24" i="197"/>
  <c r="G25" i="197"/>
  <c r="F7" i="197"/>
  <c r="G28" i="197"/>
  <c r="G29" i="197"/>
  <c r="G30" i="197"/>
  <c r="G31" i="197"/>
  <c r="G32" i="197"/>
  <c r="G33" i="197"/>
  <c r="G34" i="197"/>
  <c r="G35" i="197"/>
  <c r="G36" i="197"/>
  <c r="G37" i="197"/>
  <c r="F8" i="197"/>
  <c r="G40" i="197"/>
  <c r="G41" i="197"/>
  <c r="G42" i="197"/>
  <c r="F9" i="197"/>
  <c r="G45" i="197"/>
  <c r="G46" i="197"/>
  <c r="G47" i="197"/>
  <c r="G48" i="197"/>
  <c r="G49" i="197"/>
  <c r="G50" i="197"/>
  <c r="G51" i="197"/>
  <c r="G52" i="197"/>
  <c r="G53" i="197"/>
  <c r="G54" i="197"/>
  <c r="G55" i="197"/>
  <c r="G56" i="197"/>
  <c r="G57" i="197"/>
  <c r="G58" i="197"/>
  <c r="G59" i="197"/>
  <c r="G60" i="197"/>
  <c r="G61" i="197"/>
  <c r="G62" i="197"/>
  <c r="G63" i="197"/>
  <c r="F10" i="197"/>
  <c r="G66" i="197"/>
  <c r="G67" i="197"/>
  <c r="F11" i="197"/>
  <c r="G70" i="197"/>
  <c r="G71" i="197"/>
  <c r="G74" i="197"/>
  <c r="F12" i="197"/>
  <c r="F14" i="197"/>
  <c r="D50" i="143"/>
  <c r="F14" i="198"/>
  <c r="F15" i="198"/>
  <c r="F15" i="197"/>
  <c r="F16" i="197"/>
  <c r="F13" i="196"/>
  <c r="F14" i="196"/>
  <c r="F13" i="195"/>
  <c r="F14" i="195"/>
  <c r="G42" i="194"/>
  <c r="G44" i="194"/>
  <c r="G45" i="194"/>
  <c r="G46" i="194"/>
  <c r="G47" i="194"/>
  <c r="G48" i="194"/>
  <c r="G31" i="194"/>
  <c r="G32" i="194"/>
  <c r="G33" i="194"/>
  <c r="G34" i="194"/>
  <c r="G35" i="194"/>
  <c r="G36" i="194"/>
  <c r="G37" i="194"/>
  <c r="G38" i="194"/>
  <c r="G39" i="194"/>
  <c r="G41" i="194"/>
  <c r="G43" i="194"/>
  <c r="G49" i="194"/>
  <c r="G50" i="194"/>
  <c r="F8" i="194"/>
  <c r="G23" i="194"/>
  <c r="G24" i="194"/>
  <c r="G25" i="194"/>
  <c r="G26" i="194"/>
  <c r="G27" i="194"/>
  <c r="G28" i="194"/>
  <c r="F7" i="194"/>
  <c r="F9" i="194"/>
  <c r="G53" i="194"/>
  <c r="G54" i="194"/>
  <c r="F10" i="194"/>
  <c r="G57" i="194"/>
  <c r="G58" i="194"/>
  <c r="G59" i="194"/>
  <c r="G60" i="194"/>
  <c r="G61" i="194"/>
  <c r="G62" i="194"/>
  <c r="G63" i="194"/>
  <c r="G64" i="194"/>
  <c r="G65" i="194"/>
  <c r="G66" i="194"/>
  <c r="G67" i="194"/>
  <c r="G68" i="194"/>
  <c r="G69" i="194"/>
  <c r="G70" i="194"/>
  <c r="G71" i="194"/>
  <c r="G72" i="194"/>
  <c r="G73" i="194"/>
  <c r="G74" i="194"/>
  <c r="G75" i="194"/>
  <c r="G76" i="194"/>
  <c r="G77" i="194"/>
  <c r="G78" i="194"/>
  <c r="G79" i="194"/>
  <c r="G80" i="194"/>
  <c r="G81" i="194"/>
  <c r="F11" i="194"/>
  <c r="G84" i="194"/>
  <c r="G85" i="194"/>
  <c r="F12" i="194"/>
  <c r="G88" i="194"/>
  <c r="G89" i="194"/>
  <c r="G90" i="194"/>
  <c r="G91" i="194"/>
  <c r="F13" i="194"/>
  <c r="F15" i="194"/>
  <c r="D34" i="143"/>
  <c r="F16" i="194"/>
  <c r="F17" i="194"/>
  <c r="D66" i="143"/>
  <c r="G68" i="186"/>
  <c r="G69" i="186"/>
  <c r="G70" i="186"/>
  <c r="G71" i="186"/>
  <c r="G72" i="186"/>
  <c r="F10" i="186"/>
  <c r="G44" i="186"/>
  <c r="G45" i="186"/>
  <c r="G46" i="186"/>
  <c r="G47" i="186"/>
  <c r="G48" i="186"/>
  <c r="G49" i="186"/>
  <c r="G50" i="186"/>
  <c r="G51" i="186"/>
  <c r="G52" i="186"/>
  <c r="G53" i="186"/>
  <c r="G54" i="186"/>
  <c r="G55" i="186"/>
  <c r="G56" i="186"/>
  <c r="G58" i="186"/>
  <c r="G59" i="186"/>
  <c r="G60" i="186"/>
  <c r="G61" i="186"/>
  <c r="G62" i="186"/>
  <c r="G63" i="186"/>
  <c r="G64" i="186"/>
  <c r="G65" i="186"/>
  <c r="F9" i="186"/>
  <c r="G28" i="186"/>
  <c r="G29" i="186"/>
  <c r="G30" i="186"/>
  <c r="G31" i="186"/>
  <c r="G32" i="186"/>
  <c r="G33" i="186"/>
  <c r="G34" i="186"/>
  <c r="G35" i="186"/>
  <c r="G36" i="186"/>
  <c r="G37" i="186"/>
  <c r="G38" i="186"/>
  <c r="G39" i="186"/>
  <c r="G40" i="186"/>
  <c r="G41" i="186"/>
  <c r="F8" i="186"/>
  <c r="G20" i="186"/>
  <c r="G21" i="186"/>
  <c r="G22" i="186"/>
  <c r="G23" i="186"/>
  <c r="G24" i="186"/>
  <c r="G25" i="186"/>
  <c r="F7" i="186"/>
  <c r="D65" i="143"/>
  <c r="G61" i="193"/>
  <c r="G62" i="193"/>
  <c r="G63" i="193"/>
  <c r="G64" i="193"/>
  <c r="G65" i="193"/>
  <c r="F11" i="193"/>
  <c r="G50" i="193"/>
  <c r="G51" i="193"/>
  <c r="G52" i="193"/>
  <c r="G53" i="193"/>
  <c r="G54" i="193"/>
  <c r="G55" i="193"/>
  <c r="G56" i="193"/>
  <c r="G57" i="193"/>
  <c r="G58" i="193"/>
  <c r="F10" i="193"/>
  <c r="G45" i="193"/>
  <c r="G46" i="193"/>
  <c r="G47" i="193"/>
  <c r="F9" i="193"/>
  <c r="G31" i="193"/>
  <c r="G32" i="193"/>
  <c r="G33" i="193"/>
  <c r="G34" i="193"/>
  <c r="G35" i="193"/>
  <c r="G36" i="193"/>
  <c r="G37" i="193"/>
  <c r="G38" i="193"/>
  <c r="G39" i="193"/>
  <c r="G40" i="193"/>
  <c r="G41" i="193"/>
  <c r="G42" i="193"/>
  <c r="F8" i="193"/>
  <c r="G21" i="193"/>
  <c r="G22" i="193"/>
  <c r="G23" i="193"/>
  <c r="G24" i="193"/>
  <c r="G25" i="193"/>
  <c r="G26" i="193"/>
  <c r="G27" i="193"/>
  <c r="G28" i="193"/>
  <c r="F7" i="193"/>
  <c r="F13" i="193"/>
  <c r="F14" i="193"/>
  <c r="F15" i="193"/>
  <c r="D64" i="143"/>
  <c r="G72" i="190"/>
  <c r="G73" i="190"/>
  <c r="G74" i="190"/>
  <c r="G75" i="190"/>
  <c r="G76" i="190"/>
  <c r="F11" i="190"/>
  <c r="G47" i="190"/>
  <c r="G48" i="190"/>
  <c r="G49" i="190"/>
  <c r="G50" i="190"/>
  <c r="G51" i="190"/>
  <c r="G52" i="190"/>
  <c r="G53" i="190"/>
  <c r="G54" i="190"/>
  <c r="G55" i="190"/>
  <c r="G56" i="190"/>
  <c r="G57" i="190"/>
  <c r="G58" i="190"/>
  <c r="G59" i="190"/>
  <c r="G61" i="190"/>
  <c r="G62" i="190"/>
  <c r="G63" i="190"/>
  <c r="G64" i="190"/>
  <c r="G65" i="190"/>
  <c r="G66" i="190"/>
  <c r="G67" i="190"/>
  <c r="G68" i="190"/>
  <c r="G69" i="190"/>
  <c r="F10" i="190"/>
  <c r="G43" i="190"/>
  <c r="G44" i="190"/>
  <c r="F9" i="190"/>
  <c r="G31" i="190"/>
  <c r="G32" i="190"/>
  <c r="G33" i="190"/>
  <c r="G34" i="190"/>
  <c r="G35" i="190"/>
  <c r="G36" i="190"/>
  <c r="G37" i="190"/>
  <c r="G38" i="190"/>
  <c r="G39" i="190"/>
  <c r="G40" i="190"/>
  <c r="F8" i="190"/>
  <c r="G21" i="190"/>
  <c r="G22" i="190"/>
  <c r="G23" i="190"/>
  <c r="G24" i="190"/>
  <c r="G25" i="190"/>
  <c r="G26" i="190"/>
  <c r="G27" i="190"/>
  <c r="G28" i="190"/>
  <c r="F7" i="190"/>
  <c r="D63" i="143"/>
  <c r="G71" i="187"/>
  <c r="G72" i="187"/>
  <c r="G73" i="187"/>
  <c r="G74" i="187"/>
  <c r="G75" i="187"/>
  <c r="F10" i="187"/>
  <c r="G47" i="187"/>
  <c r="G48" i="187"/>
  <c r="G49" i="187"/>
  <c r="G50" i="187"/>
  <c r="G51" i="187"/>
  <c r="G52" i="187"/>
  <c r="G53" i="187"/>
  <c r="G54" i="187"/>
  <c r="G55" i="187"/>
  <c r="G56" i="187"/>
  <c r="G57" i="187"/>
  <c r="G58" i="187"/>
  <c r="G59" i="187"/>
  <c r="G61" i="187"/>
  <c r="G62" i="187"/>
  <c r="G63" i="187"/>
  <c r="G64" i="187"/>
  <c r="G65" i="187"/>
  <c r="G66" i="187"/>
  <c r="G67" i="187"/>
  <c r="G68" i="187"/>
  <c r="F9" i="187"/>
  <c r="G28" i="187"/>
  <c r="G29" i="187"/>
  <c r="G30" i="187"/>
  <c r="G31" i="187"/>
  <c r="G32" i="187"/>
  <c r="G33" i="187"/>
  <c r="G34" i="187"/>
  <c r="G35" i="187"/>
  <c r="G36" i="187"/>
  <c r="G37" i="187"/>
  <c r="G38" i="187"/>
  <c r="G39" i="187"/>
  <c r="G40" i="187"/>
  <c r="G41" i="187"/>
  <c r="G42" i="187"/>
  <c r="G43" i="187"/>
  <c r="G44" i="187"/>
  <c r="F8" i="187"/>
  <c r="G20" i="187"/>
  <c r="G21" i="187"/>
  <c r="G22" i="187"/>
  <c r="G23" i="187"/>
  <c r="G24" i="187"/>
  <c r="G25" i="187"/>
  <c r="F7" i="187"/>
  <c r="D62" i="143"/>
  <c r="G65" i="191"/>
  <c r="G66" i="191"/>
  <c r="G67" i="191"/>
  <c r="G68" i="191"/>
  <c r="G69" i="191"/>
  <c r="F11" i="191"/>
  <c r="G46" i="191"/>
  <c r="G47" i="191"/>
  <c r="G48" i="191"/>
  <c r="G49" i="191"/>
  <c r="G50" i="191"/>
  <c r="G51" i="191"/>
  <c r="G52" i="191"/>
  <c r="G53" i="191"/>
  <c r="G54" i="191"/>
  <c r="G55" i="191"/>
  <c r="G57" i="191"/>
  <c r="G58" i="191"/>
  <c r="G59" i="191"/>
  <c r="G60" i="191"/>
  <c r="G61" i="191"/>
  <c r="G62" i="191"/>
  <c r="F10" i="191"/>
  <c r="G41" i="191"/>
  <c r="G42" i="191"/>
  <c r="G43" i="191"/>
  <c r="F9" i="191"/>
  <c r="G29" i="191"/>
  <c r="G30" i="191"/>
  <c r="G31" i="191"/>
  <c r="G32" i="191"/>
  <c r="G33" i="191"/>
  <c r="G34" i="191"/>
  <c r="G35" i="191"/>
  <c r="G36" i="191"/>
  <c r="G37" i="191"/>
  <c r="G38" i="191"/>
  <c r="F8" i="191"/>
  <c r="G21" i="191"/>
  <c r="G22" i="191"/>
  <c r="G23" i="191"/>
  <c r="G24" i="191"/>
  <c r="G25" i="191"/>
  <c r="G26" i="191"/>
  <c r="F7" i="191"/>
  <c r="D61" i="143"/>
  <c r="G75" i="192"/>
  <c r="G76" i="192"/>
  <c r="G77" i="192"/>
  <c r="G78" i="192"/>
  <c r="G79" i="192"/>
  <c r="F11" i="192"/>
  <c r="G48" i="192"/>
  <c r="G49" i="192"/>
  <c r="G50" i="192"/>
  <c r="G51" i="192"/>
  <c r="G52" i="192"/>
  <c r="G53" i="192"/>
  <c r="G54" i="192"/>
  <c r="G55" i="192"/>
  <c r="G56" i="192"/>
  <c r="G57" i="192"/>
  <c r="G58" i="192"/>
  <c r="G59" i="192"/>
  <c r="G60" i="192"/>
  <c r="G61" i="192"/>
  <c r="G62" i="192"/>
  <c r="G64" i="192"/>
  <c r="G65" i="192"/>
  <c r="G66" i="192"/>
  <c r="G67" i="192"/>
  <c r="G68" i="192"/>
  <c r="G69" i="192"/>
  <c r="G70" i="192"/>
  <c r="G71" i="192"/>
  <c r="G72" i="192"/>
  <c r="F10" i="192"/>
  <c r="G43" i="192"/>
  <c r="G44" i="192"/>
  <c r="G45" i="192"/>
  <c r="F9" i="192"/>
  <c r="G29" i="192"/>
  <c r="G30" i="192"/>
  <c r="G31" i="192"/>
  <c r="G32" i="192"/>
  <c r="G33" i="192"/>
  <c r="G34" i="192"/>
  <c r="G35" i="192"/>
  <c r="G36" i="192"/>
  <c r="G37" i="192"/>
  <c r="G38" i="192"/>
  <c r="G39" i="192"/>
  <c r="G40" i="192"/>
  <c r="F8" i="192"/>
  <c r="G21" i="192"/>
  <c r="G22" i="192"/>
  <c r="G23" i="192"/>
  <c r="G24" i="192"/>
  <c r="G25" i="192"/>
  <c r="G26" i="192"/>
  <c r="F7" i="192"/>
  <c r="D60" i="143"/>
  <c r="G69" i="188"/>
  <c r="G70" i="188"/>
  <c r="G71" i="188"/>
  <c r="G72" i="188"/>
  <c r="G73" i="188"/>
  <c r="G51" i="188"/>
  <c r="G52" i="188"/>
  <c r="G53" i="188"/>
  <c r="G54" i="188"/>
  <c r="G55" i="188"/>
  <c r="G56" i="188"/>
  <c r="G57" i="188"/>
  <c r="G58" i="188"/>
  <c r="G59" i="188"/>
  <c r="G60" i="188"/>
  <c r="G62" i="188"/>
  <c r="G63" i="188"/>
  <c r="G64" i="188"/>
  <c r="G65" i="188"/>
  <c r="G66" i="188"/>
  <c r="G43" i="188"/>
  <c r="G44" i="188"/>
  <c r="G45" i="188"/>
  <c r="G46" i="188"/>
  <c r="G47" i="188"/>
  <c r="G48" i="188"/>
  <c r="G30" i="188"/>
  <c r="G31" i="188"/>
  <c r="G32" i="188"/>
  <c r="G33" i="188"/>
  <c r="G34" i="188"/>
  <c r="G35" i="188"/>
  <c r="G36" i="188"/>
  <c r="G37" i="188"/>
  <c r="G38" i="188"/>
  <c r="G39" i="188"/>
  <c r="G40" i="188"/>
  <c r="F11" i="188"/>
  <c r="F10" i="188"/>
  <c r="F9" i="188"/>
  <c r="F8" i="188"/>
  <c r="G21" i="188"/>
  <c r="G22" i="188"/>
  <c r="G23" i="188"/>
  <c r="G24" i="188"/>
  <c r="G25" i="188"/>
  <c r="G26" i="188"/>
  <c r="G27" i="188"/>
  <c r="F7" i="188"/>
  <c r="D59" i="143"/>
  <c r="G29" i="189"/>
  <c r="G30" i="189"/>
  <c r="G31" i="189"/>
  <c r="G32" i="189"/>
  <c r="G33" i="189"/>
  <c r="G34" i="189"/>
  <c r="G75" i="189"/>
  <c r="G76" i="189"/>
  <c r="G77" i="189"/>
  <c r="G78" i="189"/>
  <c r="G79" i="189"/>
  <c r="G51" i="189"/>
  <c r="G52" i="189"/>
  <c r="G53" i="189"/>
  <c r="G54" i="189"/>
  <c r="G55" i="189"/>
  <c r="G56" i="189"/>
  <c r="G57" i="189"/>
  <c r="G58" i="189"/>
  <c r="G59" i="189"/>
  <c r="G60" i="189"/>
  <c r="G61" i="189"/>
  <c r="G62" i="189"/>
  <c r="G64" i="189"/>
  <c r="G65" i="189"/>
  <c r="G66" i="189"/>
  <c r="G67" i="189"/>
  <c r="G68" i="189"/>
  <c r="G69" i="189"/>
  <c r="G70" i="189"/>
  <c r="G71" i="189"/>
  <c r="G72" i="189"/>
  <c r="G47" i="189"/>
  <c r="G48" i="189"/>
  <c r="G35" i="189"/>
  <c r="G36" i="189"/>
  <c r="G37" i="189"/>
  <c r="G38" i="189"/>
  <c r="G39" i="189"/>
  <c r="G40" i="189"/>
  <c r="G41" i="189"/>
  <c r="G42" i="189"/>
  <c r="G43" i="189"/>
  <c r="G44" i="189"/>
  <c r="F11" i="189"/>
  <c r="F10" i="189"/>
  <c r="F9" i="189"/>
  <c r="F8" i="189"/>
  <c r="G21" i="189"/>
  <c r="G22" i="189"/>
  <c r="G23" i="189"/>
  <c r="G24" i="189"/>
  <c r="G25" i="189"/>
  <c r="G26" i="189"/>
  <c r="F7" i="189"/>
  <c r="F13" i="192"/>
  <c r="F14" i="192"/>
  <c r="F15" i="192"/>
  <c r="F13" i="191"/>
  <c r="F14" i="191"/>
  <c r="F15" i="191"/>
  <c r="F13" i="190"/>
  <c r="F14" i="190"/>
  <c r="F15" i="190"/>
  <c r="F13" i="189"/>
  <c r="F14" i="189"/>
  <c r="F15" i="189"/>
  <c r="F13" i="188"/>
  <c r="F14" i="188"/>
  <c r="F15" i="188"/>
  <c r="F12" i="187"/>
  <c r="F13" i="187"/>
  <c r="F14" i="187"/>
  <c r="F12" i="186"/>
  <c r="F13" i="186"/>
  <c r="F14" i="186"/>
  <c r="G21" i="185"/>
  <c r="G22" i="185"/>
  <c r="G23" i="185"/>
  <c r="G24" i="185"/>
  <c r="G25" i="185"/>
  <c r="G26" i="185"/>
  <c r="F7" i="185"/>
  <c r="G29" i="185"/>
  <c r="G30" i="185"/>
  <c r="G31" i="185"/>
  <c r="G32" i="185"/>
  <c r="G33" i="185"/>
  <c r="G34" i="185"/>
  <c r="G35" i="185"/>
  <c r="G36" i="185"/>
  <c r="F8" i="185"/>
  <c r="G39" i="185"/>
  <c r="G40" i="185"/>
  <c r="G41" i="185"/>
  <c r="G42" i="185"/>
  <c r="F9" i="185"/>
  <c r="G45" i="185"/>
  <c r="G46" i="185"/>
  <c r="G47" i="185"/>
  <c r="G48" i="185"/>
  <c r="G49" i="185"/>
  <c r="G50" i="185"/>
  <c r="G51" i="185"/>
  <c r="G52" i="185"/>
  <c r="G53" i="185"/>
  <c r="G54" i="185"/>
  <c r="G56" i="185"/>
  <c r="G57" i="185"/>
  <c r="G58" i="185"/>
  <c r="G59" i="185"/>
  <c r="G60" i="185"/>
  <c r="G61" i="185"/>
  <c r="F10" i="185"/>
  <c r="G64" i="185"/>
  <c r="G65" i="185"/>
  <c r="G66" i="185"/>
  <c r="G67" i="185"/>
  <c r="G68" i="185"/>
  <c r="F11" i="185"/>
  <c r="F13" i="185"/>
  <c r="D24" i="143"/>
  <c r="F7" i="182"/>
  <c r="G32" i="182"/>
  <c r="G38" i="182"/>
  <c r="G33" i="182"/>
  <c r="G34" i="182"/>
  <c r="G35" i="182"/>
  <c r="G36" i="182"/>
  <c r="G37" i="182"/>
  <c r="G39" i="182"/>
  <c r="G40" i="182"/>
  <c r="F8" i="182"/>
  <c r="G43" i="182"/>
  <c r="G44" i="182"/>
  <c r="G45" i="182"/>
  <c r="F9" i="182"/>
  <c r="G48" i="182"/>
  <c r="G49" i="182"/>
  <c r="G50" i="182"/>
  <c r="G51" i="182"/>
  <c r="G52" i="182"/>
  <c r="G53" i="182"/>
  <c r="G54" i="182"/>
  <c r="G55" i="182"/>
  <c r="G56" i="182"/>
  <c r="G57" i="182"/>
  <c r="G58" i="182"/>
  <c r="G59" i="182"/>
  <c r="G60" i="182"/>
  <c r="G61" i="182"/>
  <c r="G62" i="182"/>
  <c r="G63" i="182"/>
  <c r="G65" i="182"/>
  <c r="G66" i="182"/>
  <c r="G67" i="182"/>
  <c r="G68" i="182"/>
  <c r="G70" i="182"/>
  <c r="G71" i="182"/>
  <c r="G72" i="182"/>
  <c r="G74" i="182"/>
  <c r="G75" i="182"/>
  <c r="F10" i="182"/>
  <c r="G78" i="182"/>
  <c r="G79" i="182"/>
  <c r="G80" i="182"/>
  <c r="G81" i="182"/>
  <c r="G82" i="182"/>
  <c r="F11" i="182"/>
  <c r="F13" i="182"/>
  <c r="D33" i="143"/>
  <c r="F14" i="185"/>
  <c r="F15" i="185"/>
  <c r="G28" i="184"/>
  <c r="G29" i="184"/>
  <c r="F7" i="184"/>
  <c r="G37" i="184"/>
  <c r="G42" i="184"/>
  <c r="F8" i="184"/>
  <c r="G58" i="184"/>
  <c r="G59" i="184"/>
  <c r="G72" i="184"/>
  <c r="F10" i="184"/>
  <c r="F13" i="184"/>
  <c r="D23" i="143"/>
  <c r="G75" i="184"/>
  <c r="G76" i="184"/>
  <c r="G77" i="184"/>
  <c r="G78" i="184"/>
  <c r="G79" i="184"/>
  <c r="F11" i="184"/>
  <c r="G49" i="184"/>
  <c r="G50" i="184"/>
  <c r="G51" i="184"/>
  <c r="G52" i="184"/>
  <c r="G53" i="184"/>
  <c r="G54" i="184"/>
  <c r="G55" i="184"/>
  <c r="G56" i="184"/>
  <c r="G57" i="184"/>
  <c r="G60" i="184"/>
  <c r="G61" i="184"/>
  <c r="G62" i="184"/>
  <c r="G64" i="184"/>
  <c r="G65" i="184"/>
  <c r="G66" i="184"/>
  <c r="G67" i="184"/>
  <c r="G68" i="184"/>
  <c r="G69" i="184"/>
  <c r="G70" i="184"/>
  <c r="G71" i="184"/>
  <c r="G45" i="184"/>
  <c r="G46" i="184"/>
  <c r="F9" i="184"/>
  <c r="G32" i="184"/>
  <c r="G33" i="184"/>
  <c r="G34" i="184"/>
  <c r="G35" i="184"/>
  <c r="G36" i="184"/>
  <c r="G38" i="184"/>
  <c r="G39" i="184"/>
  <c r="G41" i="184"/>
  <c r="G21" i="184"/>
  <c r="G22" i="184"/>
  <c r="G23" i="184"/>
  <c r="G24" i="184"/>
  <c r="G25" i="184"/>
  <c r="G26" i="184"/>
  <c r="G27" i="184"/>
  <c r="F14" i="184"/>
  <c r="F15" i="184"/>
  <c r="F14" i="182"/>
  <c r="F15" i="182"/>
  <c r="G30" i="181"/>
  <c r="G35" i="181"/>
  <c r="G29" i="181"/>
  <c r="G31" i="181"/>
  <c r="G32" i="181"/>
  <c r="G34" i="181"/>
  <c r="G36" i="181"/>
  <c r="G37" i="181"/>
  <c r="G38" i="181"/>
  <c r="G39" i="181"/>
  <c r="F8" i="181"/>
  <c r="G42" i="181"/>
  <c r="G43" i="181"/>
  <c r="G44" i="181"/>
  <c r="F9" i="181"/>
  <c r="G21" i="181"/>
  <c r="G22" i="181"/>
  <c r="G23" i="181"/>
  <c r="G24" i="181"/>
  <c r="G25" i="181"/>
  <c r="G26" i="181"/>
  <c r="F7" i="181"/>
  <c r="G47" i="181"/>
  <c r="G48" i="181"/>
  <c r="G49" i="181"/>
  <c r="G50" i="181"/>
  <c r="G51" i="181"/>
  <c r="G52" i="181"/>
  <c r="G53" i="181"/>
  <c r="G54" i="181"/>
  <c r="G55" i="181"/>
  <c r="G56" i="181"/>
  <c r="G57" i="181"/>
  <c r="G58" i="181"/>
  <c r="G59" i="181"/>
  <c r="G60" i="181"/>
  <c r="G61" i="181"/>
  <c r="F10" i="181"/>
  <c r="G64" i="181"/>
  <c r="G65" i="181"/>
  <c r="G66" i="181"/>
  <c r="G67" i="181"/>
  <c r="G68" i="181"/>
  <c r="F11" i="181"/>
  <c r="F13" i="181"/>
  <c r="D58" i="143"/>
  <c r="F14" i="181"/>
  <c r="F15" i="181"/>
  <c r="G20" i="180"/>
  <c r="G21" i="180"/>
  <c r="G22" i="180"/>
  <c r="G23" i="180"/>
  <c r="G24" i="180"/>
  <c r="G25" i="180"/>
  <c r="F7" i="180"/>
  <c r="G28" i="180"/>
  <c r="G29" i="180"/>
  <c r="G30" i="180"/>
  <c r="G31" i="180"/>
  <c r="G33" i="180"/>
  <c r="G34" i="180"/>
  <c r="G35" i="180"/>
  <c r="G36" i="180"/>
  <c r="G37" i="180"/>
  <c r="G38" i="180"/>
  <c r="F8" i="180"/>
  <c r="G41" i="180"/>
  <c r="G42" i="180"/>
  <c r="G43" i="180"/>
  <c r="G44" i="180"/>
  <c r="G45" i="180"/>
  <c r="G46" i="180"/>
  <c r="G47" i="180"/>
  <c r="G48" i="180"/>
  <c r="G49" i="180"/>
  <c r="G50" i="180"/>
  <c r="G51" i="180"/>
  <c r="G52" i="180"/>
  <c r="G53" i="180"/>
  <c r="G54" i="180"/>
  <c r="G55" i="180"/>
  <c r="G56" i="180"/>
  <c r="F9" i="180"/>
  <c r="G59" i="180"/>
  <c r="G60" i="180"/>
  <c r="G61" i="180"/>
  <c r="G62" i="180"/>
  <c r="G63" i="180"/>
  <c r="F10" i="180"/>
  <c r="F12" i="180"/>
  <c r="D49" i="143"/>
  <c r="F13" i="180"/>
  <c r="F14" i="180"/>
  <c r="G21" i="179"/>
  <c r="G22" i="179"/>
  <c r="G23" i="179"/>
  <c r="G24" i="179"/>
  <c r="G25" i="179"/>
  <c r="G26" i="179"/>
  <c r="F7" i="179"/>
  <c r="G29" i="179"/>
  <c r="G30" i="179"/>
  <c r="G31" i="179"/>
  <c r="G32" i="179"/>
  <c r="G34" i="179"/>
  <c r="G35" i="179"/>
  <c r="G36" i="179"/>
  <c r="G37" i="179"/>
  <c r="G38" i="179"/>
  <c r="G39" i="179"/>
  <c r="F8" i="179"/>
  <c r="G42" i="179"/>
  <c r="G43" i="179"/>
  <c r="G44" i="179"/>
  <c r="F9" i="179"/>
  <c r="G47" i="179"/>
  <c r="G48" i="179"/>
  <c r="G49" i="179"/>
  <c r="G50" i="179"/>
  <c r="G51" i="179"/>
  <c r="G52" i="179"/>
  <c r="G53" i="179"/>
  <c r="G54" i="179"/>
  <c r="G55" i="179"/>
  <c r="G56" i="179"/>
  <c r="G57" i="179"/>
  <c r="G58" i="179"/>
  <c r="G59" i="179"/>
  <c r="G60" i="179"/>
  <c r="G61" i="179"/>
  <c r="G62" i="179"/>
  <c r="F10" i="179"/>
  <c r="G65" i="179"/>
  <c r="G66" i="179"/>
  <c r="G67" i="179"/>
  <c r="G68" i="179"/>
  <c r="G69" i="179"/>
  <c r="F11" i="179"/>
  <c r="F13" i="179"/>
  <c r="D48" i="143"/>
  <c r="F14" i="179"/>
  <c r="F15" i="179"/>
  <c r="G20" i="178"/>
  <c r="G21" i="178"/>
  <c r="G22" i="178"/>
  <c r="G23" i="178"/>
  <c r="G24" i="178"/>
  <c r="G25" i="178"/>
  <c r="F7" i="178"/>
  <c r="G28" i="178"/>
  <c r="G29" i="178"/>
  <c r="G30" i="178"/>
  <c r="G32" i="178"/>
  <c r="G33" i="178"/>
  <c r="G34" i="178"/>
  <c r="G35" i="178"/>
  <c r="G36" i="178"/>
  <c r="G37" i="178"/>
  <c r="F8" i="178"/>
  <c r="G40" i="178"/>
  <c r="G41" i="178"/>
  <c r="G42" i="178"/>
  <c r="G43" i="178"/>
  <c r="G44" i="178"/>
  <c r="G45" i="178"/>
  <c r="G46" i="178"/>
  <c r="G47" i="178"/>
  <c r="G48" i="178"/>
  <c r="G49" i="178"/>
  <c r="G50" i="178"/>
  <c r="G51" i="178"/>
  <c r="G52" i="178"/>
  <c r="G53" i="178"/>
  <c r="G54" i="178"/>
  <c r="G55" i="178"/>
  <c r="F9" i="178"/>
  <c r="G58" i="178"/>
  <c r="G59" i="178"/>
  <c r="G60" i="178"/>
  <c r="G61" i="178"/>
  <c r="G62" i="178"/>
  <c r="F10" i="178"/>
  <c r="F12" i="178"/>
  <c r="D47" i="143"/>
  <c r="F13" i="178"/>
  <c r="F14" i="178"/>
  <c r="G21" i="177"/>
  <c r="G22" i="177"/>
  <c r="G23" i="177"/>
  <c r="G24" i="177"/>
  <c r="G25" i="177"/>
  <c r="G26" i="177"/>
  <c r="F7" i="177"/>
  <c r="G29" i="177"/>
  <c r="G30" i="177"/>
  <c r="G31" i="177"/>
  <c r="G32" i="177"/>
  <c r="G34" i="177"/>
  <c r="G35" i="177"/>
  <c r="G36" i="177"/>
  <c r="G37" i="177"/>
  <c r="G38" i="177"/>
  <c r="G39" i="177"/>
  <c r="F8" i="177"/>
  <c r="G42" i="177"/>
  <c r="G43" i="177"/>
  <c r="G44" i="177"/>
  <c r="F9" i="177"/>
  <c r="G47" i="177"/>
  <c r="G48" i="177"/>
  <c r="G49" i="177"/>
  <c r="G50" i="177"/>
  <c r="G51" i="177"/>
  <c r="G52" i="177"/>
  <c r="G53" i="177"/>
  <c r="G54" i="177"/>
  <c r="G55" i="177"/>
  <c r="G56" i="177"/>
  <c r="G57" i="177"/>
  <c r="G58" i="177"/>
  <c r="G59" i="177"/>
  <c r="G60" i="177"/>
  <c r="G61" i="177"/>
  <c r="G62" i="177"/>
  <c r="F10" i="177"/>
  <c r="G65" i="177"/>
  <c r="G66" i="177"/>
  <c r="G67" i="177"/>
  <c r="G68" i="177"/>
  <c r="G69" i="177"/>
  <c r="F11" i="177"/>
  <c r="F13" i="177"/>
  <c r="D46" i="143"/>
  <c r="F14" i="177"/>
  <c r="F15" i="177"/>
  <c r="G21" i="176"/>
  <c r="G22" i="176"/>
  <c r="G23" i="176"/>
  <c r="G24" i="176"/>
  <c r="G25" i="176"/>
  <c r="G26" i="176"/>
  <c r="F7" i="176"/>
  <c r="G29" i="176"/>
  <c r="G30" i="176"/>
  <c r="G31" i="176"/>
  <c r="G32" i="176"/>
  <c r="G34" i="176"/>
  <c r="G35" i="176"/>
  <c r="G36" i="176"/>
  <c r="G37" i="176"/>
  <c r="G38" i="176"/>
  <c r="G39" i="176"/>
  <c r="F8" i="176"/>
  <c r="G42" i="176"/>
  <c r="G43" i="176"/>
  <c r="G44" i="176"/>
  <c r="F9" i="176"/>
  <c r="G47" i="176"/>
  <c r="G48" i="176"/>
  <c r="G49" i="176"/>
  <c r="G50" i="176"/>
  <c r="G51" i="176"/>
  <c r="G52" i="176"/>
  <c r="G53" i="176"/>
  <c r="G54" i="176"/>
  <c r="G55" i="176"/>
  <c r="G56" i="176"/>
  <c r="G57" i="176"/>
  <c r="G58" i="176"/>
  <c r="G59" i="176"/>
  <c r="G60" i="176"/>
  <c r="G61" i="176"/>
  <c r="F10" i="176"/>
  <c r="G64" i="176"/>
  <c r="G65" i="176"/>
  <c r="G66" i="176"/>
  <c r="G67" i="176"/>
  <c r="G68" i="176"/>
  <c r="F11" i="176"/>
  <c r="F13" i="176"/>
  <c r="D32" i="143"/>
  <c r="F14" i="176"/>
  <c r="F15" i="176"/>
  <c r="G35" i="175"/>
  <c r="G29" i="175"/>
  <c r="G30" i="175"/>
  <c r="G31" i="175"/>
  <c r="G32" i="175"/>
  <c r="G34" i="175"/>
  <c r="G36" i="175"/>
  <c r="G38" i="175"/>
  <c r="G39" i="175"/>
  <c r="G40" i="175"/>
  <c r="F8" i="175"/>
  <c r="G43" i="175"/>
  <c r="G44" i="175"/>
  <c r="G45" i="175"/>
  <c r="F9" i="175"/>
  <c r="G49" i="175"/>
  <c r="G50" i="175"/>
  <c r="G48" i="175"/>
  <c r="G51" i="175"/>
  <c r="G52" i="175"/>
  <c r="G53" i="175"/>
  <c r="G54" i="175"/>
  <c r="G55" i="175"/>
  <c r="G56" i="175"/>
  <c r="G57" i="175"/>
  <c r="G58" i="175"/>
  <c r="G59" i="175"/>
  <c r="G60" i="175"/>
  <c r="G61" i="175"/>
  <c r="G62" i="175"/>
  <c r="G63" i="175"/>
  <c r="F10" i="175"/>
  <c r="G21" i="175"/>
  <c r="G22" i="175"/>
  <c r="G23" i="175"/>
  <c r="G24" i="175"/>
  <c r="G25" i="175"/>
  <c r="G26" i="175"/>
  <c r="F7" i="175"/>
  <c r="G66" i="175"/>
  <c r="G67" i="175"/>
  <c r="G68" i="175"/>
  <c r="G69" i="175"/>
  <c r="G70" i="175"/>
  <c r="F11" i="175"/>
  <c r="F13" i="175"/>
  <c r="D31" i="143"/>
  <c r="F14" i="175"/>
  <c r="F15" i="175"/>
  <c r="G21" i="174"/>
  <c r="G22" i="174"/>
  <c r="G23" i="174"/>
  <c r="G24" i="174"/>
  <c r="G25" i="174"/>
  <c r="G26" i="174"/>
  <c r="F7" i="174"/>
  <c r="G29" i="174"/>
  <c r="G30" i="174"/>
  <c r="G31" i="174"/>
  <c r="G32" i="174"/>
  <c r="G34" i="174"/>
  <c r="G35" i="174"/>
  <c r="G36" i="174"/>
  <c r="G37" i="174"/>
  <c r="G38" i="174"/>
  <c r="F8" i="174"/>
  <c r="G41" i="174"/>
  <c r="G42" i="174"/>
  <c r="G43" i="174"/>
  <c r="F9" i="174"/>
  <c r="G46" i="174"/>
  <c r="G47" i="174"/>
  <c r="G48" i="174"/>
  <c r="G49" i="174"/>
  <c r="G50" i="174"/>
  <c r="G51" i="174"/>
  <c r="G52" i="174"/>
  <c r="G53" i="174"/>
  <c r="G55" i="174"/>
  <c r="G56" i="174"/>
  <c r="G57" i="174"/>
  <c r="G58" i="174"/>
  <c r="G59" i="174"/>
  <c r="F10" i="174"/>
  <c r="G62" i="174"/>
  <c r="G63" i="174"/>
  <c r="G64" i="174"/>
  <c r="G65" i="174"/>
  <c r="G66" i="174"/>
  <c r="F11" i="174"/>
  <c r="F13" i="174"/>
  <c r="D22" i="143"/>
  <c r="F14" i="174"/>
  <c r="F15" i="174"/>
  <c r="G21" i="172"/>
  <c r="G22" i="172"/>
  <c r="G23" i="172"/>
  <c r="G24" i="172"/>
  <c r="G25" i="172"/>
  <c r="G26" i="172"/>
  <c r="F7" i="172"/>
  <c r="G29" i="172"/>
  <c r="G30" i="172"/>
  <c r="G31" i="172"/>
  <c r="G32" i="172"/>
  <c r="G33" i="172"/>
  <c r="G35" i="172"/>
  <c r="G36" i="172"/>
  <c r="G37" i="172"/>
  <c r="G38" i="172"/>
  <c r="G39" i="172"/>
  <c r="F8" i="172"/>
  <c r="G42" i="172"/>
  <c r="G43" i="172"/>
  <c r="G44" i="172"/>
  <c r="F9" i="172"/>
  <c r="G47" i="172"/>
  <c r="G48" i="172"/>
  <c r="G49" i="172"/>
  <c r="G50" i="172"/>
  <c r="G51" i="172"/>
  <c r="G52" i="172"/>
  <c r="G53" i="172"/>
  <c r="G54" i="172"/>
  <c r="G55" i="172"/>
  <c r="G56" i="172"/>
  <c r="G57" i="172"/>
  <c r="G58" i="172"/>
  <c r="G59" i="172"/>
  <c r="G60" i="172"/>
  <c r="G61" i="172"/>
  <c r="G62" i="172"/>
  <c r="G63" i="172"/>
  <c r="G64" i="172"/>
  <c r="G65" i="172"/>
  <c r="G66" i="172"/>
  <c r="G68" i="172"/>
  <c r="G69" i="172"/>
  <c r="F10" i="172"/>
  <c r="G72" i="172"/>
  <c r="G73" i="172"/>
  <c r="G74" i="172"/>
  <c r="G75" i="172"/>
  <c r="G76" i="172"/>
  <c r="F11" i="172"/>
  <c r="F13" i="172"/>
  <c r="D21" i="143"/>
  <c r="F13" i="173"/>
  <c r="F14" i="173"/>
  <c r="F15" i="173"/>
  <c r="F14" i="172"/>
  <c r="F15" i="172"/>
  <c r="G20" i="171"/>
  <c r="G21" i="171"/>
  <c r="G22" i="171"/>
  <c r="G23" i="171"/>
  <c r="G26" i="171"/>
  <c r="G27" i="171"/>
  <c r="G28" i="171"/>
  <c r="F7" i="171"/>
  <c r="G31" i="171"/>
  <c r="G32" i="171"/>
  <c r="G33" i="171"/>
  <c r="G34" i="171"/>
  <c r="G35" i="171"/>
  <c r="F8" i="171"/>
  <c r="G38" i="171"/>
  <c r="G39" i="171"/>
  <c r="G40" i="171"/>
  <c r="G41" i="171"/>
  <c r="G42" i="171"/>
  <c r="G43" i="171"/>
  <c r="G44" i="171"/>
  <c r="G46" i="171"/>
  <c r="G48" i="171"/>
  <c r="G49" i="171"/>
  <c r="G50" i="171"/>
  <c r="G51" i="171"/>
  <c r="G52" i="171"/>
  <c r="G53" i="171"/>
  <c r="G54" i="171"/>
  <c r="G55" i="171"/>
  <c r="G56" i="171"/>
  <c r="G57" i="171"/>
  <c r="G58" i="171"/>
  <c r="G59" i="171"/>
  <c r="F9" i="171"/>
  <c r="G62" i="171"/>
  <c r="G63" i="171"/>
  <c r="G64" i="171"/>
  <c r="G65" i="171"/>
  <c r="G66" i="171"/>
  <c r="F10" i="171"/>
  <c r="F12" i="171"/>
  <c r="D71" i="143"/>
  <c r="F13" i="171"/>
  <c r="F14" i="171"/>
  <c r="G28" i="170"/>
  <c r="G31" i="170"/>
  <c r="G34" i="170"/>
  <c r="G36" i="170"/>
  <c r="F8" i="170"/>
  <c r="G45" i="170"/>
  <c r="G57" i="170"/>
  <c r="G58" i="170"/>
  <c r="G66" i="170"/>
  <c r="F9" i="170"/>
  <c r="F12" i="170"/>
  <c r="D45" i="143"/>
  <c r="G69" i="170"/>
  <c r="G70" i="170"/>
  <c r="G71" i="170"/>
  <c r="G72" i="170"/>
  <c r="G73" i="170"/>
  <c r="G39" i="170"/>
  <c r="G40" i="170"/>
  <c r="G41" i="170"/>
  <c r="G43" i="170"/>
  <c r="G44" i="170"/>
  <c r="G46" i="170"/>
  <c r="G49" i="170"/>
  <c r="G50" i="170"/>
  <c r="G51" i="170"/>
  <c r="G52" i="170"/>
  <c r="G53" i="170"/>
  <c r="G54" i="170"/>
  <c r="G55" i="170"/>
  <c r="G56" i="170"/>
  <c r="G59" i="170"/>
  <c r="G60" i="170"/>
  <c r="G61" i="170"/>
  <c r="G62" i="170"/>
  <c r="G63" i="170"/>
  <c r="G64" i="170"/>
  <c r="G65" i="170"/>
  <c r="G29" i="170"/>
  <c r="G32" i="170"/>
  <c r="G33" i="170"/>
  <c r="G35" i="170"/>
  <c r="G20" i="170"/>
  <c r="G21" i="170"/>
  <c r="G22" i="170"/>
  <c r="G23" i="170"/>
  <c r="G24" i="170"/>
  <c r="G25" i="170"/>
  <c r="F7" i="170"/>
  <c r="F10" i="170"/>
  <c r="F13" i="170"/>
  <c r="F14" i="170"/>
  <c r="G20" i="169"/>
  <c r="G21" i="169"/>
  <c r="G22" i="169"/>
  <c r="G23" i="169"/>
  <c r="G24" i="169"/>
  <c r="G25" i="169"/>
  <c r="F7" i="169"/>
  <c r="G28" i="169"/>
  <c r="G29" i="169"/>
  <c r="G31" i="169"/>
  <c r="G32" i="169"/>
  <c r="G33" i="169"/>
  <c r="G34" i="169"/>
  <c r="G35" i="169"/>
  <c r="G36" i="169"/>
  <c r="F8" i="169"/>
  <c r="G39" i="169"/>
  <c r="G40" i="169"/>
  <c r="G41" i="169"/>
  <c r="G43" i="169"/>
  <c r="G44" i="169"/>
  <c r="G45" i="169"/>
  <c r="G46" i="169"/>
  <c r="G49" i="169"/>
  <c r="G50" i="169"/>
  <c r="G51" i="169"/>
  <c r="G52" i="169"/>
  <c r="G53" i="169"/>
  <c r="G54" i="169"/>
  <c r="G55" i="169"/>
  <c r="G60" i="169"/>
  <c r="G61" i="169"/>
  <c r="G62" i="169"/>
  <c r="G63" i="169"/>
  <c r="G64" i="169"/>
  <c r="G65" i="169"/>
  <c r="G57" i="169"/>
  <c r="G58" i="169"/>
  <c r="G59" i="169"/>
  <c r="G56" i="169"/>
  <c r="G66" i="169"/>
  <c r="F9" i="169"/>
  <c r="G69" i="169"/>
  <c r="G70" i="169"/>
  <c r="G71" i="169"/>
  <c r="G72" i="169"/>
  <c r="G73" i="169"/>
  <c r="F10" i="169"/>
  <c r="F12" i="169"/>
  <c r="D44" i="143"/>
  <c r="F13" i="169"/>
  <c r="F14" i="169"/>
  <c r="G20" i="168"/>
  <c r="G21" i="168"/>
  <c r="G22" i="168"/>
  <c r="G23" i="168"/>
  <c r="G24" i="168"/>
  <c r="G25" i="168"/>
  <c r="F7" i="168"/>
  <c r="G28" i="168"/>
  <c r="G29" i="168"/>
  <c r="G31" i="168"/>
  <c r="G32" i="168"/>
  <c r="G33" i="168"/>
  <c r="G34" i="168"/>
  <c r="G35" i="168"/>
  <c r="G36" i="168"/>
  <c r="F8" i="168"/>
  <c r="G39" i="168"/>
  <c r="G40" i="168"/>
  <c r="G41" i="168"/>
  <c r="G43" i="168"/>
  <c r="G44" i="168"/>
  <c r="G45" i="168"/>
  <c r="G46" i="168"/>
  <c r="G49" i="168"/>
  <c r="G50" i="168"/>
  <c r="G51" i="168"/>
  <c r="G52" i="168"/>
  <c r="G53" i="168"/>
  <c r="G54" i="168"/>
  <c r="G55" i="168"/>
  <c r="G56" i="168"/>
  <c r="G57" i="168"/>
  <c r="G58" i="168"/>
  <c r="G59" i="168"/>
  <c r="G60" i="168"/>
  <c r="G61" i="168"/>
  <c r="G62" i="168"/>
  <c r="G63" i="168"/>
  <c r="G64" i="168"/>
  <c r="G65" i="168"/>
  <c r="G66" i="168"/>
  <c r="F9" i="168"/>
  <c r="G69" i="168"/>
  <c r="G70" i="168"/>
  <c r="G71" i="168"/>
  <c r="G72" i="168"/>
  <c r="G73" i="168"/>
  <c r="F10" i="168"/>
  <c r="F12" i="168"/>
  <c r="D43" i="143"/>
  <c r="F13" i="168"/>
  <c r="F14" i="168"/>
  <c r="G20" i="167"/>
  <c r="G21" i="167"/>
  <c r="G22" i="167"/>
  <c r="G23" i="167"/>
  <c r="G24" i="167"/>
  <c r="G25" i="167"/>
  <c r="G26" i="167"/>
  <c r="G27" i="167"/>
  <c r="F7" i="167"/>
  <c r="G30" i="167"/>
  <c r="G31" i="167"/>
  <c r="G33" i="167"/>
  <c r="G34" i="167"/>
  <c r="G35" i="167"/>
  <c r="G36" i="167"/>
  <c r="G37" i="167"/>
  <c r="F8" i="167"/>
  <c r="G40" i="167"/>
  <c r="G41" i="167"/>
  <c r="G42" i="167"/>
  <c r="G44" i="167"/>
  <c r="G45" i="167"/>
  <c r="G46" i="167"/>
  <c r="G47" i="167"/>
  <c r="G48" i="167"/>
  <c r="G51" i="167"/>
  <c r="G52" i="167"/>
  <c r="G53" i="167"/>
  <c r="G54" i="167"/>
  <c r="G55" i="167"/>
  <c r="G56" i="167"/>
  <c r="G57" i="167"/>
  <c r="G60" i="167"/>
  <c r="G61" i="167"/>
  <c r="G62" i="167"/>
  <c r="G63" i="167"/>
  <c r="G64" i="167"/>
  <c r="G65" i="167"/>
  <c r="G66" i="167"/>
  <c r="G67" i="167"/>
  <c r="G58" i="167"/>
  <c r="G59" i="167"/>
  <c r="G68" i="167"/>
  <c r="F9" i="167"/>
  <c r="G71" i="167"/>
  <c r="G72" i="167"/>
  <c r="G73" i="167"/>
  <c r="G74" i="167"/>
  <c r="G75" i="167"/>
  <c r="F10" i="167"/>
  <c r="F12" i="167"/>
  <c r="D30" i="143"/>
  <c r="F13" i="167"/>
  <c r="F14" i="167"/>
  <c r="G20" i="165"/>
  <c r="G21" i="165"/>
  <c r="G22" i="165"/>
  <c r="G23" i="165"/>
  <c r="G24" i="165"/>
  <c r="G25" i="165"/>
  <c r="G26" i="165"/>
  <c r="F7" i="165"/>
  <c r="G29" i="165"/>
  <c r="G30" i="165"/>
  <c r="G31" i="165"/>
  <c r="G32" i="165"/>
  <c r="G33" i="165"/>
  <c r="G34" i="165"/>
  <c r="F8" i="165"/>
  <c r="G37" i="165"/>
  <c r="G38" i="165"/>
  <c r="G39" i="165"/>
  <c r="G40" i="165"/>
  <c r="G41" i="165"/>
  <c r="G42" i="165"/>
  <c r="G43" i="165"/>
  <c r="G44" i="165"/>
  <c r="G45" i="165"/>
  <c r="G47" i="165"/>
  <c r="G49" i="165"/>
  <c r="G51" i="165"/>
  <c r="G52" i="165"/>
  <c r="G53" i="165"/>
  <c r="G54" i="165"/>
  <c r="G57" i="165"/>
  <c r="G58" i="165"/>
  <c r="G59" i="165"/>
  <c r="G60" i="165"/>
  <c r="G61" i="165"/>
  <c r="G62" i="165"/>
  <c r="G63" i="165"/>
  <c r="F9" i="165"/>
  <c r="G66" i="165"/>
  <c r="G67" i="165"/>
  <c r="G68" i="165"/>
  <c r="G69" i="165"/>
  <c r="G70" i="165"/>
  <c r="F10" i="165"/>
  <c r="F12" i="165"/>
  <c r="D29" i="143"/>
  <c r="F13" i="165"/>
  <c r="F14" i="165"/>
  <c r="G22" i="164"/>
  <c r="G23" i="164"/>
  <c r="G24" i="164"/>
  <c r="G25" i="164"/>
  <c r="G26" i="164"/>
  <c r="G27" i="164"/>
  <c r="F7" i="164"/>
  <c r="G30" i="164"/>
  <c r="G31" i="164"/>
  <c r="G32" i="164"/>
  <c r="G33" i="164"/>
  <c r="G34" i="164"/>
  <c r="G35" i="164"/>
  <c r="G36" i="164"/>
  <c r="G37" i="164"/>
  <c r="G38" i="164"/>
  <c r="G39" i="164"/>
  <c r="G40" i="164"/>
  <c r="G41" i="164"/>
  <c r="G42" i="164"/>
  <c r="G43" i="164"/>
  <c r="F8" i="164"/>
  <c r="G46" i="164"/>
  <c r="G47" i="164"/>
  <c r="G48" i="164"/>
  <c r="G49" i="164"/>
  <c r="G50" i="164"/>
  <c r="G51" i="164"/>
  <c r="G52" i="164"/>
  <c r="G54" i="164"/>
  <c r="F9" i="164"/>
  <c r="G57" i="164"/>
  <c r="G58" i="164"/>
  <c r="G59" i="164"/>
  <c r="G60" i="164"/>
  <c r="G61" i="164"/>
  <c r="G62" i="164"/>
  <c r="G63" i="164"/>
  <c r="F10" i="164"/>
  <c r="G66" i="164"/>
  <c r="G67" i="164"/>
  <c r="G68" i="164"/>
  <c r="G69" i="164"/>
  <c r="G70" i="164"/>
  <c r="G71" i="164"/>
  <c r="G72" i="164"/>
  <c r="G73" i="164"/>
  <c r="G74" i="164"/>
  <c r="G75" i="164"/>
  <c r="G76" i="164"/>
  <c r="G77" i="164"/>
  <c r="G78" i="164"/>
  <c r="G79" i="164"/>
  <c r="G80" i="164"/>
  <c r="G81" i="164"/>
  <c r="G82" i="164"/>
  <c r="G84" i="164"/>
  <c r="G85" i="164"/>
  <c r="G87" i="164"/>
  <c r="G89" i="164"/>
  <c r="G90" i="164"/>
  <c r="G91" i="164"/>
  <c r="G92" i="164"/>
  <c r="G93" i="164"/>
  <c r="G94" i="164"/>
  <c r="G95" i="164"/>
  <c r="G96" i="164"/>
  <c r="G97" i="164"/>
  <c r="G98" i="164"/>
  <c r="G99" i="164"/>
  <c r="F11" i="164"/>
  <c r="G102" i="164"/>
  <c r="G103" i="164"/>
  <c r="G104" i="164"/>
  <c r="G105" i="164"/>
  <c r="G106" i="164"/>
  <c r="F12" i="164"/>
  <c r="F14" i="164"/>
  <c r="D16" i="143"/>
  <c r="F15" i="164"/>
  <c r="F16" i="164"/>
  <c r="G22" i="162"/>
  <c r="G23" i="162"/>
  <c r="G24" i="162"/>
  <c r="G25" i="162"/>
  <c r="G26" i="162"/>
  <c r="G27" i="162"/>
  <c r="G28" i="162"/>
  <c r="G29" i="162"/>
  <c r="G30" i="162"/>
  <c r="G31" i="162"/>
  <c r="G32" i="162"/>
  <c r="G33" i="162"/>
  <c r="G34" i="162"/>
  <c r="G35" i="162"/>
  <c r="G36" i="162"/>
  <c r="G37" i="162"/>
  <c r="G38" i="162"/>
  <c r="G39" i="162"/>
  <c r="G40" i="162"/>
  <c r="G41" i="162"/>
  <c r="F7" i="162"/>
  <c r="G44" i="162"/>
  <c r="G45" i="162"/>
  <c r="G46" i="162"/>
  <c r="G47" i="162"/>
  <c r="G48" i="162"/>
  <c r="G49" i="162"/>
  <c r="G50" i="162"/>
  <c r="G51" i="162"/>
  <c r="G52" i="162"/>
  <c r="G53" i="162"/>
  <c r="G54" i="162"/>
  <c r="G55" i="162"/>
  <c r="G56" i="162"/>
  <c r="G57" i="162"/>
  <c r="G58" i="162"/>
  <c r="G59" i="162"/>
  <c r="G60" i="162"/>
  <c r="G61" i="162"/>
  <c r="G62" i="162"/>
  <c r="G63" i="162"/>
  <c r="G64" i="162"/>
  <c r="G65" i="162"/>
  <c r="G66" i="162"/>
  <c r="F8" i="162"/>
  <c r="G69" i="162"/>
  <c r="G70" i="162"/>
  <c r="G71" i="162"/>
  <c r="G72" i="162"/>
  <c r="G73" i="162"/>
  <c r="G74" i="162"/>
  <c r="G75" i="162"/>
  <c r="G76" i="162"/>
  <c r="G77" i="162"/>
  <c r="G78" i="162"/>
  <c r="G79" i="162"/>
  <c r="G80" i="162"/>
  <c r="G81" i="162"/>
  <c r="G82" i="162"/>
  <c r="G83" i="162"/>
  <c r="G84" i="162"/>
  <c r="G85" i="162"/>
  <c r="G86" i="162"/>
  <c r="F9" i="162"/>
  <c r="G89" i="162"/>
  <c r="G90" i="162"/>
  <c r="G91" i="162"/>
  <c r="G92" i="162"/>
  <c r="G93" i="162"/>
  <c r="G94" i="162"/>
  <c r="G95" i="162"/>
  <c r="G96" i="162"/>
  <c r="G97" i="162"/>
  <c r="G98" i="162"/>
  <c r="G99" i="162"/>
  <c r="G100" i="162"/>
  <c r="F10" i="162"/>
  <c r="G103" i="162"/>
  <c r="G104" i="162"/>
  <c r="F11" i="162"/>
  <c r="G107" i="162"/>
  <c r="G108" i="162"/>
  <c r="G109" i="162"/>
  <c r="G111" i="162"/>
  <c r="G112" i="162"/>
  <c r="G113" i="162"/>
  <c r="G114" i="162"/>
  <c r="G115" i="162"/>
  <c r="G116" i="162"/>
  <c r="G117" i="162"/>
  <c r="G118" i="162"/>
  <c r="G119" i="162"/>
  <c r="G120" i="162"/>
  <c r="F12" i="162"/>
  <c r="F14" i="162"/>
  <c r="D70" i="143"/>
  <c r="G22" i="161"/>
  <c r="G23" i="161"/>
  <c r="G24" i="161"/>
  <c r="G25" i="161"/>
  <c r="G26" i="161"/>
  <c r="G27" i="161"/>
  <c r="G28" i="161"/>
  <c r="G29" i="161"/>
  <c r="G30" i="161"/>
  <c r="G31" i="161"/>
  <c r="G32" i="161"/>
  <c r="G33" i="161"/>
  <c r="G34" i="161"/>
  <c r="F7" i="161"/>
  <c r="G37" i="161"/>
  <c r="G38" i="161"/>
  <c r="G39" i="161"/>
  <c r="G40" i="161"/>
  <c r="G41" i="161"/>
  <c r="G42" i="161"/>
  <c r="G43" i="161"/>
  <c r="G44" i="161"/>
  <c r="G45" i="161"/>
  <c r="G46" i="161"/>
  <c r="G47" i="161"/>
  <c r="G48" i="161"/>
  <c r="G49" i="161"/>
  <c r="G50" i="161"/>
  <c r="G51" i="161"/>
  <c r="G52" i="161"/>
  <c r="G53" i="161"/>
  <c r="G54" i="161"/>
  <c r="G55" i="161"/>
  <c r="G56" i="161"/>
  <c r="G57" i="161"/>
  <c r="G58" i="161"/>
  <c r="G59" i="161"/>
  <c r="G60" i="161"/>
  <c r="G61" i="161"/>
  <c r="G62" i="161"/>
  <c r="G63" i="161"/>
  <c r="F8" i="161"/>
  <c r="G66" i="161"/>
  <c r="G67" i="161"/>
  <c r="G68" i="161"/>
  <c r="G69" i="161"/>
  <c r="G70" i="161"/>
  <c r="G71" i="161"/>
  <c r="G72" i="161"/>
  <c r="G73" i="161"/>
  <c r="G74" i="161"/>
  <c r="F9" i="161"/>
  <c r="G77" i="161"/>
  <c r="G78" i="161"/>
  <c r="G79" i="161"/>
  <c r="G80" i="161"/>
  <c r="G81" i="161"/>
  <c r="G82" i="161"/>
  <c r="G83" i="161"/>
  <c r="G84" i="161"/>
  <c r="G85" i="161"/>
  <c r="G86" i="161"/>
  <c r="G87" i="161"/>
  <c r="G88" i="161"/>
  <c r="G89" i="161"/>
  <c r="G90" i="161"/>
  <c r="G91" i="161"/>
  <c r="G92" i="161"/>
  <c r="G93" i="161"/>
  <c r="F10" i="161"/>
  <c r="G96" i="161"/>
  <c r="G97" i="161"/>
  <c r="G99" i="161"/>
  <c r="G101" i="161"/>
  <c r="G102" i="161"/>
  <c r="G103" i="161"/>
  <c r="G104" i="161"/>
  <c r="G105" i="161"/>
  <c r="F12" i="161"/>
  <c r="F14" i="161"/>
  <c r="D57" i="143"/>
  <c r="G95" i="160"/>
  <c r="G97" i="160"/>
  <c r="G98" i="160"/>
  <c r="G22" i="160"/>
  <c r="G23" i="160"/>
  <c r="G24" i="160"/>
  <c r="G25" i="160"/>
  <c r="G26" i="160"/>
  <c r="G27" i="160"/>
  <c r="G28" i="160"/>
  <c r="G29" i="160"/>
  <c r="G30" i="160"/>
  <c r="G31" i="160"/>
  <c r="G32" i="160"/>
  <c r="G33" i="160"/>
  <c r="G34" i="160"/>
  <c r="G35" i="160"/>
  <c r="F7" i="160"/>
  <c r="G38" i="160"/>
  <c r="G39" i="160"/>
  <c r="G40" i="160"/>
  <c r="G41" i="160"/>
  <c r="G42" i="160"/>
  <c r="G43" i="160"/>
  <c r="G44" i="160"/>
  <c r="G45" i="160"/>
  <c r="G46" i="160"/>
  <c r="G47" i="160"/>
  <c r="G48" i="160"/>
  <c r="G49" i="160"/>
  <c r="G50" i="160"/>
  <c r="G51" i="160"/>
  <c r="G52" i="160"/>
  <c r="G53" i="160"/>
  <c r="G54" i="160"/>
  <c r="G55" i="160"/>
  <c r="G56" i="160"/>
  <c r="G57" i="160"/>
  <c r="G58" i="160"/>
  <c r="G59" i="160"/>
  <c r="G60" i="160"/>
  <c r="G61" i="160"/>
  <c r="G62" i="160"/>
  <c r="G63" i="160"/>
  <c r="G64" i="160"/>
  <c r="G65" i="160"/>
  <c r="G66" i="160"/>
  <c r="G67" i="160"/>
  <c r="G68" i="160"/>
  <c r="G69" i="160"/>
  <c r="F8" i="160"/>
  <c r="G72" i="160"/>
  <c r="G73" i="160"/>
  <c r="G74" i="160"/>
  <c r="G75" i="160"/>
  <c r="G76" i="160"/>
  <c r="G77" i="160"/>
  <c r="G78" i="160"/>
  <c r="G79" i="160"/>
  <c r="G80" i="160"/>
  <c r="G81" i="160"/>
  <c r="G82" i="160"/>
  <c r="F9" i="160"/>
  <c r="G85" i="160"/>
  <c r="G86" i="160"/>
  <c r="G87" i="160"/>
  <c r="G88" i="160"/>
  <c r="G89" i="160"/>
  <c r="G90" i="160"/>
  <c r="G91" i="160"/>
  <c r="G92" i="160"/>
  <c r="F10" i="160"/>
  <c r="G99" i="160"/>
  <c r="F11" i="160"/>
  <c r="G102" i="160"/>
  <c r="G103" i="160"/>
  <c r="G105" i="160"/>
  <c r="G106" i="160"/>
  <c r="G108" i="160"/>
  <c r="G109" i="160"/>
  <c r="G110" i="160"/>
  <c r="G111" i="160"/>
  <c r="G112" i="160"/>
  <c r="F12" i="160"/>
  <c r="F14" i="160"/>
  <c r="D42" i="143"/>
  <c r="G17" i="163"/>
  <c r="G18" i="163"/>
  <c r="G19" i="163"/>
  <c r="G20" i="163"/>
  <c r="G21" i="163"/>
  <c r="G22" i="163"/>
  <c r="G23" i="163"/>
  <c r="F7" i="163"/>
  <c r="F9" i="163"/>
  <c r="D74" i="143"/>
  <c r="G22" i="159"/>
  <c r="G23" i="159"/>
  <c r="G24" i="159"/>
  <c r="G25" i="159"/>
  <c r="G26" i="159"/>
  <c r="G27" i="159"/>
  <c r="G28" i="159"/>
  <c r="G29" i="159"/>
  <c r="G30" i="159"/>
  <c r="G31" i="159"/>
  <c r="G32" i="159"/>
  <c r="G33" i="159"/>
  <c r="G34" i="159"/>
  <c r="F7" i="159"/>
  <c r="G37" i="159"/>
  <c r="G38" i="159"/>
  <c r="G39" i="159"/>
  <c r="G40" i="159"/>
  <c r="G41" i="159"/>
  <c r="G42" i="159"/>
  <c r="G43" i="159"/>
  <c r="G44" i="159"/>
  <c r="G45" i="159"/>
  <c r="G46" i="159"/>
  <c r="G47" i="159"/>
  <c r="G48" i="159"/>
  <c r="G49" i="159"/>
  <c r="G50" i="159"/>
  <c r="G51" i="159"/>
  <c r="G52" i="159"/>
  <c r="G53" i="159"/>
  <c r="G54" i="159"/>
  <c r="G55" i="159"/>
  <c r="G56" i="159"/>
  <c r="G57" i="159"/>
  <c r="G58" i="159"/>
  <c r="F8" i="159"/>
  <c r="G61" i="159"/>
  <c r="G62" i="159"/>
  <c r="G63" i="159"/>
  <c r="G64" i="159"/>
  <c r="G65" i="159"/>
  <c r="G66" i="159"/>
  <c r="G67" i="159"/>
  <c r="G68" i="159"/>
  <c r="F9" i="159"/>
  <c r="G71" i="159"/>
  <c r="G72" i="159"/>
  <c r="G73" i="159"/>
  <c r="G74" i="159"/>
  <c r="G75" i="159"/>
  <c r="G76" i="159"/>
  <c r="G77" i="159"/>
  <c r="G78" i="159"/>
  <c r="G79" i="159"/>
  <c r="G80" i="159"/>
  <c r="G81" i="159"/>
  <c r="G82" i="159"/>
  <c r="G83" i="159"/>
  <c r="G84" i="159"/>
  <c r="G85" i="159"/>
  <c r="G86" i="159"/>
  <c r="G87" i="159"/>
  <c r="G88" i="159"/>
  <c r="F10" i="159"/>
  <c r="G91" i="159"/>
  <c r="G92" i="159"/>
  <c r="F11" i="159"/>
  <c r="G95" i="159"/>
  <c r="G96" i="159"/>
  <c r="G97" i="159"/>
  <c r="G98" i="159"/>
  <c r="G99" i="159"/>
  <c r="G100" i="159"/>
  <c r="G101" i="159"/>
  <c r="F12" i="159"/>
  <c r="F14" i="159"/>
  <c r="D38" i="143"/>
  <c r="G22" i="158"/>
  <c r="G23" i="158"/>
  <c r="G24" i="158"/>
  <c r="G25" i="158"/>
  <c r="G26" i="158"/>
  <c r="G27" i="158"/>
  <c r="G28" i="158"/>
  <c r="G29" i="158"/>
  <c r="G30" i="158"/>
  <c r="G31" i="158"/>
  <c r="G32" i="158"/>
  <c r="G33" i="158"/>
  <c r="G34" i="158"/>
  <c r="G35" i="158"/>
  <c r="G36" i="158"/>
  <c r="G37" i="158"/>
  <c r="G38" i="158"/>
  <c r="F7" i="158"/>
  <c r="G41" i="158"/>
  <c r="G42" i="158"/>
  <c r="G43" i="158"/>
  <c r="G44" i="158"/>
  <c r="G45" i="158"/>
  <c r="G46" i="158"/>
  <c r="G47" i="158"/>
  <c r="G48" i="158"/>
  <c r="G49" i="158"/>
  <c r="G50" i="158"/>
  <c r="G51" i="158"/>
  <c r="G52" i="158"/>
  <c r="G53" i="158"/>
  <c r="G54" i="158"/>
  <c r="G55" i="158"/>
  <c r="G56" i="158"/>
  <c r="G57" i="158"/>
  <c r="G58" i="158"/>
  <c r="G59" i="158"/>
  <c r="G60" i="158"/>
  <c r="G61" i="158"/>
  <c r="G62" i="158"/>
  <c r="G63" i="158"/>
  <c r="G64" i="158"/>
  <c r="G65" i="158"/>
  <c r="G66" i="158"/>
  <c r="F8" i="158"/>
  <c r="G69" i="158"/>
  <c r="G70" i="158"/>
  <c r="G71" i="158"/>
  <c r="G72" i="158"/>
  <c r="G73" i="158"/>
  <c r="G74" i="158"/>
  <c r="G75" i="158"/>
  <c r="G76" i="158"/>
  <c r="F9" i="158"/>
  <c r="G79" i="158"/>
  <c r="G80" i="158"/>
  <c r="G81" i="158"/>
  <c r="G82" i="158"/>
  <c r="G83" i="158"/>
  <c r="G84" i="158"/>
  <c r="G85" i="158"/>
  <c r="G86" i="158"/>
  <c r="G87" i="158"/>
  <c r="G88" i="158"/>
  <c r="G89" i="158"/>
  <c r="G90" i="158"/>
  <c r="G91" i="158"/>
  <c r="G92" i="158"/>
  <c r="G93" i="158"/>
  <c r="G94" i="158"/>
  <c r="F10" i="158"/>
  <c r="G97" i="158"/>
  <c r="G98" i="158"/>
  <c r="F11" i="158"/>
  <c r="G101" i="158"/>
  <c r="G102" i="158"/>
  <c r="G103" i="158"/>
  <c r="G105" i="158"/>
  <c r="G106" i="158"/>
  <c r="G107" i="158"/>
  <c r="G108" i="158"/>
  <c r="F12" i="158"/>
  <c r="F14" i="158"/>
  <c r="D28" i="143"/>
  <c r="F10" i="163"/>
  <c r="F11" i="163"/>
  <c r="F15" i="162"/>
  <c r="F16" i="162"/>
  <c r="F15" i="161"/>
  <c r="F16" i="161"/>
  <c r="F15" i="160"/>
  <c r="F16" i="160"/>
  <c r="F15" i="159"/>
  <c r="F16" i="159"/>
  <c r="F15" i="158"/>
  <c r="F16" i="158"/>
  <c r="D35" i="143"/>
  <c r="D39" i="143"/>
  <c r="D54" i="143"/>
  <c r="D67" i="143"/>
  <c r="D72" i="143"/>
  <c r="G22" i="156"/>
  <c r="G23" i="156"/>
  <c r="G24" i="156"/>
  <c r="G25" i="156"/>
  <c r="G26" i="156"/>
  <c r="G27" i="156"/>
  <c r="G28" i="156"/>
  <c r="G29" i="156"/>
  <c r="G30" i="156"/>
  <c r="G31" i="156"/>
  <c r="G32" i="156"/>
  <c r="G33" i="156"/>
  <c r="G34" i="156"/>
  <c r="G35" i="156"/>
  <c r="G36" i="156"/>
  <c r="G37" i="156"/>
  <c r="G38" i="156"/>
  <c r="F7" i="156"/>
  <c r="G41" i="156"/>
  <c r="G42" i="156"/>
  <c r="G43" i="156"/>
  <c r="G44" i="156"/>
  <c r="G45" i="156"/>
  <c r="G46" i="156"/>
  <c r="G47" i="156"/>
  <c r="G48" i="156"/>
  <c r="G49" i="156"/>
  <c r="G50" i="156"/>
  <c r="G51" i="156"/>
  <c r="G52" i="156"/>
  <c r="G53" i="156"/>
  <c r="G54" i="156"/>
  <c r="G55" i="156"/>
  <c r="G56" i="156"/>
  <c r="G57" i="156"/>
  <c r="G58" i="156"/>
  <c r="G59" i="156"/>
  <c r="G60" i="156"/>
  <c r="G61" i="156"/>
  <c r="G62" i="156"/>
  <c r="G63" i="156"/>
  <c r="G64" i="156"/>
  <c r="F8" i="156"/>
  <c r="G67" i="156"/>
  <c r="G68" i="156"/>
  <c r="G69" i="156"/>
  <c r="G70" i="156"/>
  <c r="G71" i="156"/>
  <c r="F9" i="156"/>
  <c r="G74" i="156"/>
  <c r="G75" i="156"/>
  <c r="G76" i="156"/>
  <c r="G77" i="156"/>
  <c r="G78" i="156"/>
  <c r="G79" i="156"/>
  <c r="G80" i="156"/>
  <c r="G81" i="156"/>
  <c r="G82" i="156"/>
  <c r="G83" i="156"/>
  <c r="G84" i="156"/>
  <c r="F10" i="156"/>
  <c r="G87" i="156"/>
  <c r="G88" i="156"/>
  <c r="G89" i="156"/>
  <c r="G91" i="156"/>
  <c r="G92" i="156"/>
  <c r="G93" i="156"/>
  <c r="G94" i="156"/>
  <c r="G95" i="156"/>
  <c r="G96" i="156"/>
  <c r="F12" i="156"/>
  <c r="F14" i="156"/>
  <c r="D15" i="143"/>
  <c r="D17" i="143"/>
  <c r="G23" i="157"/>
  <c r="G24" i="157"/>
  <c r="G25" i="157"/>
  <c r="G26" i="157"/>
  <c r="G27" i="157"/>
  <c r="G28" i="157"/>
  <c r="G29" i="157"/>
  <c r="G30" i="157"/>
  <c r="G31" i="157"/>
  <c r="G32" i="157"/>
  <c r="G33" i="157"/>
  <c r="G34" i="157"/>
  <c r="G35" i="157"/>
  <c r="G36" i="157"/>
  <c r="G37" i="157"/>
  <c r="G38" i="157"/>
  <c r="G39" i="157"/>
  <c r="G40" i="157"/>
  <c r="F7" i="157"/>
  <c r="G43" i="157"/>
  <c r="G44" i="157"/>
  <c r="G45" i="157"/>
  <c r="G46" i="157"/>
  <c r="G47" i="157"/>
  <c r="G48" i="157"/>
  <c r="G49" i="157"/>
  <c r="G50" i="157"/>
  <c r="G51" i="157"/>
  <c r="G52" i="157"/>
  <c r="G53" i="157"/>
  <c r="G54" i="157"/>
  <c r="G55" i="157"/>
  <c r="G56" i="157"/>
  <c r="G57" i="157"/>
  <c r="G58" i="157"/>
  <c r="G59" i="157"/>
  <c r="G60" i="157"/>
  <c r="G61" i="157"/>
  <c r="G62" i="157"/>
  <c r="G63" i="157"/>
  <c r="G64" i="157"/>
  <c r="F8" i="157"/>
  <c r="G67" i="157"/>
  <c r="G68" i="157"/>
  <c r="G69" i="157"/>
  <c r="G70" i="157"/>
  <c r="G71" i="157"/>
  <c r="G72" i="157"/>
  <c r="F9" i="157"/>
  <c r="G75" i="157"/>
  <c r="G76" i="157"/>
  <c r="G77" i="157"/>
  <c r="G78" i="157"/>
  <c r="G79" i="157"/>
  <c r="G80" i="157"/>
  <c r="G81" i="157"/>
  <c r="G82" i="157"/>
  <c r="G83" i="157"/>
  <c r="G84" i="157"/>
  <c r="G85" i="157"/>
  <c r="G86" i="157"/>
  <c r="G87" i="157"/>
  <c r="G88" i="157"/>
  <c r="G89" i="157"/>
  <c r="F10" i="157"/>
  <c r="G92" i="157"/>
  <c r="G93" i="157"/>
  <c r="G94" i="157"/>
  <c r="G95" i="157"/>
  <c r="G96" i="157"/>
  <c r="G97" i="157"/>
  <c r="G98" i="157"/>
  <c r="G99" i="157"/>
  <c r="G100" i="157"/>
  <c r="G101" i="157"/>
  <c r="G102" i="157"/>
  <c r="G103" i="157"/>
  <c r="G104" i="157"/>
  <c r="G105" i="157"/>
  <c r="F12" i="157"/>
  <c r="G108" i="157"/>
  <c r="G109" i="157"/>
  <c r="G110" i="157"/>
  <c r="F13" i="157"/>
  <c r="F15" i="157"/>
  <c r="D20" i="143"/>
  <c r="D25" i="143"/>
  <c r="D79" i="143"/>
  <c r="D80" i="143"/>
  <c r="F16" i="157"/>
  <c r="F17" i="157"/>
  <c r="F15" i="156"/>
  <c r="F16" i="156"/>
  <c r="D6" i="143"/>
  <c r="G20" i="154"/>
  <c r="G21" i="154"/>
  <c r="G22" i="154"/>
  <c r="G23" i="154"/>
  <c r="G24" i="154"/>
  <c r="G25" i="154"/>
  <c r="E7" i="154"/>
  <c r="G29" i="154"/>
  <c r="G30" i="154"/>
  <c r="G31" i="154"/>
  <c r="G33" i="154"/>
  <c r="G34" i="154"/>
  <c r="G35" i="154"/>
  <c r="G36" i="154"/>
  <c r="G37" i="154"/>
  <c r="G38" i="154"/>
  <c r="G39" i="154"/>
  <c r="G41" i="154"/>
  <c r="G42" i="154"/>
  <c r="G43" i="154"/>
  <c r="G44" i="154"/>
  <c r="G45" i="154"/>
  <c r="G47" i="154"/>
  <c r="G48" i="154"/>
  <c r="G49" i="154"/>
  <c r="G50" i="154"/>
  <c r="G51" i="154"/>
  <c r="G52" i="154"/>
  <c r="G54" i="154"/>
  <c r="G55" i="154"/>
  <c r="G56" i="154"/>
  <c r="G57" i="154"/>
  <c r="G58" i="154"/>
  <c r="G60" i="154"/>
  <c r="G63" i="154"/>
  <c r="G64" i="154"/>
  <c r="G65" i="154"/>
  <c r="G66" i="154"/>
  <c r="G68" i="154"/>
  <c r="G69" i="154"/>
  <c r="G70" i="154"/>
  <c r="G71" i="154"/>
  <c r="G72" i="154"/>
  <c r="G73" i="154"/>
  <c r="G74" i="154"/>
  <c r="G75" i="154"/>
  <c r="G76" i="154"/>
  <c r="G77" i="154"/>
  <c r="E8" i="154"/>
  <c r="G81" i="154"/>
  <c r="G83" i="154"/>
  <c r="G84" i="154"/>
  <c r="G85" i="154"/>
  <c r="G87" i="154"/>
  <c r="G88" i="154"/>
  <c r="G89" i="154"/>
  <c r="G90" i="154"/>
  <c r="G91" i="154"/>
  <c r="G94" i="154"/>
  <c r="G95" i="154"/>
  <c r="G96" i="154"/>
  <c r="G97" i="154"/>
  <c r="G98" i="154"/>
  <c r="G99" i="154"/>
  <c r="G100" i="154"/>
  <c r="G101" i="154"/>
  <c r="G102" i="154"/>
  <c r="G103" i="154"/>
  <c r="E9" i="154"/>
  <c r="G106" i="154"/>
  <c r="G107" i="154"/>
  <c r="G108" i="154"/>
  <c r="G109" i="154"/>
  <c r="G110" i="154"/>
  <c r="G111" i="154"/>
  <c r="G112" i="154"/>
  <c r="G113" i="154"/>
  <c r="E10" i="154"/>
  <c r="E12" i="154"/>
  <c r="E13" i="154"/>
  <c r="E14" i="154"/>
  <c r="D7" i="143"/>
  <c r="D133" i="143"/>
  <c r="D134" i="143"/>
  <c r="D135" i="143"/>
  <c r="D136" i="143"/>
  <c r="D137" i="143"/>
  <c r="D125" i="143"/>
  <c r="D126" i="143"/>
  <c r="D127" i="143"/>
  <c r="D128" i="143"/>
  <c r="D129" i="143"/>
  <c r="D130" i="143"/>
  <c r="D118" i="143"/>
  <c r="D119" i="143"/>
  <c r="D120" i="143"/>
  <c r="D121" i="143"/>
  <c r="D122" i="143"/>
  <c r="D112" i="143"/>
  <c r="D113" i="143"/>
  <c r="D114" i="143"/>
  <c r="D115" i="143"/>
  <c r="D107" i="143"/>
  <c r="D108" i="143"/>
  <c r="D109" i="143"/>
  <c r="D84" i="143"/>
  <c r="D85" i="143"/>
  <c r="D86" i="143"/>
  <c r="G22" i="106"/>
  <c r="G23" i="106"/>
  <c r="G26" i="106"/>
  <c r="G27" i="106"/>
  <c r="G28" i="106"/>
  <c r="G29" i="106"/>
  <c r="G30" i="106"/>
  <c r="E7" i="106"/>
  <c r="G34" i="106"/>
  <c r="G35" i="106"/>
  <c r="G37" i="106"/>
  <c r="G38" i="106"/>
  <c r="G40" i="106"/>
  <c r="G41" i="106"/>
  <c r="G43" i="106"/>
  <c r="G44" i="106"/>
  <c r="G45" i="106"/>
  <c r="G46" i="106"/>
  <c r="G48" i="106"/>
  <c r="G49" i="106"/>
  <c r="G50" i="106"/>
  <c r="E8" i="106"/>
  <c r="G54" i="106"/>
  <c r="G55" i="106"/>
  <c r="G57" i="106"/>
  <c r="G58" i="106"/>
  <c r="G60" i="106"/>
  <c r="G61" i="106"/>
  <c r="G62" i="106"/>
  <c r="G63" i="106"/>
  <c r="G65" i="106"/>
  <c r="G66" i="106"/>
  <c r="G67" i="106"/>
  <c r="G68" i="106"/>
  <c r="E9" i="106"/>
  <c r="G72" i="106"/>
  <c r="G74" i="106"/>
  <c r="G76" i="106"/>
  <c r="G78" i="106"/>
  <c r="G81" i="106"/>
  <c r="G82" i="106"/>
  <c r="E10" i="106"/>
  <c r="G86" i="106"/>
  <c r="G87" i="106"/>
  <c r="G88" i="106"/>
  <c r="G89" i="106"/>
  <c r="G90" i="106"/>
  <c r="E11" i="106"/>
  <c r="E13" i="106"/>
  <c r="D87" i="143"/>
  <c r="D88" i="143"/>
  <c r="D89" i="143"/>
  <c r="D90" i="143"/>
  <c r="D91" i="143"/>
  <c r="D92" i="143"/>
  <c r="D93" i="143"/>
  <c r="D94" i="143"/>
  <c r="D95" i="143"/>
  <c r="D96" i="143"/>
  <c r="D97" i="143"/>
  <c r="D98" i="143"/>
  <c r="D99" i="143"/>
  <c r="D100" i="143"/>
  <c r="D101" i="143"/>
  <c r="D102" i="143"/>
  <c r="D103" i="143"/>
  <c r="D104" i="143"/>
  <c r="D138" i="143"/>
  <c r="D10" i="143"/>
  <c r="D11" i="143"/>
  <c r="D141" i="143"/>
  <c r="G17" i="153"/>
  <c r="G18" i="153"/>
  <c r="G19" i="153"/>
  <c r="E7" i="153"/>
  <c r="E9" i="153"/>
  <c r="E10" i="153"/>
  <c r="E11" i="153"/>
  <c r="D142" i="143"/>
  <c r="D143" i="143"/>
  <c r="D145" i="143"/>
  <c r="G122" i="150"/>
  <c r="G129" i="150"/>
  <c r="F13" i="150"/>
  <c r="F15" i="150"/>
  <c r="G142" i="145"/>
  <c r="G150" i="145"/>
  <c r="F13" i="145"/>
  <c r="F15" i="145"/>
  <c r="G59" i="152"/>
  <c r="G60" i="152"/>
  <c r="G61" i="152"/>
  <c r="G62" i="152"/>
  <c r="G63" i="152"/>
  <c r="G53" i="152"/>
  <c r="G54" i="152"/>
  <c r="G55" i="152"/>
  <c r="G56" i="152"/>
  <c r="G22" i="152"/>
  <c r="G23" i="152"/>
  <c r="G24" i="152"/>
  <c r="G27" i="152"/>
  <c r="G28" i="152"/>
  <c r="G29" i="152"/>
  <c r="G30" i="152"/>
  <c r="G33" i="152"/>
  <c r="G34" i="152"/>
  <c r="G35" i="152"/>
  <c r="G36" i="152"/>
  <c r="G37" i="152"/>
  <c r="G38" i="152"/>
  <c r="G39" i="152"/>
  <c r="G40" i="152"/>
  <c r="G41" i="152"/>
  <c r="G42" i="152"/>
  <c r="G43" i="152"/>
  <c r="G44" i="152"/>
  <c r="E7" i="152"/>
  <c r="E8" i="152"/>
  <c r="E9" i="152"/>
  <c r="G47" i="152"/>
  <c r="G48" i="152"/>
  <c r="G49" i="152"/>
  <c r="G50" i="152"/>
  <c r="E10" i="152"/>
  <c r="E11" i="152"/>
  <c r="E12" i="152"/>
  <c r="E14" i="152"/>
  <c r="E15" i="152"/>
  <c r="E16" i="152"/>
  <c r="G77" i="98"/>
  <c r="G78" i="98"/>
  <c r="G79" i="98"/>
  <c r="G80" i="98"/>
  <c r="G81" i="98"/>
  <c r="G82" i="98"/>
  <c r="G83" i="98"/>
  <c r="G84" i="98"/>
  <c r="G85" i="98"/>
  <c r="G86" i="98"/>
  <c r="G76" i="98"/>
  <c r="G64" i="98"/>
  <c r="G65" i="98"/>
  <c r="G66" i="98"/>
  <c r="G67" i="98"/>
  <c r="G68" i="98"/>
  <c r="G69" i="98"/>
  <c r="G70" i="98"/>
  <c r="G71" i="98"/>
  <c r="G72" i="98"/>
  <c r="G58" i="98"/>
  <c r="G59" i="98"/>
  <c r="G60" i="98"/>
  <c r="G61" i="98"/>
  <c r="G62" i="98"/>
  <c r="G63" i="98"/>
  <c r="G57" i="98"/>
  <c r="G49" i="98"/>
  <c r="G50" i="98"/>
  <c r="G51" i="98"/>
  <c r="G52" i="98"/>
  <c r="G53" i="98"/>
  <c r="G48" i="98"/>
  <c r="G43" i="98"/>
  <c r="G33" i="98"/>
  <c r="G34" i="98"/>
  <c r="G35" i="98"/>
  <c r="G36" i="98"/>
  <c r="G37" i="98"/>
  <c r="G38" i="98"/>
  <c r="G39" i="98"/>
  <c r="G40" i="98"/>
  <c r="G41" i="98"/>
  <c r="G42" i="98"/>
  <c r="G21" i="98"/>
  <c r="G22" i="98"/>
  <c r="G23" i="98"/>
  <c r="G24" i="98"/>
  <c r="G25" i="98"/>
  <c r="G26" i="98"/>
  <c r="G27" i="98"/>
  <c r="G28" i="98"/>
  <c r="G29" i="98"/>
  <c r="G30" i="98"/>
  <c r="G31" i="98"/>
  <c r="G32" i="98"/>
  <c r="G20" i="98"/>
  <c r="E89" i="98"/>
  <c r="G45" i="98"/>
  <c r="E7" i="98"/>
  <c r="G54" i="98"/>
  <c r="E8" i="98"/>
  <c r="G73" i="98"/>
  <c r="E9" i="98"/>
  <c r="G87" i="98"/>
  <c r="E10" i="98"/>
  <c r="E12" i="98"/>
  <c r="E13" i="98"/>
  <c r="E14" i="98"/>
  <c r="G22" i="137"/>
  <c r="G23" i="137"/>
  <c r="G24" i="137"/>
  <c r="G25" i="137"/>
  <c r="G26" i="137"/>
  <c r="G27" i="137"/>
  <c r="G28" i="137"/>
  <c r="G29" i="137"/>
  <c r="G30" i="137"/>
  <c r="G31" i="137"/>
  <c r="G32" i="137"/>
  <c r="G34" i="137"/>
  <c r="G35" i="137"/>
  <c r="G36" i="137"/>
  <c r="G37" i="137"/>
  <c r="G38" i="137"/>
  <c r="E7" i="137"/>
  <c r="G41" i="137"/>
  <c r="G42" i="137"/>
  <c r="G43" i="137"/>
  <c r="G44" i="137"/>
  <c r="G45" i="137"/>
  <c r="G46" i="137"/>
  <c r="G47" i="137"/>
  <c r="G48" i="137"/>
  <c r="G49" i="137"/>
  <c r="G50" i="137"/>
  <c r="G51" i="137"/>
  <c r="E8" i="137"/>
  <c r="G54" i="137"/>
  <c r="G55" i="137"/>
  <c r="G56" i="137"/>
  <c r="E9" i="137"/>
  <c r="G63" i="137"/>
  <c r="G64" i="137"/>
  <c r="G65" i="137"/>
  <c r="G66" i="137"/>
  <c r="G68" i="137"/>
  <c r="G69" i="137"/>
  <c r="G70" i="137"/>
  <c r="G73" i="137"/>
  <c r="G75" i="137"/>
  <c r="G77" i="137"/>
  <c r="G78" i="137"/>
  <c r="G79" i="137"/>
  <c r="G80" i="137"/>
  <c r="E10" i="137"/>
  <c r="G83" i="137"/>
  <c r="G84" i="137"/>
  <c r="G85" i="137"/>
  <c r="G86" i="137"/>
  <c r="G87" i="137"/>
  <c r="G88" i="137"/>
  <c r="G89" i="137"/>
  <c r="G90" i="137"/>
  <c r="G91" i="137"/>
  <c r="G92" i="137"/>
  <c r="G93" i="137"/>
  <c r="G94" i="137"/>
  <c r="G95" i="137"/>
  <c r="E11" i="137"/>
  <c r="G99" i="137"/>
  <c r="G100" i="137"/>
  <c r="G101" i="137"/>
  <c r="G102" i="137"/>
  <c r="G103" i="137"/>
  <c r="G104" i="137"/>
  <c r="G105" i="137"/>
  <c r="E12" i="137"/>
  <c r="E14" i="137"/>
  <c r="E15" i="137"/>
  <c r="E16" i="137"/>
  <c r="G113" i="151"/>
  <c r="G114" i="151"/>
  <c r="G115" i="151"/>
  <c r="G116" i="151"/>
  <c r="G117" i="151"/>
  <c r="G118" i="151"/>
  <c r="G119" i="151"/>
  <c r="G120" i="151"/>
  <c r="G112" i="151"/>
  <c r="G110" i="151"/>
  <c r="G108" i="151"/>
  <c r="G103" i="151"/>
  <c r="G101" i="151"/>
  <c r="G100" i="151"/>
  <c r="G96" i="151"/>
  <c r="G97" i="151"/>
  <c r="G98" i="151"/>
  <c r="G95" i="151"/>
  <c r="G90" i="151"/>
  <c r="G88" i="151"/>
  <c r="G84" i="151"/>
  <c r="G85" i="151"/>
  <c r="G86" i="151"/>
  <c r="G83" i="151"/>
  <c r="G80" i="151"/>
  <c r="G81" i="151"/>
  <c r="G79" i="151"/>
  <c r="G77" i="151"/>
  <c r="G72" i="151"/>
  <c r="G71" i="151"/>
  <c r="G69" i="151"/>
  <c r="G67" i="151"/>
  <c r="G66" i="151"/>
  <c r="G65" i="151"/>
  <c r="G60" i="151"/>
  <c r="G59" i="151"/>
  <c r="G57" i="151"/>
  <c r="G56" i="151"/>
  <c r="G54" i="151"/>
  <c r="G52" i="151"/>
  <c r="G50" i="151"/>
  <c r="G48" i="151"/>
  <c r="G47" i="151"/>
  <c r="G46" i="151"/>
  <c r="G45" i="151"/>
  <c r="G39" i="151"/>
  <c r="G40" i="151"/>
  <c r="G38" i="151"/>
  <c r="G30" i="151"/>
  <c r="G31" i="151"/>
  <c r="G32" i="151"/>
  <c r="G33" i="151"/>
  <c r="G34" i="151"/>
  <c r="G35" i="151"/>
  <c r="G36" i="151"/>
  <c r="G29" i="151"/>
  <c r="G24" i="151"/>
  <c r="G25" i="151"/>
  <c r="G26" i="151"/>
  <c r="G27" i="151"/>
  <c r="G23" i="151"/>
  <c r="G41" i="151"/>
  <c r="F7" i="151"/>
  <c r="G61" i="151"/>
  <c r="F8" i="151"/>
  <c r="G73" i="151"/>
  <c r="F9" i="151"/>
  <c r="G91" i="151"/>
  <c r="F10" i="151"/>
  <c r="G104" i="151"/>
  <c r="F11" i="151"/>
  <c r="G121" i="151"/>
  <c r="F12" i="151"/>
  <c r="F14" i="151"/>
  <c r="F15" i="151"/>
  <c r="F16" i="151"/>
  <c r="G21" i="135"/>
  <c r="G22" i="135"/>
  <c r="G23" i="135"/>
  <c r="G24" i="135"/>
  <c r="G25" i="135"/>
  <c r="G26" i="135"/>
  <c r="G27" i="135"/>
  <c r="G29" i="135"/>
  <c r="G30" i="135"/>
  <c r="G31" i="135"/>
  <c r="G32" i="135"/>
  <c r="E7" i="135"/>
  <c r="G35" i="135"/>
  <c r="G36" i="135"/>
  <c r="G37" i="135"/>
  <c r="G38" i="135"/>
  <c r="G39" i="135"/>
  <c r="G40" i="135"/>
  <c r="G41" i="135"/>
  <c r="G42" i="135"/>
  <c r="G43" i="135"/>
  <c r="G44" i="135"/>
  <c r="E8" i="135"/>
  <c r="G51" i="135"/>
  <c r="G53" i="135"/>
  <c r="G55" i="135"/>
  <c r="G56" i="135"/>
  <c r="G58" i="135"/>
  <c r="G59" i="135"/>
  <c r="E9" i="135"/>
  <c r="G62" i="135"/>
  <c r="G63" i="135"/>
  <c r="G64" i="135"/>
  <c r="G65" i="135"/>
  <c r="G66" i="135"/>
  <c r="G67" i="135"/>
  <c r="G68" i="135"/>
  <c r="G69" i="135"/>
  <c r="G70" i="135"/>
  <c r="G71" i="135"/>
  <c r="G72" i="135"/>
  <c r="G73" i="135"/>
  <c r="G74" i="135"/>
  <c r="E10" i="135"/>
  <c r="G77" i="135"/>
  <c r="G78" i="135"/>
  <c r="G79" i="135"/>
  <c r="G80" i="135"/>
  <c r="G81" i="135"/>
  <c r="E11" i="135"/>
  <c r="E13" i="135"/>
  <c r="G62" i="81"/>
  <c r="G63" i="81"/>
  <c r="G61" i="81"/>
  <c r="G64" i="81"/>
  <c r="G57" i="81"/>
  <c r="G55" i="81"/>
  <c r="G45" i="81"/>
  <c r="G46" i="81"/>
  <c r="G47" i="81"/>
  <c r="G48" i="81"/>
  <c r="G49" i="81"/>
  <c r="G50" i="81"/>
  <c r="G41" i="81"/>
  <c r="G42" i="81"/>
  <c r="G43" i="81"/>
  <c r="G44" i="81"/>
  <c r="G40" i="81"/>
  <c r="G39" i="81"/>
  <c r="G38" i="81"/>
  <c r="G34" i="81"/>
  <c r="G33" i="81"/>
  <c r="G32" i="81"/>
  <c r="G28" i="81"/>
  <c r="G21" i="81"/>
  <c r="G22" i="81"/>
  <c r="G23" i="81"/>
  <c r="G24" i="81"/>
  <c r="G26" i="81"/>
  <c r="G27" i="81"/>
  <c r="G29" i="81"/>
  <c r="E7" i="81"/>
  <c r="G35" i="81"/>
  <c r="E8" i="81"/>
  <c r="G51" i="81"/>
  <c r="E9" i="81"/>
  <c r="G58" i="81"/>
  <c r="E10" i="81"/>
  <c r="E11" i="81"/>
  <c r="E13" i="81"/>
  <c r="E34" i="81"/>
  <c r="E14" i="81"/>
  <c r="E15" i="81"/>
  <c r="G70" i="140"/>
  <c r="G71" i="140"/>
  <c r="G74" i="140"/>
  <c r="F10" i="140"/>
  <c r="F12" i="140"/>
  <c r="E14" i="135"/>
  <c r="E15" i="135"/>
  <c r="F9" i="140"/>
  <c r="G31" i="140"/>
  <c r="G32" i="140"/>
  <c r="G33" i="140"/>
  <c r="G35" i="140"/>
  <c r="G37" i="140"/>
  <c r="G39" i="140"/>
  <c r="G40" i="140"/>
  <c r="G41" i="140"/>
  <c r="F8" i="140"/>
  <c r="G21" i="140"/>
  <c r="G22" i="140"/>
  <c r="G25" i="140"/>
  <c r="G26" i="140"/>
  <c r="G27" i="140"/>
  <c r="F7" i="140"/>
  <c r="G72" i="140"/>
  <c r="G73" i="140"/>
  <c r="G64" i="140"/>
  <c r="G65" i="140"/>
  <c r="G63" i="140"/>
  <c r="G58" i="140"/>
  <c r="G59" i="140"/>
  <c r="G60" i="140"/>
  <c r="G57" i="140"/>
  <c r="G55" i="140"/>
  <c r="G54" i="140"/>
  <c r="G53" i="140"/>
  <c r="G52" i="140"/>
  <c r="G49" i="140"/>
  <c r="G50" i="140"/>
  <c r="G48" i="140"/>
  <c r="G46" i="140"/>
  <c r="G45" i="140"/>
  <c r="G66" i="140"/>
  <c r="F13" i="140"/>
  <c r="F14" i="140"/>
  <c r="G81" i="114"/>
  <c r="G82" i="114"/>
  <c r="G85" i="114"/>
  <c r="F11" i="114"/>
  <c r="G22" i="114"/>
  <c r="G30" i="114"/>
  <c r="F7" i="114"/>
  <c r="F13" i="114"/>
  <c r="G84" i="114"/>
  <c r="G83" i="114"/>
  <c r="G75" i="114"/>
  <c r="G76" i="114"/>
  <c r="G74" i="114"/>
  <c r="G71" i="114"/>
  <c r="G69" i="114"/>
  <c r="G68" i="114"/>
  <c r="G66" i="114"/>
  <c r="G65" i="114"/>
  <c r="G61" i="114"/>
  <c r="G62" i="114"/>
  <c r="G63" i="114"/>
  <c r="G60" i="114"/>
  <c r="G55" i="114"/>
  <c r="G53" i="114"/>
  <c r="G52" i="114"/>
  <c r="G47" i="114"/>
  <c r="G45" i="114"/>
  <c r="G44" i="114"/>
  <c r="G43" i="114"/>
  <c r="G41" i="114"/>
  <c r="G40" i="114"/>
  <c r="G38" i="114"/>
  <c r="G37" i="114"/>
  <c r="G35" i="114"/>
  <c r="G34" i="114"/>
  <c r="G28" i="114"/>
  <c r="G29" i="114"/>
  <c r="G27" i="114"/>
  <c r="G26" i="114"/>
  <c r="G23" i="114"/>
  <c r="G77" i="114"/>
  <c r="F10" i="114"/>
  <c r="G56" i="114"/>
  <c r="F9" i="114"/>
  <c r="G48" i="114"/>
  <c r="F8" i="114"/>
  <c r="F14" i="114"/>
  <c r="F15" i="114"/>
  <c r="G121" i="150"/>
  <c r="G123" i="150"/>
  <c r="G124" i="150"/>
  <c r="G125" i="150"/>
  <c r="G126" i="150"/>
  <c r="G127" i="150"/>
  <c r="G128" i="150"/>
  <c r="G107" i="150"/>
  <c r="G108" i="150"/>
  <c r="G109" i="150"/>
  <c r="G111" i="150"/>
  <c r="G112" i="150"/>
  <c r="G113" i="150"/>
  <c r="G115" i="150"/>
  <c r="G116" i="150"/>
  <c r="G117" i="150"/>
  <c r="G98" i="150"/>
  <c r="G100" i="150"/>
  <c r="G102" i="150"/>
  <c r="G103" i="150"/>
  <c r="G67" i="150"/>
  <c r="G68" i="150"/>
  <c r="G69" i="150"/>
  <c r="G70" i="150"/>
  <c r="G72" i="150"/>
  <c r="G74" i="150"/>
  <c r="G75" i="150"/>
  <c r="G76" i="150"/>
  <c r="G77" i="150"/>
  <c r="G93" i="150"/>
  <c r="G90" i="150"/>
  <c r="G91" i="150"/>
  <c r="G89" i="150"/>
  <c r="G87" i="150"/>
  <c r="G86" i="150"/>
  <c r="G84" i="150"/>
  <c r="G83" i="150"/>
  <c r="G81" i="150"/>
  <c r="G62" i="150"/>
  <c r="G59" i="150"/>
  <c r="G60" i="150"/>
  <c r="G58" i="150"/>
  <c r="G55" i="150"/>
  <c r="G56" i="150"/>
  <c r="G54" i="150"/>
  <c r="G52" i="150"/>
  <c r="G50" i="150"/>
  <c r="G49" i="150"/>
  <c r="G43" i="150"/>
  <c r="G44" i="150"/>
  <c r="G45" i="150"/>
  <c r="G46" i="150"/>
  <c r="G47" i="150"/>
  <c r="G42" i="150"/>
  <c r="G37" i="150"/>
  <c r="G36" i="150"/>
  <c r="G31" i="150"/>
  <c r="G32" i="150"/>
  <c r="G33" i="150"/>
  <c r="G34" i="150"/>
  <c r="G30" i="150"/>
  <c r="G25" i="150"/>
  <c r="G26" i="150"/>
  <c r="G27" i="150"/>
  <c r="G28" i="150"/>
  <c r="G24" i="150"/>
  <c r="G63" i="150"/>
  <c r="F8" i="150"/>
  <c r="F9" i="150"/>
  <c r="G38" i="150"/>
  <c r="F7" i="150"/>
  <c r="G94" i="150"/>
  <c r="F10" i="150"/>
  <c r="F11" i="150"/>
  <c r="F12" i="150"/>
  <c r="F16" i="150"/>
  <c r="F17" i="150"/>
  <c r="G29" i="149"/>
  <c r="G30" i="149"/>
  <c r="G31" i="149"/>
  <c r="G32" i="149"/>
  <c r="G33" i="149"/>
  <c r="E9" i="149"/>
  <c r="G24" i="149"/>
  <c r="G25" i="149"/>
  <c r="G26" i="149"/>
  <c r="E8" i="149"/>
  <c r="G19" i="149"/>
  <c r="G20" i="149"/>
  <c r="G21" i="149"/>
  <c r="E7" i="149"/>
  <c r="E11" i="149"/>
  <c r="E12" i="149"/>
  <c r="E13" i="149"/>
  <c r="E46" i="93"/>
  <c r="G41" i="93"/>
  <c r="G42" i="93"/>
  <c r="G43" i="93"/>
  <c r="G40" i="93"/>
  <c r="G33" i="93"/>
  <c r="G34" i="93"/>
  <c r="G35" i="93"/>
  <c r="G36" i="93"/>
  <c r="G32" i="93"/>
  <c r="G27" i="93"/>
  <c r="G28" i="93"/>
  <c r="G26" i="93"/>
  <c r="G22" i="93"/>
  <c r="G21" i="93"/>
  <c r="G20" i="93"/>
  <c r="G44" i="93"/>
  <c r="E10" i="93"/>
  <c r="G37" i="93"/>
  <c r="E9" i="93"/>
  <c r="E28" i="93"/>
  <c r="G29" i="93"/>
  <c r="E8" i="93"/>
  <c r="G23" i="93"/>
  <c r="E7" i="93"/>
  <c r="E12" i="93"/>
  <c r="E13" i="93"/>
  <c r="E14" i="93"/>
  <c r="G23" i="91"/>
  <c r="G30" i="91"/>
  <c r="E7" i="91"/>
  <c r="E15" i="91"/>
  <c r="G70" i="91"/>
  <c r="G71" i="91"/>
  <c r="G72" i="91"/>
  <c r="G69" i="91"/>
  <c r="G59" i="91"/>
  <c r="G60" i="91"/>
  <c r="G61" i="91"/>
  <c r="G62" i="91"/>
  <c r="G63" i="91"/>
  <c r="G64" i="91"/>
  <c r="G65" i="91"/>
  <c r="G58" i="91"/>
  <c r="G54" i="91"/>
  <c r="G52" i="91"/>
  <c r="G47" i="91"/>
  <c r="G34" i="91"/>
  <c r="G35" i="91"/>
  <c r="G36" i="91"/>
  <c r="G37" i="91"/>
  <c r="G38" i="91"/>
  <c r="G39" i="91"/>
  <c r="G33" i="91"/>
  <c r="G24" i="91"/>
  <c r="G25" i="91"/>
  <c r="G26" i="91"/>
  <c r="G27" i="91"/>
  <c r="G28" i="91"/>
  <c r="G29" i="91"/>
  <c r="G40" i="91"/>
  <c r="E8" i="91"/>
  <c r="G48" i="91"/>
  <c r="E10" i="91"/>
  <c r="G55" i="91"/>
  <c r="E11" i="91"/>
  <c r="G66" i="91"/>
  <c r="E12" i="91"/>
  <c r="G73" i="91"/>
  <c r="E13" i="91"/>
  <c r="E39" i="91"/>
  <c r="E16" i="91"/>
  <c r="E17" i="91"/>
  <c r="G51" i="99"/>
  <c r="G53" i="99"/>
  <c r="G54" i="99"/>
  <c r="G31" i="99"/>
  <c r="G32" i="99"/>
  <c r="G33" i="99"/>
  <c r="G34" i="99"/>
  <c r="G35" i="99"/>
  <c r="G36" i="99"/>
  <c r="G37" i="99"/>
  <c r="G38" i="99"/>
  <c r="G39" i="99"/>
  <c r="E8" i="99"/>
  <c r="G46" i="99"/>
  <c r="G47" i="99"/>
  <c r="E10" i="99"/>
  <c r="E11" i="99"/>
  <c r="G57" i="99"/>
  <c r="G58" i="99"/>
  <c r="G59" i="99"/>
  <c r="G60" i="99"/>
  <c r="G61" i="99"/>
  <c r="G62" i="99"/>
  <c r="G63" i="99"/>
  <c r="G64" i="99"/>
  <c r="E12" i="99"/>
  <c r="G67" i="99"/>
  <c r="G68" i="99"/>
  <c r="G69" i="99"/>
  <c r="G70" i="99"/>
  <c r="G71" i="99"/>
  <c r="E13" i="99"/>
  <c r="G23" i="99"/>
  <c r="G24" i="99"/>
  <c r="G25" i="99"/>
  <c r="G26" i="99"/>
  <c r="G27" i="99"/>
  <c r="G28" i="99"/>
  <c r="E7" i="99"/>
  <c r="E15" i="99"/>
  <c r="E38" i="99"/>
  <c r="E16" i="99"/>
  <c r="E17" i="99"/>
  <c r="G118" i="148"/>
  <c r="G119" i="148"/>
  <c r="G120" i="148"/>
  <c r="G121" i="148"/>
  <c r="G122" i="148"/>
  <c r="G123" i="148"/>
  <c r="G124" i="148"/>
  <c r="G125" i="148"/>
  <c r="F12" i="148"/>
  <c r="G99" i="148"/>
  <c r="G100" i="148"/>
  <c r="G101" i="148"/>
  <c r="G102" i="148"/>
  <c r="G103" i="148"/>
  <c r="G104" i="148"/>
  <c r="G105" i="148"/>
  <c r="G106" i="148"/>
  <c r="G108" i="148"/>
  <c r="G109" i="148"/>
  <c r="G110" i="148"/>
  <c r="G112" i="148"/>
  <c r="G113" i="148"/>
  <c r="G114" i="148"/>
  <c r="F11" i="148"/>
  <c r="G83" i="148"/>
  <c r="G84" i="148"/>
  <c r="G86" i="148"/>
  <c r="G88" i="148"/>
  <c r="G90" i="148"/>
  <c r="G91" i="148"/>
  <c r="G92" i="148"/>
  <c r="G94" i="148"/>
  <c r="G95" i="148"/>
  <c r="F10" i="148"/>
  <c r="G68" i="148"/>
  <c r="G69" i="148"/>
  <c r="G70" i="148"/>
  <c r="G71" i="148"/>
  <c r="G73" i="148"/>
  <c r="G75" i="148"/>
  <c r="G77" i="148"/>
  <c r="G78" i="148"/>
  <c r="G79" i="148"/>
  <c r="F9" i="148"/>
  <c r="G41" i="148"/>
  <c r="G42" i="148"/>
  <c r="G43" i="148"/>
  <c r="G44" i="148"/>
  <c r="G45" i="148"/>
  <c r="G46" i="148"/>
  <c r="G47" i="148"/>
  <c r="G48" i="148"/>
  <c r="G49" i="148"/>
  <c r="G51" i="148"/>
  <c r="G52" i="148"/>
  <c r="G53" i="148"/>
  <c r="G55" i="148"/>
  <c r="G56" i="148"/>
  <c r="G57" i="148"/>
  <c r="G59" i="148"/>
  <c r="G60" i="148"/>
  <c r="G61" i="148"/>
  <c r="G63" i="148"/>
  <c r="G64" i="148"/>
  <c r="F8" i="148"/>
  <c r="G23" i="148"/>
  <c r="G24" i="148"/>
  <c r="G25" i="148"/>
  <c r="G26" i="148"/>
  <c r="G28" i="148"/>
  <c r="G29" i="148"/>
  <c r="G30" i="148"/>
  <c r="G31" i="148"/>
  <c r="G32" i="148"/>
  <c r="G33" i="148"/>
  <c r="G35" i="148"/>
  <c r="G36" i="148"/>
  <c r="G37" i="148"/>
  <c r="F7" i="148"/>
  <c r="F14" i="148"/>
  <c r="F15" i="148"/>
  <c r="F16" i="148"/>
  <c r="G20" i="79"/>
  <c r="G21" i="79"/>
  <c r="G22" i="79"/>
  <c r="G23" i="79"/>
  <c r="G25" i="79"/>
  <c r="G26" i="79"/>
  <c r="G27" i="79"/>
  <c r="G28" i="79"/>
  <c r="E7" i="79"/>
  <c r="G31" i="79"/>
  <c r="G32" i="79"/>
  <c r="G33" i="79"/>
  <c r="G34" i="79"/>
  <c r="G35" i="79"/>
  <c r="E8" i="79"/>
  <c r="G38" i="79"/>
  <c r="G39" i="79"/>
  <c r="G40" i="79"/>
  <c r="G41" i="79"/>
  <c r="G42" i="79"/>
  <c r="G43" i="79"/>
  <c r="G44" i="79"/>
  <c r="G45" i="79"/>
  <c r="G46" i="79"/>
  <c r="G47" i="79"/>
  <c r="G48" i="79"/>
  <c r="E9" i="79"/>
  <c r="G51" i="79"/>
  <c r="G52" i="79"/>
  <c r="G53" i="79"/>
  <c r="E10" i="79"/>
  <c r="E12" i="79"/>
  <c r="E34" i="79"/>
  <c r="E13" i="79"/>
  <c r="E14" i="79"/>
  <c r="E8" i="142"/>
  <c r="G21" i="142"/>
  <c r="G23" i="142"/>
  <c r="E7" i="142"/>
  <c r="E12" i="142"/>
  <c r="G72" i="142"/>
  <c r="G73" i="142"/>
  <c r="G74" i="142"/>
  <c r="G71" i="142"/>
  <c r="G65" i="142"/>
  <c r="G66" i="142"/>
  <c r="G64" i="142"/>
  <c r="G61" i="142"/>
  <c r="G57" i="142"/>
  <c r="G58" i="142"/>
  <c r="G59" i="142"/>
  <c r="G56" i="142"/>
  <c r="G53" i="142"/>
  <c r="G54" i="142"/>
  <c r="G52" i="142"/>
  <c r="G47" i="142"/>
  <c r="G48" i="142"/>
  <c r="G49" i="142"/>
  <c r="G50" i="142"/>
  <c r="G46" i="142"/>
  <c r="G44" i="142"/>
  <c r="G43" i="142"/>
  <c r="G38" i="142"/>
  <c r="G36" i="142"/>
  <c r="G35" i="142"/>
  <c r="G34" i="142"/>
  <c r="G32" i="142"/>
  <c r="G31" i="142"/>
  <c r="G29" i="142"/>
  <c r="G27" i="142"/>
  <c r="G22" i="142"/>
  <c r="G75" i="142"/>
  <c r="E10" i="142"/>
  <c r="G67" i="142"/>
  <c r="E9" i="142"/>
  <c r="G39" i="142"/>
  <c r="E13" i="142"/>
  <c r="E14" i="142"/>
  <c r="G24" i="147"/>
  <c r="G39" i="147"/>
  <c r="F7" i="147"/>
  <c r="F15" i="147"/>
  <c r="G92" i="147"/>
  <c r="G93" i="147"/>
  <c r="G25" i="147"/>
  <c r="G26" i="147"/>
  <c r="G27" i="147"/>
  <c r="G29" i="147"/>
  <c r="G30" i="147"/>
  <c r="G31" i="147"/>
  <c r="G32" i="147"/>
  <c r="G33" i="147"/>
  <c r="G34" i="147"/>
  <c r="G36" i="147"/>
  <c r="G37" i="147"/>
  <c r="G38" i="147"/>
  <c r="G43" i="147"/>
  <c r="G44" i="147"/>
  <c r="G45" i="147"/>
  <c r="G46" i="147"/>
  <c r="G48" i="147"/>
  <c r="G50" i="147"/>
  <c r="G52" i="147"/>
  <c r="G53" i="147"/>
  <c r="G55" i="147"/>
  <c r="G56" i="147"/>
  <c r="G58" i="147"/>
  <c r="G59" i="147"/>
  <c r="F8" i="147"/>
  <c r="G63" i="147"/>
  <c r="G64" i="147"/>
  <c r="G65" i="147"/>
  <c r="G66" i="147"/>
  <c r="G68" i="147"/>
  <c r="G70" i="147"/>
  <c r="G71" i="147"/>
  <c r="G72" i="147"/>
  <c r="F9" i="147"/>
  <c r="G76" i="147"/>
  <c r="G78" i="147"/>
  <c r="G79" i="147"/>
  <c r="G81" i="147"/>
  <c r="G82" i="147"/>
  <c r="G83" i="147"/>
  <c r="G85" i="147"/>
  <c r="G87" i="147"/>
  <c r="G88" i="147"/>
  <c r="F10" i="147"/>
  <c r="F11" i="147"/>
  <c r="G97" i="147"/>
  <c r="G98" i="147"/>
  <c r="G99" i="147"/>
  <c r="G100" i="147"/>
  <c r="G102" i="147"/>
  <c r="G103" i="147"/>
  <c r="G104" i="147"/>
  <c r="G106" i="147"/>
  <c r="G107" i="147"/>
  <c r="G108" i="147"/>
  <c r="F12" i="147"/>
  <c r="G111" i="147"/>
  <c r="G112" i="147"/>
  <c r="G113" i="147"/>
  <c r="G114" i="147"/>
  <c r="G115" i="147"/>
  <c r="G116" i="147"/>
  <c r="G117" i="147"/>
  <c r="G118" i="147"/>
  <c r="F13" i="147"/>
  <c r="F16" i="147"/>
  <c r="F17" i="147"/>
  <c r="G77" i="133"/>
  <c r="G78" i="133"/>
  <c r="G79" i="133"/>
  <c r="G76" i="133"/>
  <c r="G67" i="133"/>
  <c r="G68" i="133"/>
  <c r="G69" i="133"/>
  <c r="G70" i="133"/>
  <c r="G71" i="133"/>
  <c r="G72" i="133"/>
  <c r="G66" i="133"/>
  <c r="G62" i="133"/>
  <c r="G60" i="133"/>
  <c r="G58" i="133"/>
  <c r="G53" i="133"/>
  <c r="G35" i="133"/>
  <c r="G36" i="133"/>
  <c r="G37" i="133"/>
  <c r="G38" i="133"/>
  <c r="G39" i="133"/>
  <c r="G40" i="133"/>
  <c r="G41" i="133"/>
  <c r="G42" i="133"/>
  <c r="G43" i="133"/>
  <c r="G44" i="133"/>
  <c r="G45" i="133"/>
  <c r="G34" i="133"/>
  <c r="G24" i="133"/>
  <c r="G25" i="133"/>
  <c r="G26" i="133"/>
  <c r="G28" i="133"/>
  <c r="G29" i="133"/>
  <c r="G30" i="133"/>
  <c r="G23" i="133"/>
  <c r="G31" i="133"/>
  <c r="E7" i="133"/>
  <c r="G46" i="133"/>
  <c r="E8" i="133"/>
  <c r="G54" i="133"/>
  <c r="E10" i="133"/>
  <c r="G63" i="133"/>
  <c r="E11" i="133"/>
  <c r="G73" i="133"/>
  <c r="E12" i="133"/>
  <c r="G80" i="133"/>
  <c r="E13" i="133"/>
  <c r="E15" i="133"/>
  <c r="E16" i="133"/>
  <c r="E17" i="133"/>
  <c r="G24" i="146"/>
  <c r="G25" i="146"/>
  <c r="G26" i="146"/>
  <c r="G27" i="146"/>
  <c r="G29" i="146"/>
  <c r="G30" i="146"/>
  <c r="G31" i="146"/>
  <c r="G32" i="146"/>
  <c r="G33" i="146"/>
  <c r="G35" i="146"/>
  <c r="G36" i="146"/>
  <c r="G37" i="146"/>
  <c r="F7" i="146"/>
  <c r="G41" i="146"/>
  <c r="G42" i="146"/>
  <c r="G43" i="146"/>
  <c r="G44" i="146"/>
  <c r="G46" i="146"/>
  <c r="G47" i="146"/>
  <c r="G48" i="146"/>
  <c r="G50" i="146"/>
  <c r="G52" i="146"/>
  <c r="G53" i="146"/>
  <c r="G54" i="146"/>
  <c r="G55" i="146"/>
  <c r="G57" i="146"/>
  <c r="G58" i="146"/>
  <c r="G59" i="146"/>
  <c r="G60" i="146"/>
  <c r="G61" i="146"/>
  <c r="G63" i="146"/>
  <c r="G64" i="146"/>
  <c r="F8" i="146"/>
  <c r="G68" i="146"/>
  <c r="G69" i="146"/>
  <c r="G70" i="146"/>
  <c r="G72" i="146"/>
  <c r="G74" i="146"/>
  <c r="G75" i="146"/>
  <c r="G76" i="146"/>
  <c r="F9" i="146"/>
  <c r="G80" i="146"/>
  <c r="G82" i="146"/>
  <c r="G83" i="146"/>
  <c r="G85" i="146"/>
  <c r="G86" i="146"/>
  <c r="G87" i="146"/>
  <c r="G89" i="146"/>
  <c r="G90" i="146"/>
  <c r="G91" i="146"/>
  <c r="F10" i="146"/>
  <c r="G95" i="146"/>
  <c r="G97" i="146"/>
  <c r="G99" i="146"/>
  <c r="G100" i="146"/>
  <c r="F11" i="146"/>
  <c r="G104" i="146"/>
  <c r="G105" i="146"/>
  <c r="G106" i="146"/>
  <c r="G108" i="146"/>
  <c r="G109" i="146"/>
  <c r="G110" i="146"/>
  <c r="G112" i="146"/>
  <c r="G113" i="146"/>
  <c r="F12" i="146"/>
  <c r="G117" i="146"/>
  <c r="G118" i="146"/>
  <c r="G119" i="146"/>
  <c r="G120" i="146"/>
  <c r="G121" i="146"/>
  <c r="G122" i="146"/>
  <c r="G123" i="146"/>
  <c r="G124" i="146"/>
  <c r="F13" i="146"/>
  <c r="F15" i="146"/>
  <c r="F16" i="146"/>
  <c r="F17" i="146"/>
  <c r="G22" i="131"/>
  <c r="G23" i="131"/>
  <c r="G24" i="131"/>
  <c r="G25" i="131"/>
  <c r="G26" i="131"/>
  <c r="G27" i="131"/>
  <c r="G28" i="131"/>
  <c r="G29" i="131"/>
  <c r="G30" i="131"/>
  <c r="G32" i="131"/>
  <c r="G33" i="131"/>
  <c r="G34" i="131"/>
  <c r="G35" i="131"/>
  <c r="G36" i="131"/>
  <c r="E7" i="131"/>
  <c r="G39" i="131"/>
  <c r="G40" i="131"/>
  <c r="G41" i="131"/>
  <c r="G42" i="131"/>
  <c r="G43" i="131"/>
  <c r="G44" i="131"/>
  <c r="G45" i="131"/>
  <c r="G46" i="131"/>
  <c r="G47" i="131"/>
  <c r="G48" i="131"/>
  <c r="E8" i="131"/>
  <c r="G51" i="131"/>
  <c r="G52" i="131"/>
  <c r="G53" i="131"/>
  <c r="E9" i="131"/>
  <c r="G60" i="131"/>
  <c r="G61" i="131"/>
  <c r="G62" i="131"/>
  <c r="G64" i="131"/>
  <c r="G65" i="131"/>
  <c r="G66" i="131"/>
  <c r="G69" i="131"/>
  <c r="G71" i="131"/>
  <c r="G73" i="131"/>
  <c r="G74" i="131"/>
  <c r="G75" i="131"/>
  <c r="G76" i="131"/>
  <c r="E10" i="131"/>
  <c r="G79" i="131"/>
  <c r="G80" i="131"/>
  <c r="G81" i="131"/>
  <c r="G82" i="131"/>
  <c r="G83" i="131"/>
  <c r="G84" i="131"/>
  <c r="G85" i="131"/>
  <c r="G86" i="131"/>
  <c r="G87" i="131"/>
  <c r="G88" i="131"/>
  <c r="G89" i="131"/>
  <c r="G90" i="131"/>
  <c r="G91" i="131"/>
  <c r="E11" i="131"/>
  <c r="G94" i="131"/>
  <c r="G95" i="131"/>
  <c r="G96" i="131"/>
  <c r="G97" i="131"/>
  <c r="G98" i="131"/>
  <c r="E12" i="131"/>
  <c r="E14" i="131"/>
  <c r="E15" i="131"/>
  <c r="E16" i="131"/>
  <c r="G22" i="129"/>
  <c r="G23" i="129"/>
  <c r="G24" i="129"/>
  <c r="G25" i="129"/>
  <c r="G26" i="129"/>
  <c r="G27" i="129"/>
  <c r="G28" i="129"/>
  <c r="G29" i="129"/>
  <c r="G30" i="129"/>
  <c r="G31" i="129"/>
  <c r="G33" i="129"/>
  <c r="G34" i="129"/>
  <c r="G35" i="129"/>
  <c r="G36" i="129"/>
  <c r="G37" i="129"/>
  <c r="E7" i="129"/>
  <c r="G40" i="129"/>
  <c r="G41" i="129"/>
  <c r="G42" i="129"/>
  <c r="G43" i="129"/>
  <c r="G44" i="129"/>
  <c r="G45" i="129"/>
  <c r="G46" i="129"/>
  <c r="G47" i="129"/>
  <c r="G48" i="129"/>
  <c r="G49" i="129"/>
  <c r="E8" i="129"/>
  <c r="G52" i="129"/>
  <c r="G53" i="129"/>
  <c r="G54" i="129"/>
  <c r="E9" i="129"/>
  <c r="G61" i="129"/>
  <c r="G62" i="129"/>
  <c r="G63" i="129"/>
  <c r="G66" i="129"/>
  <c r="G65" i="129"/>
  <c r="G67" i="129"/>
  <c r="G70" i="129"/>
  <c r="G72" i="129"/>
  <c r="G74" i="129"/>
  <c r="G75" i="129"/>
  <c r="G76" i="129"/>
  <c r="G77" i="129"/>
  <c r="E10" i="129"/>
  <c r="G80" i="129"/>
  <c r="G81" i="129"/>
  <c r="G82" i="129"/>
  <c r="G83" i="129"/>
  <c r="G84" i="129"/>
  <c r="G85" i="129"/>
  <c r="G86" i="129"/>
  <c r="G87" i="129"/>
  <c r="G88" i="129"/>
  <c r="G89" i="129"/>
  <c r="G90" i="129"/>
  <c r="G91" i="129"/>
  <c r="G92" i="129"/>
  <c r="E11" i="129"/>
  <c r="G95" i="129"/>
  <c r="G96" i="129"/>
  <c r="G97" i="129"/>
  <c r="G98" i="129"/>
  <c r="G99" i="129"/>
  <c r="E12" i="129"/>
  <c r="E14" i="129"/>
  <c r="E15" i="129"/>
  <c r="E16" i="129"/>
  <c r="G79" i="65"/>
  <c r="G80" i="65"/>
  <c r="G81" i="65"/>
  <c r="G78" i="65"/>
  <c r="G68" i="65"/>
  <c r="G69" i="65"/>
  <c r="G70" i="65"/>
  <c r="G71" i="65"/>
  <c r="G72" i="65"/>
  <c r="G73" i="65"/>
  <c r="G74" i="65"/>
  <c r="G67" i="65"/>
  <c r="G63" i="65"/>
  <c r="G61" i="65"/>
  <c r="G59" i="65"/>
  <c r="G54" i="65"/>
  <c r="G36" i="65"/>
  <c r="G37" i="65"/>
  <c r="G38" i="65"/>
  <c r="G39" i="65"/>
  <c r="G40" i="65"/>
  <c r="G41" i="65"/>
  <c r="G42" i="65"/>
  <c r="G43" i="65"/>
  <c r="G44" i="65"/>
  <c r="G45" i="65"/>
  <c r="G46" i="65"/>
  <c r="G35" i="65"/>
  <c r="G24" i="65"/>
  <c r="G25" i="65"/>
  <c r="G26" i="65"/>
  <c r="G28" i="65"/>
  <c r="G29" i="65"/>
  <c r="G30" i="65"/>
  <c r="G31" i="65"/>
  <c r="G23" i="65"/>
  <c r="G82" i="65"/>
  <c r="E13" i="65"/>
  <c r="G75" i="65"/>
  <c r="E12" i="65"/>
  <c r="G64" i="65"/>
  <c r="E11" i="65"/>
  <c r="G55" i="65"/>
  <c r="E10" i="65"/>
  <c r="G47" i="65"/>
  <c r="E8" i="65"/>
  <c r="G32" i="65"/>
  <c r="E7" i="65"/>
  <c r="E15" i="65"/>
  <c r="E16" i="65"/>
  <c r="E17" i="65"/>
  <c r="G99" i="127"/>
  <c r="G100" i="127"/>
  <c r="G101" i="127"/>
  <c r="G98" i="127"/>
  <c r="G83" i="127"/>
  <c r="G84" i="127"/>
  <c r="G85" i="127"/>
  <c r="G86" i="127"/>
  <c r="G87" i="127"/>
  <c r="G88" i="127"/>
  <c r="G89" i="127"/>
  <c r="G90" i="127"/>
  <c r="G91" i="127"/>
  <c r="G92" i="127"/>
  <c r="G93" i="127"/>
  <c r="G94" i="127"/>
  <c r="G77" i="127"/>
  <c r="G78" i="127"/>
  <c r="G82" i="127"/>
  <c r="G76" i="127"/>
  <c r="G74" i="127"/>
  <c r="G72" i="127"/>
  <c r="G69" i="127"/>
  <c r="G68" i="127"/>
  <c r="G67" i="127"/>
  <c r="G64" i="127"/>
  <c r="G65" i="127"/>
  <c r="G63" i="127"/>
  <c r="G55" i="127"/>
  <c r="G54" i="127"/>
  <c r="G43" i="127"/>
  <c r="G44" i="127"/>
  <c r="G45" i="127"/>
  <c r="G46" i="127"/>
  <c r="G47" i="127"/>
  <c r="G48" i="127"/>
  <c r="G49" i="127"/>
  <c r="G50" i="127"/>
  <c r="G42" i="127"/>
  <c r="G23" i="127"/>
  <c r="G24" i="127"/>
  <c r="G25" i="127"/>
  <c r="G26" i="127"/>
  <c r="G27" i="127"/>
  <c r="G28" i="127"/>
  <c r="G29" i="127"/>
  <c r="G30" i="127"/>
  <c r="G31" i="127"/>
  <c r="G32" i="127"/>
  <c r="G33" i="127"/>
  <c r="G35" i="127"/>
  <c r="G36" i="127"/>
  <c r="G37" i="127"/>
  <c r="G38" i="127"/>
  <c r="G22" i="127"/>
  <c r="G102" i="127"/>
  <c r="E12" i="127"/>
  <c r="G95" i="127"/>
  <c r="E11" i="127"/>
  <c r="G79" i="127"/>
  <c r="E10" i="127"/>
  <c r="G56" i="127"/>
  <c r="E9" i="127"/>
  <c r="G51" i="127"/>
  <c r="E8" i="127"/>
  <c r="G39" i="127"/>
  <c r="E7" i="127"/>
  <c r="E14" i="127"/>
  <c r="E15" i="127"/>
  <c r="E16" i="127"/>
  <c r="G97" i="125"/>
  <c r="G98" i="125"/>
  <c r="G96" i="125"/>
  <c r="G95" i="125"/>
  <c r="G81" i="125"/>
  <c r="G82" i="125"/>
  <c r="G83" i="125"/>
  <c r="G84" i="125"/>
  <c r="G85" i="125"/>
  <c r="G86" i="125"/>
  <c r="G87" i="125"/>
  <c r="G88" i="125"/>
  <c r="G89" i="125"/>
  <c r="G90" i="125"/>
  <c r="G91" i="125"/>
  <c r="G80" i="125"/>
  <c r="G75" i="125"/>
  <c r="G76" i="125"/>
  <c r="G74" i="125"/>
  <c r="G72" i="125"/>
  <c r="G70" i="125"/>
  <c r="G67" i="125"/>
  <c r="G66" i="125"/>
  <c r="G65" i="125"/>
  <c r="G62" i="125"/>
  <c r="G63" i="125"/>
  <c r="G61" i="125"/>
  <c r="G53" i="125"/>
  <c r="G52" i="125"/>
  <c r="G41" i="125"/>
  <c r="G42" i="125"/>
  <c r="G43" i="125"/>
  <c r="G44" i="125"/>
  <c r="G45" i="125"/>
  <c r="G46" i="125"/>
  <c r="G47" i="125"/>
  <c r="G48" i="125"/>
  <c r="G40" i="125"/>
  <c r="G23" i="125"/>
  <c r="G24" i="125"/>
  <c r="G25" i="125"/>
  <c r="G26" i="125"/>
  <c r="G27" i="125"/>
  <c r="G28" i="125"/>
  <c r="G29" i="125"/>
  <c r="G30" i="125"/>
  <c r="G31" i="125"/>
  <c r="G33" i="125"/>
  <c r="G34" i="125"/>
  <c r="G35" i="125"/>
  <c r="G36" i="125"/>
  <c r="G22" i="125"/>
  <c r="G99" i="125"/>
  <c r="E12" i="125"/>
  <c r="G92" i="125"/>
  <c r="E11" i="125"/>
  <c r="G77" i="125"/>
  <c r="E10" i="125"/>
  <c r="G54" i="125"/>
  <c r="E9" i="125"/>
  <c r="G49" i="125"/>
  <c r="E8" i="125"/>
  <c r="G37" i="125"/>
  <c r="E7" i="125"/>
  <c r="E14" i="125"/>
  <c r="E15" i="125"/>
  <c r="E16" i="125"/>
  <c r="G22" i="123"/>
  <c r="G35" i="123"/>
  <c r="E7" i="123"/>
  <c r="E14" i="123"/>
  <c r="G92" i="123"/>
  <c r="G93" i="123"/>
  <c r="G94" i="123"/>
  <c r="G91" i="123"/>
  <c r="G81" i="123"/>
  <c r="G82" i="123"/>
  <c r="G83" i="123"/>
  <c r="G84" i="123"/>
  <c r="G85" i="123"/>
  <c r="G86" i="123"/>
  <c r="G87" i="123"/>
  <c r="G80" i="123"/>
  <c r="G79" i="123"/>
  <c r="G78" i="123"/>
  <c r="G73" i="123"/>
  <c r="G74" i="123"/>
  <c r="G72" i="123"/>
  <c r="G70" i="123"/>
  <c r="G68" i="123"/>
  <c r="G65" i="123"/>
  <c r="G64" i="123"/>
  <c r="G63" i="123"/>
  <c r="G61" i="123"/>
  <c r="G60" i="123"/>
  <c r="G59" i="123"/>
  <c r="G51" i="123"/>
  <c r="G50" i="123"/>
  <c r="G39" i="123"/>
  <c r="G40" i="123"/>
  <c r="G41" i="123"/>
  <c r="G42" i="123"/>
  <c r="G43" i="123"/>
  <c r="G44" i="123"/>
  <c r="G45" i="123"/>
  <c r="G46" i="123"/>
  <c r="G38" i="123"/>
  <c r="G23" i="123"/>
  <c r="G24" i="123"/>
  <c r="G25" i="123"/>
  <c r="G26" i="123"/>
  <c r="G27" i="123"/>
  <c r="G28" i="123"/>
  <c r="G29" i="123"/>
  <c r="G30" i="123"/>
  <c r="G32" i="123"/>
  <c r="G33" i="123"/>
  <c r="G34" i="123"/>
  <c r="G95" i="123"/>
  <c r="E12" i="123"/>
  <c r="G88" i="123"/>
  <c r="E11" i="123"/>
  <c r="G75" i="123"/>
  <c r="E10" i="123"/>
  <c r="G52" i="123"/>
  <c r="E9" i="123"/>
  <c r="G47" i="123"/>
  <c r="E8" i="123"/>
  <c r="E15" i="123"/>
  <c r="E16" i="123"/>
  <c r="G93" i="121"/>
  <c r="G94" i="121"/>
  <c r="G95" i="121"/>
  <c r="G92" i="121"/>
  <c r="G80" i="121"/>
  <c r="G81" i="121"/>
  <c r="G82" i="121"/>
  <c r="G83" i="121"/>
  <c r="G84" i="121"/>
  <c r="G85" i="121"/>
  <c r="G86" i="121"/>
  <c r="G87" i="121"/>
  <c r="G88" i="121"/>
  <c r="G79" i="121"/>
  <c r="G74" i="121"/>
  <c r="G75" i="121"/>
  <c r="G60" i="121"/>
  <c r="G61" i="121"/>
  <c r="G62" i="121"/>
  <c r="G64" i="121"/>
  <c r="G65" i="121"/>
  <c r="G66" i="121"/>
  <c r="G69" i="121"/>
  <c r="G71" i="121"/>
  <c r="G73" i="121"/>
  <c r="G76" i="121"/>
  <c r="G52" i="121"/>
  <c r="G51" i="121"/>
  <c r="G45" i="121"/>
  <c r="G46" i="121"/>
  <c r="G47" i="121"/>
  <c r="G40" i="121"/>
  <c r="G41" i="121"/>
  <c r="G42" i="121"/>
  <c r="G43" i="121"/>
  <c r="G44" i="121"/>
  <c r="G39" i="121"/>
  <c r="G23" i="121"/>
  <c r="G24" i="121"/>
  <c r="G25" i="121"/>
  <c r="G26" i="121"/>
  <c r="G27" i="121"/>
  <c r="G28" i="121"/>
  <c r="G29" i="121"/>
  <c r="G30" i="121"/>
  <c r="G32" i="121"/>
  <c r="G33" i="121"/>
  <c r="G34" i="121"/>
  <c r="G35" i="121"/>
  <c r="G22" i="121"/>
  <c r="G96" i="121"/>
  <c r="E12" i="121"/>
  <c r="G89" i="121"/>
  <c r="E11" i="121"/>
  <c r="E10" i="121"/>
  <c r="G53" i="121"/>
  <c r="E9" i="121"/>
  <c r="G48" i="121"/>
  <c r="E8" i="121"/>
  <c r="G36" i="121"/>
  <c r="E7" i="121"/>
  <c r="E14" i="121"/>
  <c r="E15" i="121"/>
  <c r="E16" i="121"/>
  <c r="G23" i="119"/>
  <c r="G24" i="119"/>
  <c r="G25" i="119"/>
  <c r="G26" i="119"/>
  <c r="G27" i="119"/>
  <c r="G28" i="119"/>
  <c r="G29" i="119"/>
  <c r="G30" i="119"/>
  <c r="G31" i="119"/>
  <c r="G33" i="119"/>
  <c r="G34" i="119"/>
  <c r="G35" i="119"/>
  <c r="G36" i="119"/>
  <c r="G37" i="119"/>
  <c r="E7" i="119"/>
  <c r="E14" i="119"/>
  <c r="G96" i="119"/>
  <c r="G97" i="119"/>
  <c r="G98" i="119"/>
  <c r="G99" i="119"/>
  <c r="G100" i="119"/>
  <c r="E12" i="119"/>
  <c r="G80" i="119"/>
  <c r="G81" i="119"/>
  <c r="G82" i="119"/>
  <c r="G83" i="119"/>
  <c r="G84" i="119"/>
  <c r="G85" i="119"/>
  <c r="G86" i="119"/>
  <c r="G87" i="119"/>
  <c r="G88" i="119"/>
  <c r="G89" i="119"/>
  <c r="G90" i="119"/>
  <c r="G91" i="119"/>
  <c r="G92" i="119"/>
  <c r="G93" i="119"/>
  <c r="E11" i="119"/>
  <c r="G61" i="119"/>
  <c r="G62" i="119"/>
  <c r="G63" i="119"/>
  <c r="G65" i="119"/>
  <c r="G66" i="119"/>
  <c r="G67" i="119"/>
  <c r="G70" i="119"/>
  <c r="G72" i="119"/>
  <c r="G74" i="119"/>
  <c r="G75" i="119"/>
  <c r="G76" i="119"/>
  <c r="G77" i="119"/>
  <c r="E10" i="119"/>
  <c r="G52" i="119"/>
  <c r="G53" i="119"/>
  <c r="G54" i="119"/>
  <c r="E9" i="119"/>
  <c r="G40" i="119"/>
  <c r="G41" i="119"/>
  <c r="G42" i="119"/>
  <c r="G43" i="119"/>
  <c r="G44" i="119"/>
  <c r="G45" i="119"/>
  <c r="G46" i="119"/>
  <c r="G47" i="119"/>
  <c r="G48" i="119"/>
  <c r="G49" i="119"/>
  <c r="E8" i="119"/>
  <c r="G22" i="119"/>
  <c r="E15" i="119"/>
  <c r="E16" i="119"/>
  <c r="G78" i="53"/>
  <c r="G79" i="53"/>
  <c r="G80" i="53"/>
  <c r="G77" i="53"/>
  <c r="G66" i="53"/>
  <c r="G67" i="53"/>
  <c r="G68" i="53"/>
  <c r="G69" i="53"/>
  <c r="G70" i="53"/>
  <c r="G71" i="53"/>
  <c r="G72" i="53"/>
  <c r="G73" i="53"/>
  <c r="G65" i="53"/>
  <c r="G61" i="53"/>
  <c r="G59" i="53"/>
  <c r="G57" i="53"/>
  <c r="G52" i="53"/>
  <c r="G34" i="53"/>
  <c r="G35" i="53"/>
  <c r="G36" i="53"/>
  <c r="G37" i="53"/>
  <c r="G38" i="53"/>
  <c r="G39" i="53"/>
  <c r="G40" i="53"/>
  <c r="G41" i="53"/>
  <c r="G42" i="53"/>
  <c r="G43" i="53"/>
  <c r="G44" i="53"/>
  <c r="G33" i="53"/>
  <c r="G24" i="53"/>
  <c r="G25" i="53"/>
  <c r="G26" i="53"/>
  <c r="G27" i="53"/>
  <c r="G28" i="53"/>
  <c r="G29" i="53"/>
  <c r="G23" i="53"/>
  <c r="G81" i="53"/>
  <c r="E13" i="53"/>
  <c r="G74" i="53"/>
  <c r="E12" i="53"/>
  <c r="G62" i="53"/>
  <c r="E11" i="53"/>
  <c r="G53" i="53"/>
  <c r="E10" i="53"/>
  <c r="G45" i="53"/>
  <c r="E8" i="53"/>
  <c r="G30" i="53"/>
  <c r="E7" i="53"/>
  <c r="E15" i="53"/>
  <c r="E16" i="53"/>
  <c r="E17" i="53"/>
  <c r="G78" i="51"/>
  <c r="G79" i="51"/>
  <c r="G80" i="51"/>
  <c r="G77" i="51"/>
  <c r="G66" i="51"/>
  <c r="G67" i="51"/>
  <c r="G68" i="51"/>
  <c r="G69" i="51"/>
  <c r="G70" i="51"/>
  <c r="G71" i="51"/>
  <c r="G72" i="51"/>
  <c r="G73" i="51"/>
  <c r="G65" i="51"/>
  <c r="G61" i="51"/>
  <c r="G59" i="51"/>
  <c r="G57" i="51"/>
  <c r="G52" i="51"/>
  <c r="G34" i="51"/>
  <c r="G35" i="51"/>
  <c r="G36" i="51"/>
  <c r="G37" i="51"/>
  <c r="G38" i="51"/>
  <c r="G39" i="51"/>
  <c r="G40" i="51"/>
  <c r="G41" i="51"/>
  <c r="G42" i="51"/>
  <c r="G43" i="51"/>
  <c r="G44" i="51"/>
  <c r="G33" i="51"/>
  <c r="G24" i="51"/>
  <c r="G25" i="51"/>
  <c r="G26" i="51"/>
  <c r="G27" i="51"/>
  <c r="G28" i="51"/>
  <c r="G29" i="51"/>
  <c r="G23" i="51"/>
  <c r="G81" i="51"/>
  <c r="E13" i="51"/>
  <c r="G74" i="51"/>
  <c r="E12" i="51"/>
  <c r="G62" i="51"/>
  <c r="E11" i="51"/>
  <c r="G53" i="51"/>
  <c r="E10" i="51"/>
  <c r="G45" i="51"/>
  <c r="E8" i="51"/>
  <c r="G30" i="51"/>
  <c r="E7" i="51"/>
  <c r="E15" i="51"/>
  <c r="E16" i="51"/>
  <c r="E17" i="51"/>
  <c r="G77" i="49"/>
  <c r="G78" i="49"/>
  <c r="G81" i="49"/>
  <c r="E13" i="49"/>
  <c r="E15" i="49"/>
  <c r="G79" i="49"/>
  <c r="G80" i="49"/>
  <c r="G65" i="49"/>
  <c r="G66" i="49"/>
  <c r="G67" i="49"/>
  <c r="G68" i="49"/>
  <c r="G69" i="49"/>
  <c r="G70" i="49"/>
  <c r="G71" i="49"/>
  <c r="G72" i="49"/>
  <c r="G73" i="49"/>
  <c r="G74" i="49"/>
  <c r="E12" i="49"/>
  <c r="G57" i="49"/>
  <c r="G59" i="49"/>
  <c r="G61" i="49"/>
  <c r="G62" i="49"/>
  <c r="E11" i="49"/>
  <c r="G52" i="49"/>
  <c r="G53" i="49"/>
  <c r="E10" i="49"/>
  <c r="G33" i="49"/>
  <c r="G34" i="49"/>
  <c r="G35" i="49"/>
  <c r="G36" i="49"/>
  <c r="G37" i="49"/>
  <c r="G38" i="49"/>
  <c r="G39" i="49"/>
  <c r="G40" i="49"/>
  <c r="G41" i="49"/>
  <c r="G42" i="49"/>
  <c r="G43" i="49"/>
  <c r="G44" i="49"/>
  <c r="G45" i="49"/>
  <c r="E8" i="49"/>
  <c r="G23" i="49"/>
  <c r="G24" i="49"/>
  <c r="G25" i="49"/>
  <c r="G26" i="49"/>
  <c r="G27" i="49"/>
  <c r="G28" i="49"/>
  <c r="G29" i="49"/>
  <c r="G30" i="49"/>
  <c r="E7" i="49"/>
  <c r="E16" i="49"/>
  <c r="E17" i="49"/>
  <c r="G22" i="117"/>
  <c r="G23" i="117"/>
  <c r="G24" i="117"/>
  <c r="G25" i="117"/>
  <c r="G26" i="117"/>
  <c r="G27" i="117"/>
  <c r="G28" i="117"/>
  <c r="G29" i="117"/>
  <c r="G31" i="117"/>
  <c r="G32" i="117"/>
  <c r="G33" i="117"/>
  <c r="G34" i="117"/>
  <c r="G35" i="117"/>
  <c r="E7" i="117"/>
  <c r="G38" i="117"/>
  <c r="G39" i="117"/>
  <c r="G40" i="117"/>
  <c r="G41" i="117"/>
  <c r="G42" i="117"/>
  <c r="G43" i="117"/>
  <c r="G44" i="117"/>
  <c r="G45" i="117"/>
  <c r="G46" i="117"/>
  <c r="G47" i="117"/>
  <c r="E8" i="117"/>
  <c r="G50" i="117"/>
  <c r="G51" i="117"/>
  <c r="G52" i="117"/>
  <c r="E9" i="117"/>
  <c r="G59" i="117"/>
  <c r="G60" i="117"/>
  <c r="G61" i="117"/>
  <c r="G63" i="117"/>
  <c r="G64" i="117"/>
  <c r="G65" i="117"/>
  <c r="G68" i="117"/>
  <c r="G70" i="117"/>
  <c r="G72" i="117"/>
  <c r="G73" i="117"/>
  <c r="G74" i="117"/>
  <c r="G75" i="117"/>
  <c r="E10" i="117"/>
  <c r="G78" i="117"/>
  <c r="G79" i="117"/>
  <c r="G80" i="117"/>
  <c r="G81" i="117"/>
  <c r="G82" i="117"/>
  <c r="G83" i="117"/>
  <c r="G84" i="117"/>
  <c r="G85" i="117"/>
  <c r="G86" i="117"/>
  <c r="G87" i="117"/>
  <c r="G88" i="117"/>
  <c r="G89" i="117"/>
  <c r="G90" i="117"/>
  <c r="E11" i="117"/>
  <c r="G93" i="117"/>
  <c r="G94" i="117"/>
  <c r="G95" i="117"/>
  <c r="G96" i="117"/>
  <c r="G97" i="117"/>
  <c r="E12" i="117"/>
  <c r="E14" i="117"/>
  <c r="E15" i="117"/>
  <c r="E16" i="117"/>
  <c r="E16" i="115"/>
  <c r="G22" i="115"/>
  <c r="G23" i="115"/>
  <c r="G24" i="115"/>
  <c r="G25" i="115"/>
  <c r="G26" i="115"/>
  <c r="G27" i="115"/>
  <c r="G28" i="115"/>
  <c r="G29" i="115"/>
  <c r="G31" i="115"/>
  <c r="G32" i="115"/>
  <c r="G33" i="115"/>
  <c r="G34" i="115"/>
  <c r="G35" i="115"/>
  <c r="E7" i="115"/>
  <c r="G38" i="115"/>
  <c r="G39" i="115"/>
  <c r="G40" i="115"/>
  <c r="G41" i="115"/>
  <c r="G42" i="115"/>
  <c r="G43" i="115"/>
  <c r="G44" i="115"/>
  <c r="G45" i="115"/>
  <c r="G46" i="115"/>
  <c r="G47" i="115"/>
  <c r="G48" i="115"/>
  <c r="E8" i="115"/>
  <c r="G51" i="115"/>
  <c r="G52" i="115"/>
  <c r="G53" i="115"/>
  <c r="E9" i="115"/>
  <c r="G60" i="115"/>
  <c r="G61" i="115"/>
  <c r="G62" i="115"/>
  <c r="G64" i="115"/>
  <c r="G65" i="115"/>
  <c r="G66" i="115"/>
  <c r="G69" i="115"/>
  <c r="G71" i="115"/>
  <c r="G73" i="115"/>
  <c r="G74" i="115"/>
  <c r="G75" i="115"/>
  <c r="G76" i="115"/>
  <c r="E10" i="115"/>
  <c r="G79" i="115"/>
  <c r="G80" i="115"/>
  <c r="G81" i="115"/>
  <c r="G82" i="115"/>
  <c r="G83" i="115"/>
  <c r="G84" i="115"/>
  <c r="G85" i="115"/>
  <c r="G86" i="115"/>
  <c r="E11" i="115"/>
  <c r="G89" i="115"/>
  <c r="G90" i="115"/>
  <c r="G91" i="115"/>
  <c r="G92" i="115"/>
  <c r="G93" i="115"/>
  <c r="E12" i="115"/>
  <c r="E14" i="115"/>
  <c r="E15" i="115"/>
  <c r="G85" i="112"/>
  <c r="G86" i="112"/>
  <c r="G87" i="112"/>
  <c r="G88" i="112"/>
  <c r="G89" i="112"/>
  <c r="E11" i="112"/>
  <c r="G71" i="112"/>
  <c r="G73" i="112"/>
  <c r="G75" i="112"/>
  <c r="G77" i="112"/>
  <c r="G80" i="112"/>
  <c r="G81" i="112"/>
  <c r="E10" i="112"/>
  <c r="G60" i="112"/>
  <c r="G61" i="112"/>
  <c r="G62" i="112"/>
  <c r="G65" i="112"/>
  <c r="G54" i="112"/>
  <c r="G55" i="112"/>
  <c r="G57" i="112"/>
  <c r="G58" i="112"/>
  <c r="G63" i="112"/>
  <c r="G66" i="112"/>
  <c r="G67" i="112"/>
  <c r="E9" i="112"/>
  <c r="G34" i="112"/>
  <c r="G49" i="112"/>
  <c r="G35" i="112"/>
  <c r="G37" i="112"/>
  <c r="G38" i="112"/>
  <c r="G41" i="112"/>
  <c r="G45" i="112"/>
  <c r="G48" i="112"/>
  <c r="G40" i="112"/>
  <c r="G43" i="112"/>
  <c r="G44" i="112"/>
  <c r="G46" i="112"/>
  <c r="G50" i="112"/>
  <c r="E8" i="112"/>
  <c r="G27" i="112"/>
  <c r="G28" i="112"/>
  <c r="G29" i="112"/>
  <c r="G26" i="112"/>
  <c r="G23" i="112"/>
  <c r="G22" i="112"/>
  <c r="G30" i="112"/>
  <c r="E7" i="112"/>
  <c r="E13" i="112"/>
  <c r="E14" i="112"/>
  <c r="E15" i="112"/>
  <c r="G22" i="110"/>
  <c r="G23" i="110"/>
  <c r="G26" i="110"/>
  <c r="G27" i="110"/>
  <c r="G28" i="110"/>
  <c r="G29" i="110"/>
  <c r="G30" i="110"/>
  <c r="E7" i="110"/>
  <c r="G34" i="110"/>
  <c r="G35" i="110"/>
  <c r="G37" i="110"/>
  <c r="G38" i="110"/>
  <c r="G40" i="110"/>
  <c r="G41" i="110"/>
  <c r="G43" i="110"/>
  <c r="G44" i="110"/>
  <c r="G45" i="110"/>
  <c r="G46" i="110"/>
  <c r="G48" i="110"/>
  <c r="G49" i="110"/>
  <c r="G50" i="110"/>
  <c r="E8" i="110"/>
  <c r="G54" i="110"/>
  <c r="G55" i="110"/>
  <c r="G57" i="110"/>
  <c r="G58" i="110"/>
  <c r="G60" i="110"/>
  <c r="G61" i="110"/>
  <c r="G62" i="110"/>
  <c r="G63" i="110"/>
  <c r="G65" i="110"/>
  <c r="G66" i="110"/>
  <c r="G67" i="110"/>
  <c r="G68" i="110"/>
  <c r="E9" i="110"/>
  <c r="G72" i="110"/>
  <c r="G74" i="110"/>
  <c r="G76" i="110"/>
  <c r="G78" i="110"/>
  <c r="G81" i="110"/>
  <c r="G82" i="110"/>
  <c r="E10" i="110"/>
  <c r="G86" i="110"/>
  <c r="G87" i="110"/>
  <c r="G88" i="110"/>
  <c r="G89" i="110"/>
  <c r="G90" i="110"/>
  <c r="E11" i="110"/>
  <c r="E13" i="110"/>
  <c r="E14" i="110"/>
  <c r="E15" i="110"/>
  <c r="G81" i="108"/>
  <c r="G82" i="108"/>
  <c r="G83" i="108"/>
  <c r="G84" i="108"/>
  <c r="G85" i="108"/>
  <c r="G23" i="108"/>
  <c r="G26" i="108"/>
  <c r="G27" i="108"/>
  <c r="G22" i="108"/>
  <c r="G28" i="108"/>
  <c r="G29" i="108"/>
  <c r="G30" i="108"/>
  <c r="E7" i="108"/>
  <c r="G34" i="108"/>
  <c r="G47" i="108"/>
  <c r="G35" i="108"/>
  <c r="G37" i="108"/>
  <c r="G38" i="108"/>
  <c r="G40" i="108"/>
  <c r="G46" i="108"/>
  <c r="G41" i="108"/>
  <c r="G43" i="108"/>
  <c r="G44" i="108"/>
  <c r="G48" i="108"/>
  <c r="E8" i="108"/>
  <c r="G66" i="108"/>
  <c r="G68" i="108"/>
  <c r="G74" i="108"/>
  <c r="G75" i="108"/>
  <c r="G76" i="108"/>
  <c r="G60" i="108"/>
  <c r="G61" i="108"/>
  <c r="G62" i="108"/>
  <c r="G63" i="108"/>
  <c r="G65" i="108"/>
  <c r="G69" i="108"/>
  <c r="G71" i="108"/>
  <c r="G77" i="108"/>
  <c r="E10" i="108"/>
  <c r="E11" i="108"/>
  <c r="G52" i="108"/>
  <c r="G53" i="108"/>
  <c r="G55" i="108"/>
  <c r="G56" i="108"/>
  <c r="E9" i="108"/>
  <c r="E13" i="108"/>
  <c r="E14" i="108"/>
  <c r="E15" i="108"/>
  <c r="E14" i="106"/>
  <c r="E15" i="106"/>
  <c r="G22" i="104"/>
  <c r="G23" i="104"/>
  <c r="G26" i="104"/>
  <c r="G27" i="104"/>
  <c r="G28" i="104"/>
  <c r="G29" i="104"/>
  <c r="G30" i="104"/>
  <c r="E7" i="104"/>
  <c r="G34" i="104"/>
  <c r="G35" i="104"/>
  <c r="G37" i="104"/>
  <c r="G38" i="104"/>
  <c r="G40" i="104"/>
  <c r="G41" i="104"/>
  <c r="G43" i="104"/>
  <c r="G44" i="104"/>
  <c r="G45" i="104"/>
  <c r="G46" i="104"/>
  <c r="G48" i="104"/>
  <c r="G49" i="104"/>
  <c r="G50" i="104"/>
  <c r="E8" i="104"/>
  <c r="G54" i="104"/>
  <c r="G55" i="104"/>
  <c r="G57" i="104"/>
  <c r="G58" i="104"/>
  <c r="G60" i="104"/>
  <c r="G61" i="104"/>
  <c r="G62" i="104"/>
  <c r="G63" i="104"/>
  <c r="G65" i="104"/>
  <c r="G66" i="104"/>
  <c r="G67" i="104"/>
  <c r="G68" i="104"/>
  <c r="E9" i="104"/>
  <c r="G72" i="104"/>
  <c r="G74" i="104"/>
  <c r="G76" i="104"/>
  <c r="G78" i="104"/>
  <c r="G81" i="104"/>
  <c r="G82" i="104"/>
  <c r="E10" i="104"/>
  <c r="G86" i="104"/>
  <c r="G87" i="104"/>
  <c r="G88" i="104"/>
  <c r="G89" i="104"/>
  <c r="G90" i="104"/>
  <c r="E11" i="104"/>
  <c r="E13" i="104"/>
  <c r="E14" i="104"/>
  <c r="E15" i="104"/>
  <c r="G22" i="102"/>
  <c r="G23" i="102"/>
  <c r="G26" i="102"/>
  <c r="G27" i="102"/>
  <c r="G28" i="102"/>
  <c r="G29" i="102"/>
  <c r="G30" i="102"/>
  <c r="E7" i="102"/>
  <c r="G34" i="102"/>
  <c r="G35" i="102"/>
  <c r="G37" i="102"/>
  <c r="G38" i="102"/>
  <c r="G40" i="102"/>
  <c r="G41" i="102"/>
  <c r="G43" i="102"/>
  <c r="G44" i="102"/>
  <c r="G45" i="102"/>
  <c r="G46" i="102"/>
  <c r="G48" i="102"/>
  <c r="G49" i="102"/>
  <c r="G50" i="102"/>
  <c r="E8" i="102"/>
  <c r="G54" i="102"/>
  <c r="G55" i="102"/>
  <c r="G57" i="102"/>
  <c r="G58" i="102"/>
  <c r="G60" i="102"/>
  <c r="G61" i="102"/>
  <c r="G62" i="102"/>
  <c r="G63" i="102"/>
  <c r="G65" i="102"/>
  <c r="G66" i="102"/>
  <c r="G67" i="102"/>
  <c r="G68" i="102"/>
  <c r="E9" i="102"/>
  <c r="G72" i="102"/>
  <c r="G74" i="102"/>
  <c r="G76" i="102"/>
  <c r="G78" i="102"/>
  <c r="G81" i="102"/>
  <c r="G82" i="102"/>
  <c r="E10" i="102"/>
  <c r="G86" i="102"/>
  <c r="G87" i="102"/>
  <c r="G88" i="102"/>
  <c r="G89" i="102"/>
  <c r="G90" i="102"/>
  <c r="E11" i="102"/>
  <c r="E13" i="102"/>
  <c r="E14" i="102"/>
  <c r="E15" i="102"/>
  <c r="G24" i="145"/>
  <c r="G26" i="145"/>
  <c r="G25" i="145"/>
  <c r="G27" i="145"/>
  <c r="G28" i="145"/>
  <c r="G30" i="145"/>
  <c r="G31" i="145"/>
  <c r="G32" i="145"/>
  <c r="G33" i="145"/>
  <c r="G34" i="145"/>
  <c r="G35" i="145"/>
  <c r="G36" i="145"/>
  <c r="G37" i="145"/>
  <c r="G38" i="145"/>
  <c r="G39" i="145"/>
  <c r="G43" i="145"/>
  <c r="G44" i="145"/>
  <c r="G45" i="145"/>
  <c r="F7" i="145"/>
  <c r="G49" i="145"/>
  <c r="G50" i="145"/>
  <c r="G51" i="145"/>
  <c r="G52" i="145"/>
  <c r="G53" i="145"/>
  <c r="G54" i="145"/>
  <c r="G55" i="145"/>
  <c r="G57" i="145"/>
  <c r="G58" i="145"/>
  <c r="G59" i="145"/>
  <c r="G61" i="145"/>
  <c r="G62" i="145"/>
  <c r="G63" i="145"/>
  <c r="G65" i="145"/>
  <c r="G66" i="145"/>
  <c r="G67" i="145"/>
  <c r="G68" i="145"/>
  <c r="G69" i="145"/>
  <c r="G71" i="145"/>
  <c r="G72" i="145"/>
  <c r="G73" i="145"/>
  <c r="G75" i="145"/>
  <c r="G76" i="145"/>
  <c r="G77" i="145"/>
  <c r="F8" i="145"/>
  <c r="G81" i="145"/>
  <c r="G82" i="145"/>
  <c r="G83" i="145"/>
  <c r="G84" i="145"/>
  <c r="G86" i="145"/>
  <c r="G90" i="145"/>
  <c r="G91" i="145"/>
  <c r="G87" i="145"/>
  <c r="G88" i="145"/>
  <c r="G92" i="145"/>
  <c r="F9" i="145"/>
  <c r="G96" i="145"/>
  <c r="G98" i="145"/>
  <c r="G99" i="145"/>
  <c r="G100" i="145"/>
  <c r="G102" i="145"/>
  <c r="G103" i="145"/>
  <c r="G105" i="145"/>
  <c r="G106" i="145"/>
  <c r="F10" i="145"/>
  <c r="G110" i="145"/>
  <c r="G111" i="145"/>
  <c r="G112" i="145"/>
  <c r="F11" i="145"/>
  <c r="G116" i="145"/>
  <c r="G117" i="145"/>
  <c r="G118" i="145"/>
  <c r="G119" i="145"/>
  <c r="G120" i="145"/>
  <c r="G121" i="145"/>
  <c r="G122" i="145"/>
  <c r="G123" i="145"/>
  <c r="G124" i="145"/>
  <c r="G125" i="145"/>
  <c r="G127" i="145"/>
  <c r="G128" i="145"/>
  <c r="G129" i="145"/>
  <c r="G131" i="145"/>
  <c r="G133" i="145"/>
  <c r="G134" i="145"/>
  <c r="G135" i="145"/>
  <c r="F12" i="145"/>
  <c r="G139" i="145"/>
  <c r="G141" i="145"/>
  <c r="G145" i="145"/>
  <c r="G146" i="145"/>
  <c r="G147" i="145"/>
  <c r="G148" i="145"/>
  <c r="G149" i="145"/>
  <c r="G143" i="145"/>
  <c r="G144" i="145"/>
  <c r="G41" i="145"/>
  <c r="G42" i="145"/>
  <c r="F16" i="145"/>
  <c r="F17" i="14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<sst xmlns="http://schemas.openxmlformats.org/spreadsheetml/2006/main" count="15046" uniqueCount="2594">
  <si>
    <t>LOČILNE, DRENAŽNE IN FILTERSKE PLASTI TER DELAVNI PLATO</t>
  </si>
  <si>
    <t>24 475 *</t>
  </si>
  <si>
    <t>24 474 *</t>
  </si>
  <si>
    <t>29 152 *</t>
  </si>
  <si>
    <t>Odlaganje izkopa na deponijo</t>
  </si>
  <si>
    <t>Izdelava nevezane nosilne plasti drobljenca iz kamnine v debelini 21 do 30 cm</t>
  </si>
  <si>
    <t>Izdelava obrabne in zaporne plasti bitumenskega betona AC 8 surf B 70/100 A4, A3 v debelini 30 mm</t>
  </si>
  <si>
    <t>Izdelava zgornje nosilne plasti bituminiziranega drobljenca AC 16 base B 50/70 A4, A3 v debelini 7 cm</t>
  </si>
  <si>
    <t>Izdelava zgornje nosilne plasti bituminiziranega drobljenca AC 16 base B 50/70 A4, A3 v debelini 5 cm</t>
  </si>
  <si>
    <t>4.5</t>
  </si>
  <si>
    <t>PREPUSTI</t>
  </si>
  <si>
    <t>4.6</t>
  </si>
  <si>
    <t>IZVIRI, VODNJAKI, PONIKOVALNICE, VRTAČE</t>
  </si>
  <si>
    <t>61 723 *</t>
  </si>
  <si>
    <t>61 722 *</t>
  </si>
  <si>
    <t>Dobava in pritrditev prometnega znaka, podloga iz aluminijaste pločevine, znak z odsevno folijo 1. vrste, velikost od 0,21 do 0,40 m2</t>
  </si>
  <si>
    <t>63 571 *</t>
  </si>
  <si>
    <t>79 111 *</t>
  </si>
  <si>
    <t>zakoličba jaškov in požiralnikov</t>
  </si>
  <si>
    <t>2.2</t>
  </si>
  <si>
    <t>PLANUM TEMELJNIH TAL</t>
  </si>
  <si>
    <t>2.3</t>
  </si>
  <si>
    <t>2.4</t>
  </si>
  <si>
    <t>NASIPI, ZASIPI, KLINI, POSTELJICA IN GLINASTI NABOJ</t>
  </si>
  <si>
    <t>2.5</t>
  </si>
  <si>
    <t>BREŽINE IN ZELENICE</t>
  </si>
  <si>
    <t>2.9</t>
  </si>
  <si>
    <t>PREVOZI, RAZPROSTIRANJE IN UREDITEV DEPONIJ MATERIALA</t>
  </si>
  <si>
    <t>3.</t>
  </si>
  <si>
    <t>3.1</t>
  </si>
  <si>
    <t>NOSILNE PLASTI</t>
  </si>
  <si>
    <t>3.2</t>
  </si>
  <si>
    <t>OBRABNE PLASTI</t>
  </si>
  <si>
    <t>3.6</t>
  </si>
  <si>
    <t>BANKINE</t>
  </si>
  <si>
    <t>4.</t>
  </si>
  <si>
    <t>4.2</t>
  </si>
  <si>
    <t>GLOBINSKO ODVODNJAVANJE - DRENAŽA</t>
  </si>
  <si>
    <t>4.3</t>
  </si>
  <si>
    <t>GLOBINSKO ODVODNJAVANJE - KANALIZACIJA</t>
  </si>
  <si>
    <t>4.4</t>
  </si>
  <si>
    <t>JAŠKI</t>
  </si>
  <si>
    <t>5.</t>
  </si>
  <si>
    <t>5.1</t>
  </si>
  <si>
    <t>TESARSKA DELA</t>
  </si>
  <si>
    <t xml:space="preserve">Izdelava podprtega opaža robnega venca na podpornem objektu </t>
  </si>
  <si>
    <t>5.2</t>
  </si>
  <si>
    <t>DELA Z JEKLOM ZA OJAČITEV</t>
  </si>
  <si>
    <t>5.3</t>
  </si>
  <si>
    <t>DELA S CEMENTNIM BETONOM</t>
  </si>
  <si>
    <t>6.</t>
  </si>
  <si>
    <t>PROMETNA OPREMA</t>
  </si>
  <si>
    <t>6.1</t>
  </si>
  <si>
    <t>POKONČNA OPREMA CEST</t>
  </si>
  <si>
    <t xml:space="preserve">61 722 </t>
  </si>
  <si>
    <t>6.2</t>
  </si>
  <si>
    <t>OZNAČBE NA VOZIŠČIH</t>
  </si>
  <si>
    <t>6.3</t>
  </si>
  <si>
    <t>OPREMA ZA VODENJE PROMETA</t>
  </si>
  <si>
    <t>6.4</t>
  </si>
  <si>
    <t>OPREMA ZA ZAVAROVANJE PROMETA</t>
  </si>
  <si>
    <t>7.3</t>
  </si>
  <si>
    <t>TELEKOMUNIKACIJSKE NAPRAVE</t>
  </si>
  <si>
    <t>Izdelava kabelske kanalizacije iz cevi iz polivinilklorida, premera 110 mm v betonu</t>
  </si>
  <si>
    <t>7.9</t>
  </si>
  <si>
    <t>PRESKUSI, NADZOR, TEHNIČNA DOKUMENTACIJA</t>
  </si>
  <si>
    <t>Geotehnični nadzor</t>
  </si>
  <si>
    <t>Demontaža in odstranitev prometnega znaka na enem podstavku</t>
  </si>
  <si>
    <t>12 211 *</t>
  </si>
  <si>
    <t>Demontaža in odstranitev lesene varnostne ograje</t>
  </si>
  <si>
    <t>12 232 *</t>
  </si>
  <si>
    <t>TUJE STORITVE</t>
  </si>
  <si>
    <t>7.</t>
  </si>
  <si>
    <t>73 321</t>
  </si>
  <si>
    <t>73 421</t>
  </si>
  <si>
    <t>79 311</t>
  </si>
  <si>
    <t>ur</t>
  </si>
  <si>
    <t>Projektantski nadzor</t>
  </si>
  <si>
    <t>79 351</t>
  </si>
  <si>
    <t>79 514</t>
  </si>
  <si>
    <t>Izdelava projektne dokumentacije za projekt izvedenih del</t>
  </si>
  <si>
    <t>79 515</t>
  </si>
  <si>
    <t>Izdelava projektne dokumentacije za vzdrževanje in obratovanje</t>
  </si>
  <si>
    <t>61 442</t>
  </si>
  <si>
    <t>Dobava in pritrditev trikotnega prometnega znaka, podloga iz aluminijaste pločevine, znak z odsevno folijo 1. vrste, dolžina stranice a = 900 mm</t>
  </si>
  <si>
    <t>61 641</t>
  </si>
  <si>
    <t>61 723</t>
  </si>
  <si>
    <t>62 121</t>
  </si>
  <si>
    <t>62 165</t>
  </si>
  <si>
    <t>62 251</t>
  </si>
  <si>
    <t>Doplačilo za izdelavo prekinjenih vzdolžnih označb na vozišču, širina črte 10 cm</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</si>
  <si>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</si>
  <si>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</si>
  <si>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</si>
  <si>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</si>
  <si>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</si>
  <si>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</si>
  <si>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</si>
  <si>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</si>
  <si>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51 711</t>
  </si>
  <si>
    <t>53 372</t>
  </si>
  <si>
    <t>44 972</t>
  </si>
  <si>
    <t>Dobava in vgraditev pokrova iz duktilne litine z nosilnostjo 400 kN, krožnega prereza s premerom 600 mm</t>
  </si>
  <si>
    <t>44 975</t>
  </si>
  <si>
    <t>Dobava in vgraditev pokrova iz duktilne litine z nosilnostjo 400 kN, s prerezom 600/600 mm</t>
  </si>
  <si>
    <t>46 334</t>
  </si>
  <si>
    <t>Ureditev ponikovalnice s perforirano cevjo iz cementnega betona, krožnega prereza, s premerom 80 cm, globine 3,1 do 4,0 m</t>
  </si>
  <si>
    <t>GRADBENA IN OBRTNIŠKA DELA</t>
  </si>
  <si>
    <t>44 854</t>
  </si>
  <si>
    <t>Dobava in vgraditev rešetke iz duktilne litine z nosilnostjo 400 kN, s prerezom 400/400 mm</t>
  </si>
  <si>
    <t>43 273</t>
  </si>
  <si>
    <t>Obbetoniranje cevi za kanalizacijo s cementnim betonom C 8/10, po detajlu iz načrta, premera 30 cm</t>
  </si>
  <si>
    <t>43 511</t>
  </si>
  <si>
    <t xml:space="preserve">Doplačilo za izdelavo kanalizacije v globini 1,1 do 2 m s cevmi premera do 30 cm </t>
  </si>
  <si>
    <t>44 132</t>
  </si>
  <si>
    <t>Izdelava jaška iz cementnega betona, krožnega prereza s premerom 50 cm, globokega 1,0 do 1,5 m</t>
  </si>
  <si>
    <t>42 163</t>
  </si>
  <si>
    <t>42 271</t>
  </si>
  <si>
    <t>36 131</t>
  </si>
  <si>
    <t>Izdelava bankine iz drobljenca, široke do 0,50 m</t>
  </si>
  <si>
    <t>36 132</t>
  </si>
  <si>
    <t>Izdelava bankine iz drobljenca, široke 0,51 do 0,75 m</t>
  </si>
  <si>
    <t>ODVODNJAVANJE</t>
  </si>
  <si>
    <t>32 562</t>
  </si>
  <si>
    <t>t</t>
  </si>
  <si>
    <t>29 153</t>
  </si>
  <si>
    <t>Odlaganje odpadnega asfalta na komunalno deponijo</t>
  </si>
  <si>
    <t>VOZIŠČNE KONSTRUKCIJE</t>
  </si>
  <si>
    <t>31 132</t>
  </si>
  <si>
    <t>31 181</t>
  </si>
  <si>
    <t>Izdelava izravnalne plasti iz drobljenca v povprečni debelini do 5 cm</t>
  </si>
  <si>
    <t>24 212</t>
  </si>
  <si>
    <t>Zasip z vezljivo zemljino – 3. kategorije - strojno</t>
  </si>
  <si>
    <t>24 511</t>
  </si>
  <si>
    <t>25 151</t>
  </si>
  <si>
    <t>25 282</t>
  </si>
  <si>
    <t>Zaščita brežine s kamnito zložbo, izvedeno v suho</t>
  </si>
  <si>
    <t>21 994</t>
  </si>
  <si>
    <t xml:space="preserve">Doplačilo za ročni izkop zrnate kamnine – 3. kategorije </t>
  </si>
  <si>
    <t>22 112</t>
  </si>
  <si>
    <t>Ureditev planuma temeljnih tal vezljive zemljine – 3. kategorije</t>
  </si>
  <si>
    <t>22 113</t>
  </si>
  <si>
    <t>Ureditev planuma temeljnih tal zrnate kamnine – 3. kategorije</t>
  </si>
  <si>
    <t>22 114</t>
  </si>
  <si>
    <t>Ureditev planuma temeljnih tal mehke kamnine – 4. kategorije</t>
  </si>
  <si>
    <t>23 111</t>
  </si>
  <si>
    <t>Izdelava drenažne plasti iz kamnitega materiala v debelini 20 cm</t>
  </si>
  <si>
    <t>21 114</t>
  </si>
  <si>
    <t>21 314</t>
  </si>
  <si>
    <t>Izkop vezljive zemljine/zrnate kamnine – 3. kategorije za temelje, kanalske rove, prepuste, jaške in drenaže, širine do 1,0 m in globine do 1,0 m – strojno, planiranje dna ročno</t>
  </si>
  <si>
    <t>1.</t>
  </si>
  <si>
    <t>PREDDELA</t>
  </si>
  <si>
    <t>1.1</t>
  </si>
  <si>
    <t>GEODETSKA DELA</t>
  </si>
  <si>
    <t>Šifra</t>
  </si>
  <si>
    <t>Enota</t>
  </si>
  <si>
    <t>Opis dela</t>
  </si>
  <si>
    <t>Količina</t>
  </si>
  <si>
    <t>Cena / enoto</t>
  </si>
  <si>
    <t>kos</t>
  </si>
  <si>
    <t>*</t>
  </si>
  <si>
    <t>zakoličba točk zunanje ureditve</t>
  </si>
  <si>
    <t>1.2</t>
  </si>
  <si>
    <t>ČIŠČENJE TERENA</t>
  </si>
  <si>
    <t>12 371</t>
  </si>
  <si>
    <t>12 381</t>
  </si>
  <si>
    <t>1.3</t>
  </si>
  <si>
    <t>OSTALA PREDDELA</t>
  </si>
  <si>
    <t>dan</t>
  </si>
  <si>
    <t>2.</t>
  </si>
  <si>
    <t>ZEMELJSKA DELA</t>
  </si>
  <si>
    <t>2.1</t>
  </si>
  <si>
    <t>IZKOPI</t>
  </si>
  <si>
    <t>21 112</t>
  </si>
  <si>
    <t>21 993</t>
  </si>
  <si>
    <t xml:space="preserve">Doplačilo za ročni izkop vezljive zemljine – 3. kategorije </t>
  </si>
  <si>
    <t>11 122</t>
  </si>
  <si>
    <t>Obnova in zavarovanje zakoličbe osi trase ostale javne ceste v gričevnatem terenu</t>
  </si>
  <si>
    <t>11 132</t>
  </si>
  <si>
    <t>Obnova in zavarovanje zakoličbe trase komunalnih vodov v gričevnatem terenu</t>
  </si>
  <si>
    <t>11 222</t>
  </si>
  <si>
    <t>Postavitev in zavarovanje prečnega profila ostale javne ceste v gričevnatem terenu</t>
  </si>
  <si>
    <t>ura</t>
  </si>
  <si>
    <t>12 122</t>
  </si>
  <si>
    <t>Odstranitev grmovja na gosto porasli površini (nad 50 % pokritega tlorisa) - strojno</t>
  </si>
  <si>
    <t>12 151</t>
  </si>
  <si>
    <t>Posek in odstranitev drevesa z deblom premera 11 do 30 cm ter odstranitev vej</t>
  </si>
  <si>
    <t>12 152</t>
  </si>
  <si>
    <t>Posek in odstranitev drevesa z deblom premera 31 do 50 cm ter odstranitev vej</t>
  </si>
  <si>
    <t>12 165</t>
  </si>
  <si>
    <t>12 181</t>
  </si>
  <si>
    <t>Odstranitev vej predhodno posekanih dreves</t>
  </si>
  <si>
    <t>kg</t>
  </si>
  <si>
    <t>12 322</t>
  </si>
  <si>
    <t>12 372</t>
  </si>
  <si>
    <t xml:space="preserve">Rezkanje in odvoz asfaltne krovne plasti v debelini 4 do 7 cm </t>
  </si>
  <si>
    <t>Rezanje asfaltne plasti s talno diamantno žago, debele do 5 cm</t>
  </si>
  <si>
    <t>13 111</t>
  </si>
  <si>
    <t>13 311</t>
  </si>
  <si>
    <t>Organizacija gradbišča – postavitev začasnih objektov</t>
  </si>
  <si>
    <t>13 312</t>
  </si>
  <si>
    <t>Organizacija gradbišča – odstranitev začasnih objektov</t>
  </si>
  <si>
    <t>VREDNOST SKUPAJ</t>
  </si>
  <si>
    <t>VREDNOST SKUPAJ Z DDV</t>
  </si>
  <si>
    <t>DDV 22%</t>
  </si>
  <si>
    <t>Ureditev planuma nevezane nosilne plasti</t>
  </si>
  <si>
    <t>Izdelava elaborata začasne prometne ureditve</t>
  </si>
  <si>
    <t>Izdelava dokumentacije za vpis v banko cestnih podatkov (BCP)</t>
  </si>
  <si>
    <t>Izdelava vzdolžne in prečne drenaže, globoke do 1,0 m, na podložni plasti iz cementnega betona, s trdimi plastičnimi cevmi premera 15 cm vključno z zasipom z drenažnim nasutjem 16/32 (0,15m3/m) in ovitjem z geotekstilom</t>
  </si>
  <si>
    <t>Izdelava kanalizacije iz cevi iz polivinilklorida, vključno s podložno 
plastjo (debelina 10 cm) in obsipom do višine 30 cm
 nad temenom cevi iz zmesi kamnitih zrn (frakcija 4-8)
 z ročnim utrjevanjem, premera 15 cm, v globini do 1,0 m</t>
  </si>
  <si>
    <t>43 221*</t>
  </si>
  <si>
    <t>Zavarovanje gradbišča v času gradnje z delno zaporo prometa z odstopom prednosti</t>
  </si>
  <si>
    <t>23 311*</t>
  </si>
  <si>
    <t>Dobava in pritrditev kvadratnega prometnega znaka, podloga iz aluminijaste pločevine,RA2, velikost 600 / 600 mm</t>
  </si>
  <si>
    <t>Dobava in pritrditev kvadratnega prometnega znaka, podloga iz aluminijaste pločevine,RA1, velikost 600 / 600 mm</t>
  </si>
  <si>
    <t>izdelava geodetskega načrta izvedenih del</t>
  </si>
  <si>
    <t xml:space="preserve">Rezkanje in odvoz asfaltne krovne plasti v debelini 3 cm       </t>
  </si>
  <si>
    <t>Izdelava drenažnega jarka iz kamnitega materiala v debelini 40 cm</t>
  </si>
  <si>
    <t xml:space="preserve">Zasip drenažnega rebra z  gramoznim materialom premera 16/32 </t>
  </si>
  <si>
    <t>Dobava in pritrditev okroglega prometnega znaka, podloga iz aluminijaste pločevine, znak z odsevno folijo RA1, premera 400 mm</t>
  </si>
  <si>
    <t>Dobava in pritrditev prometnega znaka, podloga iz aluminijaste pločevine, znak z odsevno folijo RA1, velikost 300 / 300 mm</t>
  </si>
  <si>
    <t>Dobava in pritrditev prometnega znaka, podloga iz aluminijaste pločevine, RA1, velikost od 0,11 do 0,20 m2</t>
  </si>
  <si>
    <t>Dobava in vgraditev protirosnega cestnega ogledala dimenzije 600 / 800 mm z robom (brez stebriča)</t>
  </si>
  <si>
    <t>7.2</t>
  </si>
  <si>
    <t>ELEKTROENERGETSKI VODI</t>
  </si>
  <si>
    <t xml:space="preserve">Dobava in namestitev preklopnih jeklenih stebričkov (inox) premera 100mm, višine 0,90m, temeljene s točkovnim betonskim temeljem </t>
  </si>
  <si>
    <t>Izdelava glinastega naboja v debelini do 15 cm</t>
  </si>
  <si>
    <t>Dobava in vgraditev ojačenega cementnega betona C 30/37, PVII, XD3, XF4  v hodnike in robne vence na premostitvenih objektih in podpornih ali opornih konstrukcijah</t>
  </si>
  <si>
    <t xml:space="preserve">Dobava in postavitev rebrastih žic iz visokovrednega naravno trdega jekla B St 420 S s premerom do 12 mm, za srednje zahtevno ojačitev (glavna armatura + stremena v robnem vencu) </t>
  </si>
  <si>
    <t>52 212*</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</si>
  <si>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</si>
  <si>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24 112*</t>
  </si>
  <si>
    <t>25 112*</t>
  </si>
  <si>
    <t>Široki izkop zrnate kamnine – 3. kategorije – strojno z nakladanjem in odvozom na začasno deponijo ob gradbišču</t>
  </si>
  <si>
    <t>21 234*</t>
  </si>
  <si>
    <t>Široki izkop zrnate kamnine – 3. kategorije – strojno z nakladanjem in odvozom na trajno deponijo</t>
  </si>
  <si>
    <t>Široki izkop mehke kamnine – 4. kategorije z nakladanjem in odvozom na začasno deponijo ob gradbišču</t>
  </si>
  <si>
    <t>21 243*</t>
  </si>
  <si>
    <t>Vgraditev nasipa iz zrnate kamnine – 3. kategorije. Uporaba izkopanega pobočnega grušča - po potrebi se pred vgrajevanjem kamnina drobi na kose, tako da ne presegajo premera 100 mm. Vključno z nakladanjem na začasni deponiji in prevozom.</t>
  </si>
  <si>
    <t>Vgraditev nasipa iz materiala pridobljenega iz izkopa kamnine 4. kategorije - pred vgrajevanjem se kamnina drobi na kose, tako da ne presegajo premera 100 mm. Vključno z nakladanjem na začasni deponiji in prevozom.</t>
  </si>
  <si>
    <t>Humuziranje brežine brez valjanja, v povprečni debelini 5 cm - strojno in ročno - uporabi se predhodno odrinjen humus. Vključno z nakladanjem na začasni deponiji in prevozom do mesta vgradnje.</t>
  </si>
  <si>
    <t>Humuziranje brežine brez valjanja, v debelini do 15 cm - strojno in ročno - uporabi se predhodno odrinjen humus. Vključno z nakladanjem na začasni deponiji in prevozom do mesta vgradnje.</t>
  </si>
  <si>
    <t>Zaščita humuziranih brežin s pobrizgom
 z rastno pulpo (mešanica semen, 
bitumenske emulzije in gnojila)</t>
  </si>
  <si>
    <t>Porušitev in odstranitev asfaltne plasti v debelini 6 do 10 cm vključno s prevozom do predelovalca</t>
  </si>
  <si>
    <t>Izdelava enoslojnega posipa apnenčastega drobirja zrnavosti 4/8 mm s PmBE C69 BP3 v debelini 1 cm</t>
  </si>
  <si>
    <t>43 234*</t>
  </si>
  <si>
    <t>Izdelava kanalizacije iz cevi iz polivinilklorida, vključno s podložno plastjo iz cementnega betona, premera 30 cm</t>
  </si>
  <si>
    <t>44 972*</t>
  </si>
  <si>
    <t>Dobava in vgraditev pokrova iz duktilne litine z nosilnostjo 400 kN, krožnega prereza s premerom 600 mm vključno z reducirnim prstanom</t>
  </si>
  <si>
    <t>64 511*</t>
  </si>
  <si>
    <t>Dobava in vgraditev lesene varnostne ograje za varovanje pešcev in kolesarjev, vključno z vsemi elementi, kot npr. CIDNEO, Petrič</t>
  </si>
  <si>
    <t>Obbetoniranje obstoječih cevi (6x160mm)</t>
  </si>
  <si>
    <t>Izvedba dodatnih geotehničnih preiskav - po presoji geotehničnega nadzora</t>
  </si>
  <si>
    <t>arheološki nadzor ob gradnji (prisotnost 2 strokovnih oseb na gradbišču, vključno s potnimi stroški, izdelavo poročila ter pridobitev soglasja Ministrstva za kulturo)</t>
  </si>
  <si>
    <t>Izdelava pete nasipa iz večjih kamnitih blokov premera med 30 in 50 cm - uporabi se izkopana hribina, ki se pred vgrajevanjem primerno drobi. Vključno z nakladanjem na začasni deponiji in prevozom.</t>
  </si>
  <si>
    <t>Zasaditev vrbovih potaknjencev</t>
  </si>
  <si>
    <t>Zaščita brežine proti vodni eroziji s kokosovim pletivom in senenim nastiljem</t>
  </si>
  <si>
    <t>25 211*</t>
  </si>
  <si>
    <t>Izdelava kanalizacije iz cevi iz betona vključno s podložno plastjo iz cementnega betona, premera 60 cm</t>
  </si>
  <si>
    <t>Odstranitev japonskega dresnika, skupaj s koreninskim sistemom</t>
  </si>
  <si>
    <t>43 337*</t>
  </si>
  <si>
    <t xml:space="preserve">Izdelava kanalizacije iz cevi iz ojačenega cementnega betona (AB), svetlega premera 60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</si>
  <si>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humuziranje in zatravitev bankin v debelini cca. 2-5cm vključno z dovozom humusa z začasne doponije in sejanjem travne mešanice - uporaba trav značilnih za bohinjsko dolino</t>
  </si>
  <si>
    <t>Doplačilo za zatravitev s semenom (mešanica semen tipična za bohinjska dolino)</t>
  </si>
  <si>
    <t xml:space="preserve">Izdelava kanalizacije iz cevi iz ojačenega cementnega betona (AB), svetlega premera 100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</si>
  <si>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Ob morebitnih pojavih tujerodnih vrst žarišča takoj odstraniti in spremljati traso še tri leta po izvedbi</t>
  </si>
  <si>
    <t>Površinski izkop plodne zemljine – 1. kategorije – strojno z nakladanjem in odvozom na začasno deponijo ob gradbišču - zemljino onesnaženo z japonskim dresnikom ali drugimi tujerodnimi invazivnimi vrstami je potrebno odstraniti z odvozom na ustrezno trajno deponijo</t>
  </si>
  <si>
    <t>43 338*</t>
  </si>
  <si>
    <t>Strojna izdelava z ročno asistenco kamnitobetonske zložbe iz 70% kamna in 30% betona C25/30</t>
  </si>
  <si>
    <t>Normativ</t>
  </si>
  <si>
    <t>Opis postavke</t>
  </si>
  <si>
    <t xml:space="preserve">Enota </t>
  </si>
  <si>
    <t>Znesek</t>
  </si>
  <si>
    <t>1 PREDDELA</t>
  </si>
  <si>
    <t>1.1 Geodetska dela</t>
  </si>
  <si>
    <t>KM</t>
  </si>
  <si>
    <t>S 11 323</t>
  </si>
  <si>
    <t>Določitev in preverjanje položajev, višin in smeri pri gradnji objekta s površino nad 500 m
Opomba: Zakoličba temeljev kamnite zložbe</t>
  </si>
  <si>
    <t>KOS</t>
  </si>
  <si>
    <t>1.2  Čiščenje terena</t>
  </si>
  <si>
    <t>1.2.1 Odstranitev grmaovja, dreves, vej in panjev</t>
  </si>
  <si>
    <t>S 12 111</t>
  </si>
  <si>
    <t xml:space="preserve">Odstranitev grmovja na gosto porasli površini (nad 50 % pokritega tlorisa) - ročno </t>
  </si>
  <si>
    <t>M2</t>
  </si>
  <si>
    <t>S 12 141</t>
  </si>
  <si>
    <t>Odstranitev grmovja in dreves z debli premera do 10 cm ter vej na gosto porasli površini - ročno</t>
  </si>
  <si>
    <t>S 12 151</t>
  </si>
  <si>
    <t>S 12 161</t>
  </si>
  <si>
    <t>2 ZEMELJSKA DELA IN TEMELJENJE</t>
  </si>
  <si>
    <t>2.1 Izkopi</t>
  </si>
  <si>
    <t>S 21 384</t>
  </si>
  <si>
    <t>Izkop vezljive zemljine/zrnate kamnine – 3. kategorije za temelje, kanalske rove, prepuste, jaške in drenaže, širine 1,1 do 2,0 m in globine nad 4,0 m – strojno, planiranje dna ročno
Opomba: kampadni izkop za kamnito zložbo - AKZ1</t>
  </si>
  <si>
    <t>M3</t>
  </si>
  <si>
    <t>S 21 385</t>
  </si>
  <si>
    <t>Izkop mehke kamnine – 4. kategorije za temelje, kanalske rove, prepuste, jaške in drenaže, širine 1,1 do 2,0 m in globine nad 4,0 m 
Opomba: kampadni izkop za kamnito zložbo - AKZ1</t>
  </si>
  <si>
    <t>2.4 Nasipi, zasipi, klini, posteljice in glineni naboj</t>
  </si>
  <si>
    <t>S 24 214</t>
  </si>
  <si>
    <t>Zasip z zrnato kamnino – 3. kategorije - strojno
Opomba: Zasip kamite zložbe do potrebne debeline zmrzovanja, dobava materiala iz deponije
Skladno z zahtevami tehničnega poročila. Zasip temelja kamnite zložbe do nivoja vgradnje kamnite posteljice (voziščna konstrukcija)</t>
  </si>
  <si>
    <t>Zasip z zrnato kamnino – 3. kategorije - strojno
Opomba: Zasip odvodnjevalne cevi, frakcija 8/16; Količina 40m1*0.6m2</t>
  </si>
  <si>
    <t>2.5 Brežine in zelenice</t>
  </si>
  <si>
    <t>S 25 265</t>
  </si>
  <si>
    <t>N</t>
  </si>
  <si>
    <t xml:space="preserve">Zapolnitev stikov v kamniti zložbi s cementno malto </t>
  </si>
  <si>
    <t>2.9 Prevozi, razprostiranje in ureditev deponij materiala</t>
  </si>
  <si>
    <t>S 29 113</t>
  </si>
  <si>
    <t>T</t>
  </si>
  <si>
    <t>S 29 121</t>
  </si>
  <si>
    <t>4 ODVODNJAVANJE</t>
  </si>
  <si>
    <t>4.1 Površinsko odvodnjavanje</t>
  </si>
  <si>
    <t>S 41 231</t>
  </si>
  <si>
    <t>Utrditev jarka s kanaletami na stik iz cementnega betona, dolžine 100 cm in notranje širine dna kanalete 30 cm, na podložni plasti iz zmesi zrn drobljenca, debeli 10 cm
Opomba: AB trapezna za zložbo na stiku s obstoječim terenom 30*50*100</t>
  </si>
  <si>
    <t>M1</t>
  </si>
  <si>
    <t>4.2 Globinsko-odvodnjavanje - drenaže</t>
  </si>
  <si>
    <t>S 42 471</t>
  </si>
  <si>
    <t>4.3 Globinsko odvodnjavanje - kanalizacija</t>
  </si>
  <si>
    <t>S 43 211</t>
  </si>
  <si>
    <r>
      <t xml:space="preserve">Izdelava kanalizacije iz cevi iz polivinilklorida, vgrajenih na planumu izkopa, premera  30 cm, v globini do 1,0 m
Opomba: Cev </t>
    </r>
    <r>
      <rPr>
        <sz val="10"/>
        <rFont val="Calibri"/>
        <family val="2"/>
      </rPr>
      <t>φ</t>
    </r>
    <r>
      <rPr>
        <sz val="10"/>
        <rFont val="Swis721 Cn BT"/>
        <family val="2"/>
      </rPr>
      <t>315/272, za izvedbo iztoka in drenirane vode do izpusta v naravno okolje s pripadajočim vgradnim materialom in kolenskimi kosi na območju pod kolesarsko potjo</t>
    </r>
  </si>
  <si>
    <t>S 43 284</t>
  </si>
  <si>
    <t>Obbetoniranje cevi za kanalizacijo s cementnim betonom C 12/15, po detajlu iz načrta, premera 30 cm</t>
  </si>
  <si>
    <r>
      <t xml:space="preserve">Izdelava kanalizacije iz cevi iz umetnih snovi/………, 
Opomba: Cev </t>
    </r>
    <r>
      <rPr>
        <sz val="10"/>
        <rFont val="Calibri"/>
        <family val="2"/>
      </rPr>
      <t>φ</t>
    </r>
    <r>
      <rPr>
        <sz val="10"/>
        <rFont val="Swis721 Cn BT"/>
        <family val="2"/>
      </rPr>
      <t>315/272, za izvedbo iztoka zaledne vode iz AB kanalet, cev vgrajena v zid AKZ1; s pripadajočim vgradnim materialom in kolenskimi kosi</t>
    </r>
  </si>
  <si>
    <t>S 45 231</t>
  </si>
  <si>
    <t>Izdelava ravne ali krilne vtočne ali iztočne glave prepusta krožnega prereza iz cementnega betona s premerom 30 do 40 cm</t>
  </si>
  <si>
    <t>4.4 Jaški</t>
  </si>
  <si>
    <t>S 44 142</t>
  </si>
  <si>
    <t>Izdelava jaška iz cementnega betona, krožnega prereza s premerom 60 cm, globokega 1,0 do 1,5 m
Opomba: Dobava in vgradnja betonskih jaškov za vtok površinske vode iz kanalet in ob kamniti zložbi (vgrajeni na bankini kolesarske poti), obbetoniranje dna jaška in izdelava odprtin za vtok/iztok cevi</t>
  </si>
  <si>
    <t>S 44 143</t>
  </si>
  <si>
    <t>Izdelava jaška iz cementnega betona, krožnega prereza s premerom 70 cm, globokega 1,5 do 2,0 m
Opomba: Dobava in vgradnja betonskih jaškov za vtok površinske vode iz kanalet in ob kamniti zložbi (vgrajeni na bankini kolesarske poti), obbetoniranje dna jaška in izdelava odprtin za vtok/iztok cevi</t>
  </si>
  <si>
    <t>S 44 914</t>
  </si>
  <si>
    <t>Dobava in vgraditev pokrova iz ojačenega cementnega betona, krožnega prereza s premerom 60 cm</t>
  </si>
  <si>
    <t>5 GRADBENA IN OBRTNIŠKA DELA</t>
  </si>
  <si>
    <t>5.2 Dela z jeklom za ojačitev</t>
  </si>
  <si>
    <t>S 52 312</t>
  </si>
  <si>
    <t>KG</t>
  </si>
  <si>
    <t>5.9 Zaščitna dela</t>
  </si>
  <si>
    <t>5.9.2 Hidroizolacije</t>
  </si>
  <si>
    <t>S 59 711</t>
  </si>
  <si>
    <t>Izdelava zaščitne plasti iz geosintetika, po načrtu</t>
  </si>
  <si>
    <t>7. TUJE STORITVE</t>
  </si>
  <si>
    <t>7.9 Preskusi, nadzor in tehnična dokumentacija</t>
  </si>
  <si>
    <t>S 79 311</t>
  </si>
  <si>
    <t>UR</t>
  </si>
  <si>
    <t>S 79 351</t>
  </si>
  <si>
    <t xml:space="preserve">Geotehnični nadzor </t>
  </si>
  <si>
    <t>S 79 514</t>
  </si>
  <si>
    <t>S 79 141</t>
  </si>
  <si>
    <t>Dobava in vgraditev opreme za monitoring objektov (po načrtu) 
Opomba: Vključno z izvajanjem meritev</t>
  </si>
  <si>
    <t>Izkop vezljive zemljine/zrnate kamnine – 3. kategorije za temelje, kanalske rove, prepuste, jaške in drenaže, širine 1,1 do 2,0 m in globine nad 4,0 m – strojno, planiranje dna ročno
Opomba: kampadni izkop za kamnito zložbo - AKZ2</t>
  </si>
  <si>
    <t>Izkop mehke kamnine – 4. kategorije za temelje, kanalske rove, prepuste, jaške in drenaže, širine 1,1 do 2,0 m in globine nad 4,0 m 
Opomba: kampadni izkop za kamnito zložbo - AKZ2</t>
  </si>
  <si>
    <r>
      <t xml:space="preserve">Izdelava kanalizacije iz cevi iz umetnih snovi/………, 
Opomba: Cev </t>
    </r>
    <r>
      <rPr>
        <sz val="10"/>
        <rFont val="Calibri"/>
        <family val="2"/>
      </rPr>
      <t>φ</t>
    </r>
    <r>
      <rPr>
        <sz val="10"/>
        <rFont val="Swis721 Cn BT"/>
        <family val="2"/>
      </rPr>
      <t>315/272, za izvedbo iztoka zaledne vode iz AB kanalet, cev vgrajena v zid AKZ2; s pripadajočim vgradnim materialom in kolenskimi kosi</t>
    </r>
  </si>
  <si>
    <t>Dobava in postavitev mreže iz vlečene jeklene žice B500A, s premerom &gt; od 4 in &lt; od 12 mm, masa 2,1 do 3 kg/m2
Opomba: Q189 - Vgradnja na stiku z izkopno brežino; količina:634m2*3,03kg/m2</t>
  </si>
  <si>
    <t>Izkop vezljive zemljine/zrnate kamnine – 3. kategorije za temelje, kanalske rove, prepuste, jaške in drenaže, širine 1,1 do 2,0 m in globine nad 4,0 m – strojno, planiranje dna ročno
Opomba: kampadni izkop za kamnito zložbo - AKZ3</t>
  </si>
  <si>
    <t>Izkop mehke kamnine – 4. kategorije za temelje, kanalske rove, prepuste, jaške in drenaže, širine 1,1 do 2,0 m in globine nad 4,0 m 
Opomba: kampadni izkop za kamnito zložbo - AKZ3</t>
  </si>
  <si>
    <t>Zasip z zrnato kamnino – 3. kategorije - strojno
Opomba: Zasip odvodnjevalne cevi, frakcija 8/16; Količina 30m1*0.6m2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</si>
  <si>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AKZ3; s pripadajočim vgradnim materialom in kolenskimi kosi</t>
    </r>
  </si>
  <si>
    <t>Dobava in postavitev mreže iz vlečene jeklene žice B500A, s premerom &gt; od 4 in &lt; od 12 mm, masa 2,1 do 3 kg/m2
Opomba: Q189 - Vgradnja na stiku z izkopno brežino; količina: 536,5m2*3,03kg/m2</t>
  </si>
  <si>
    <t>Izkop vezljive zemljine/zrnate kamnine – 3. kategorije za temelje, kanalske rove, prepuste, jaške in drenaže, širine 1,1 do 2,0 m in globine nad 4,0 m – strojno, planiranje dna ročno
Opomba: kampadni izkop za kamnito zložbo - AKZ4</t>
  </si>
  <si>
    <t>Izkop mehke kamnine – 4. kategorije za temelje, kanalske rove, prepuste, jaške in drenaže, širine 1,1 do 2,0 m in globine nad 4,0 m 
Opomba: kampadni izkop za kamnito zložbo - AKZ4</t>
  </si>
  <si>
    <t>Zasip z zrnato kamnino – 3. kategorije - strojno
Opomba: Zasip kamite zložbe do potrebne debeline zmrzovanja, dobava materiala iz deponije
Skladno z zahtevami tehničnega poročila.</t>
  </si>
  <si>
    <r>
      <t xml:space="preserve">Izdelava kanalizacije iz cevi iz polivinilklorida, vgrajenih na planumu izkopa, premera  20 cm, v globini do 1,0 m
Opomba: Cev </t>
    </r>
    <r>
      <rPr>
        <sz val="10"/>
        <rFont val="Calibri"/>
        <family val="2"/>
      </rPr>
      <t>φ</t>
    </r>
    <r>
      <rPr>
        <sz val="10"/>
        <rFont val="Swis721 Cn BT"/>
        <family val="2"/>
      </rPr>
      <t>200, za izvedbo iztoka drenirane vode do izpusta v naravno okolje</t>
    </r>
  </si>
  <si>
    <t>5.1 Tesarska dela</t>
  </si>
  <si>
    <t>S 51 771</t>
  </si>
  <si>
    <t>Izdelava opaža za AB kronu zidu</t>
  </si>
  <si>
    <t>Izdelava opaža za robni venec</t>
  </si>
  <si>
    <t>Nabava in namestitev trikotnih letvic dim. 3/3cm</t>
  </si>
  <si>
    <t>Nabava in namestitev trikotnih letvic dim. 5/5cm</t>
  </si>
  <si>
    <t>S 52 223</t>
  </si>
  <si>
    <t>Dobava in postavitev rebrastih žic iz visokovrednega naravno trdega jekla B St 500 S s premerom do 12 mm, za zahtevno ojačitev</t>
  </si>
  <si>
    <t>Dobava in postavitev mreže iz vlečene jeklene žice B500A, s premerom &gt; od 4 in &lt; od 12 mm, masa 2,1 do 3 kg/m2
Opomba: Q189 - Vgradnja na stiku z izkopno brežino; količina:361,1m2*3,03kg/m2</t>
  </si>
  <si>
    <t>5.3 Dela s cementnim betonom</t>
  </si>
  <si>
    <t>53 136</t>
  </si>
  <si>
    <t>Dobava in vgraditev cementnega betona C30/37 v prerez do 0,15 m3/m2
Opomba: betons za AB krono in venec 
C30/37, XD3, XF4, PV-III, OPZT-S25</t>
  </si>
  <si>
    <t>S 59 842</t>
  </si>
  <si>
    <t>Zatesnitev dilatacijske rege s trajno elastičnim zapolnitvenim materialom; količina: 6*2,25m</t>
  </si>
  <si>
    <t>S 59 721</t>
  </si>
  <si>
    <t>Izdelava zaščitne plasti iz trdih penastih plošč v debelini do 2,0 cm; količina: 6*0,4m2</t>
  </si>
  <si>
    <t xml:space="preserve">M2 </t>
  </si>
  <si>
    <t>Izkop vezljive zemljine/zrnate kamnine – 3. kategorije za temelje, kanalske rove, prepuste, jaške in drenaže, širine 1,1 do 2,0 m in globine nad 4,0 m – strojno, planiranje dna ročno
Opomba: kampadni izkop za kamnito zložbo - AKZ5</t>
  </si>
  <si>
    <t>Izkop mehke kamnine – 4. kategorije za temelje, kanalske rove, prepuste, jaške in drenaže, širine 1,1 do 2,0 m in globine nad 4,0 m 
Opomba: kampadni izkop za kamnito zložbo - AKZ5</t>
  </si>
  <si>
    <t>Zasip z zrnato kamnino – 3. kategorije - strojno
Opomba: Zasip odvodnjevalne cevi, frakcija 8/16; Količina 20m1*0.6m2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</si>
  <si>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AKZ5; s pripadajočim vgradnim materialom in kolenskimi kosi</t>
    </r>
  </si>
  <si>
    <t>Dobava in postavitev mreže iz vlečene jeklene žice B500A, s premerom &gt; od 4 in &lt; od 12 mm, masa 2,1 do 3 kg/m2
Opomba: Q189 - Vgradnja na stiku z izkopno brežino; količina: 411,80m2*3,03kg/m2</t>
  </si>
  <si>
    <t>Izkop vezljive zemljine/zrnate kamnine – 3. kategorije za temelje, kanalske rove, prepuste, jaške in drenaže, širine 1,1 do 2,0 m in globine nad 4,0 m – strojno, planiranje dna ročno
Opomba: kampadni izkop za kamnito zložbo - AKZ6</t>
  </si>
  <si>
    <t>Izkop mehke kamnine – 4. kategorije za temelje, kanalske rove, prepuste, jaške in drenaže, širine 1,1 do 2,0 m in globine nad 4,0 m 
Opomba: kampadni izkop za kamnito zložbo - AKZ6</t>
  </si>
  <si>
    <t>Zasip z zrnato kamnino – 3. kategorije - strojno
Opomba: Zasip odvodnjevalne cevi, frakcija 8/16; Količina 10m1*0.6m2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</si>
  <si>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AKZ6; s pripadajočim vgradnim materialom in kolenskimi kosi</t>
    </r>
  </si>
  <si>
    <t>Dobava in postavitev mreže iz vlečene jeklene žice B500A, s premerom &gt; od 4 in &lt; od 12 mm, masa 2,1 do 3 kg/m2
Opomba: Q189 - Vgradnja na stiku z izkopno brežino; količina: 302,40m2*3,03kg/m2</t>
  </si>
  <si>
    <t>Načrt: 2/2 Podporne in oporne konstrukcije od km 7,304,72 do km 7,356,72 - DKZ5</t>
  </si>
  <si>
    <t>Izkop vezljive zemljine/zrnate kamnine – 3. kategorije za temelje, kanalske rove, prepuste, jaške in drenaže, širine 1,1 do 2,0 m in globine nad 4,0 m – strojno, planiranje dna ročno
Opomba: kampadni izkop za kamnito zložbo - DKZ5</t>
  </si>
  <si>
    <t>Izkop mehke kamnine – 4. kategorije za temelje, kanalske rove, prepuste, jaške in drenaže, širine 1,1 do 2,0 m in globine nad 4,0 m 
Opomba: kampadni izkop za kamnito zložbo - DKZ5</t>
  </si>
  <si>
    <t>Zasip z zrnato kamnino – 3. kategorije - strojno
Opomba: Zasip odvodnjevalne cevi, frakcija 8/16; Količina 9m1*0.6m2</t>
  </si>
  <si>
    <r>
      <t xml:space="preserve">Izdelava kanalizacije iz cevi iz polivinilklorida, vgrajenih na planumu izkopa, premera  15 cm, v globini do 1,0 m
Opomba: Cev </t>
    </r>
    <r>
      <rPr>
        <sz val="10"/>
        <rFont val="Calibri"/>
        <family val="2"/>
      </rPr>
      <t>φ</t>
    </r>
    <r>
      <rPr>
        <sz val="10"/>
        <rFont val="Swis721 Cn BT"/>
        <family val="2"/>
      </rPr>
      <t>200, za izvedbo iztoka drenirane vode do izpusta v naravno okolje</t>
    </r>
  </si>
  <si>
    <t>Dobava in postavitev mreže iz vlečene jeklene žice B500A, s premerom &gt; od 4 in &lt; od 12 mm, masa 2,1 do 3 kg/m2
Opomba: Q189 - Vgradnja na stiku z izkopno brežino; količina:148,5m2*3,03kg/m2</t>
  </si>
  <si>
    <t>S 53 136</t>
  </si>
  <si>
    <t>Zatesnitev dilatacijske rege s trajno elastičnim zapolnitvenim materialom; količina: 3*2,25m</t>
  </si>
  <si>
    <t>Izdelava zaščitne plasti iz trdih penastih plošč v debelini do 2,0 cm; količina: 3*0,4m2</t>
  </si>
  <si>
    <t>Načrt: 2/3 Načrt AB voziščne plošče</t>
  </si>
  <si>
    <t>2.4 Nasipi, zasipi, klini, posteljica in glinasti naboj</t>
  </si>
  <si>
    <t>5.8 Ključavničarska dela in dela v jeklu</t>
  </si>
  <si>
    <t>S 11 313</t>
  </si>
  <si>
    <r>
      <t>Postavitev in zavarovanje profilov za zakoličbo objekta s površino nad 100 m</t>
    </r>
    <r>
      <rPr>
        <vertAlign val="superscript"/>
        <sz val="10"/>
        <rFont val="Swis721 Cn BT"/>
        <family val="2"/>
      </rPr>
      <t>2</t>
    </r>
  </si>
  <si>
    <t>m2</t>
  </si>
  <si>
    <t>S 11 322</t>
  </si>
  <si>
    <r>
      <t>Določitev in preverjanje položajev, višin in smeri pri gradnji objekta s površino nad 200 do 500 m</t>
    </r>
    <r>
      <rPr>
        <vertAlign val="superscript"/>
        <sz val="10"/>
        <rFont val="Swis721 Cn BT"/>
        <family val="2"/>
      </rPr>
      <t>2</t>
    </r>
  </si>
  <si>
    <t>N 1</t>
  </si>
  <si>
    <t>Posek in odstranitev dreves ter panjev na območju predvidene gradnje AB voziščne plošče; debla različnih  premerov; vključno z odstranitvijo vej</t>
  </si>
  <si>
    <t>S 21 243</t>
  </si>
  <si>
    <t>Širok izkop mehke kamnine - 4. kategorije z nakladanjem Opomba: izkop za AB voziščno ploščo v slojih preprine matične podlage in matične podlage</t>
  </si>
  <si>
    <t>m3</t>
  </si>
  <si>
    <t>S 21 315</t>
  </si>
  <si>
    <t>Izkop mehke kamnine - 4. kategorije za temelje, kanalske rove, prepuste, jaške in drenaže, širine do 1 m in globine do 1,0 m                                                                Opomba: izkop za AB podporni zid v slojih preprine matične podlage in matične podlage</t>
  </si>
  <si>
    <t>S 21 325</t>
  </si>
  <si>
    <t>Izkop mehke kamnine - 4. kategorije za temelje, kanalske rove, prepuste, jaške in drenaže, širine do 1 m in globine 1,1 do 2,0 m                                                                Opomba: izkop za AB podporni zid v slojih preprine matične podlage in matične podlage</t>
  </si>
  <si>
    <t>S 24 215</t>
  </si>
  <si>
    <t>S 29 165</t>
  </si>
  <si>
    <t>N 2</t>
  </si>
  <si>
    <t>S 51 341</t>
  </si>
  <si>
    <t>Izdelava dvostranskega vezanega opaža za ukrivljen zid, visok do 2 m                                                          Opomba: v količini sta upoštevani tako sprednja kot zadnja stranica</t>
  </si>
  <si>
    <t>S 51 661</t>
  </si>
  <si>
    <t>Izdelava opaža za bočne stranice ločne plošče</t>
  </si>
  <si>
    <t>N 3</t>
  </si>
  <si>
    <t>Dobava in postavitev rebrastih žic iz visokovrednega naravno trdega jekla B500 B s premerom do 12 mm, za srednje zahtevno ojačitev</t>
  </si>
  <si>
    <t>N 4</t>
  </si>
  <si>
    <t>Dobava in postavitev rebrastih palic iz visokovrednega naravno trdega jekla B500 B s premerom 14 mm in večjim, za srednje zahtevno ojačitev</t>
  </si>
  <si>
    <t>S 52 315</t>
  </si>
  <si>
    <t>S 53 139</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</si>
  <si>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voziščno ploščo 
C30/37, XC4 + XF3, PV-II, NOZT-150, d</t>
    </r>
    <r>
      <rPr>
        <vertAlign val="subscript"/>
        <sz val="10"/>
        <rFont val="Swis721 Cn BT"/>
        <family val="2"/>
      </rPr>
      <t>max</t>
    </r>
    <r>
      <rPr>
        <sz val="10"/>
        <rFont val="Swis721 Cn BT"/>
        <family val="2"/>
      </rPr>
      <t xml:space="preserve"> = 32 mm</t>
    </r>
  </si>
  <si>
    <t>S 53 137</t>
  </si>
  <si>
    <r>
      <t>Dobava in vgraditev cementnega betona C30/37 v prerez od 0,16 do 0,30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nižji od 1 m
C30/37, XC4 + XF1, PV-II, NOZT-100, dmax = 32 mm</t>
    </r>
  </si>
  <si>
    <t>S 53 138</t>
  </si>
  <si>
    <r>
      <t>Dobava in vgraditev cementnega betona C30/37 v prerez od 0,31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višji od 1 m
C30/37, XC4 + XF1, PV-II, NOZT-100, dmax = 32 mm</t>
    </r>
  </si>
  <si>
    <t>S 58 711</t>
  </si>
  <si>
    <t>Dobava in vgraditev jeklene nosilne konstrukcije v varjeni izvedbi iz konstrukcijskega jekla S235                                                                           Opomba: vključno z vsemi detajli spajanja - sidranje v matično podlago ter sidranje v AB podporni zid; jeklena konstrukcija mora biti antikorozijsko zaščitena za razred korozivnosti C2; vključno z vsem pritrdilnim materialom; v ceni upoštevati tudi izdelavo vse potrebne delavniške dokumentacije</t>
  </si>
  <si>
    <t>N 5</t>
  </si>
  <si>
    <t>Dobava in vgraditev vijakov M12 za sidranje jeklene cevi za začasno podpiranje, vključno z injektiranjem injekcijske mase v izvrtine kot npr. Hilti HIT-RE 500 Opomba: sidranje v matično podlago,  globina sidranja 30 cm, glej detajl A na grafični prilogi G.10</t>
  </si>
  <si>
    <t>N 6</t>
  </si>
  <si>
    <t>Dobava in vgraditev vijakov M12 za sidranje jeklene cevi za začasno podpiranje, vključno z injektiranjem injekcijske mase v izvrtine kot npr. Hilti HIT-RE 500 Opomba: sidranje v AB podporni zid, globina sidranja 20 cm, glej detajl B na grafični prilogi G.10</t>
  </si>
  <si>
    <t>N 7</t>
  </si>
  <si>
    <t xml:space="preserve">m1 </t>
  </si>
  <si>
    <t>S 59 841</t>
  </si>
  <si>
    <t>Zatesnitev dilatacijske rege s polnilom za stike (penasto gumo)</t>
  </si>
  <si>
    <t>m1</t>
  </si>
  <si>
    <t>S 59 911</t>
  </si>
  <si>
    <t xml:space="preserve">Izdelava dilatacijske rege pri izolacijskih trakovih - konstruktivni elementi, debeli do 50 cm, s tesnilnim trakom na zunanji strani                                        Opomba: spodaj zunanji tesnilni trak, zgoraj zaključni profil (oba kot npr. Besaflex); v postavki sta upoštevana oba trakova v tekočem metru </t>
  </si>
  <si>
    <t>S 59 993</t>
  </si>
  <si>
    <t>Izdelava delovnega stika z nabrekajočim trakom ali profilom, brez izolacijskih trakov                           Opomba: stik AB podpornega zidu in AB voziščne plošče</t>
  </si>
  <si>
    <t>Izdelava projektne dokumentacije za projekt izvedenih del Opomba: izdelava načrta konzolne podporne konstrukcije kot del projektne dokumentacije izvedenih del</t>
  </si>
  <si>
    <t>S 79 515</t>
  </si>
  <si>
    <t>Izdelava projektne dokumentacije za vzdrževanje in obratovanje                                                            Opomba: izdelava navodil za obratovanje in vzdrževanje za AB voziščno ploščo</t>
  </si>
  <si>
    <t>zap. št.</t>
  </si>
  <si>
    <t>Norm.</t>
  </si>
  <si>
    <t>kol.</t>
  </si>
  <si>
    <t>cena/ enoto</t>
  </si>
  <si>
    <t>0001</t>
  </si>
  <si>
    <t>11 311</t>
  </si>
  <si>
    <t>Postavitev in zavarovanje profilov za zakoličbo objekta s površino do 50 m2</t>
  </si>
  <si>
    <t>0002</t>
  </si>
  <si>
    <t>11 321</t>
  </si>
  <si>
    <t>Določitev in preverjanje položajev, višin in smeri pri gradnji objekta s površino do 200 m2</t>
  </si>
  <si>
    <t>0003</t>
  </si>
  <si>
    <t>Zakoličba vodotoka z zavarovanjem izven operativnega pasu</t>
  </si>
  <si>
    <t>M</t>
  </si>
  <si>
    <t>0004</t>
  </si>
  <si>
    <t>Prečni gradbeni profili - enostranski, dolžina 3m</t>
  </si>
  <si>
    <t>0005</t>
  </si>
  <si>
    <t>12 111</t>
  </si>
  <si>
    <t>Odstranitev grmovja na gosto porasli površini - ročno</t>
  </si>
  <si>
    <t>0006</t>
  </si>
  <si>
    <t>12 231</t>
  </si>
  <si>
    <t>Demontaža jeklene varnostne ograje</t>
  </si>
  <si>
    <t>0007</t>
  </si>
  <si>
    <t>12 451</t>
  </si>
  <si>
    <t>Porušitev in odstranitev premostitvenega objekta z razpetino nad 5 m iz ojačenega cementnega betona , odvoz na deponijo, stroški deponije</t>
  </si>
  <si>
    <t>0008</t>
  </si>
  <si>
    <t>12 494</t>
  </si>
  <si>
    <t>0009</t>
  </si>
  <si>
    <t>13 223</t>
  </si>
  <si>
    <t>Ureditev začasne preusmeritve vodotoka z vsemi potrebnimi deli:</t>
  </si>
  <si>
    <t>0010</t>
  </si>
  <si>
    <t xml:space="preserve">Izdelava dovozne poti/rampe, dobava, vgrajevanje, dovoz, odstranitev po končanju del  </t>
  </si>
  <si>
    <t>0011</t>
  </si>
  <si>
    <t>13 252</t>
  </si>
  <si>
    <t>Črpanje vode za zavarovanje gradbene jame, do 5l/s</t>
  </si>
  <si>
    <t>URA</t>
  </si>
  <si>
    <t>0012</t>
  </si>
  <si>
    <t>21 222</t>
  </si>
  <si>
    <t>0013</t>
  </si>
  <si>
    <t>21 234</t>
  </si>
  <si>
    <t>Široki izkop zrnate kamnine - 3. kategorije - strojno z nakladanjem</t>
  </si>
  <si>
    <t>0014</t>
  </si>
  <si>
    <t>0015</t>
  </si>
  <si>
    <t>0016</t>
  </si>
  <si>
    <t>24 112</t>
  </si>
  <si>
    <t>0017</t>
  </si>
  <si>
    <t xml:space="preserve">Vgraditev nasipa iz zrnate zemljine - 3. kategorije, zasip za zavarovanji </t>
  </si>
  <si>
    <t>0018</t>
  </si>
  <si>
    <t>0019</t>
  </si>
  <si>
    <t>29 121</t>
  </si>
  <si>
    <t>0020</t>
  </si>
  <si>
    <t>29 134</t>
  </si>
  <si>
    <t xml:space="preserve">Razprostiranje odvečne zrnate zemljine - 3. kategorije. </t>
  </si>
  <si>
    <t>0021</t>
  </si>
  <si>
    <t>29 152</t>
  </si>
  <si>
    <t>Odlaganje odpadne zemljine in kamnine, stroški deponije</t>
  </si>
  <si>
    <t>0022</t>
  </si>
  <si>
    <t>32 237</t>
  </si>
  <si>
    <t>0023</t>
  </si>
  <si>
    <t>32 283</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</si>
  <si>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</si>
  <si>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</si>
  <si>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</si>
  <si>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0024</t>
  </si>
  <si>
    <t>51 332</t>
  </si>
  <si>
    <t>0025</t>
  </si>
  <si>
    <t>51 612</t>
  </si>
  <si>
    <t>0026</t>
  </si>
  <si>
    <t>51 631</t>
  </si>
  <si>
    <t>5.2 Armatura</t>
  </si>
  <si>
    <t>0027</t>
  </si>
  <si>
    <t>52 222</t>
  </si>
  <si>
    <t>0028</t>
  </si>
  <si>
    <t>52 232</t>
  </si>
  <si>
    <t>0029</t>
  </si>
  <si>
    <t>52 315</t>
  </si>
  <si>
    <t>Priprava in postavitev armature iz vlečene žice masa nad 6 kg/m2 (Q503, 104,3 kg/kos)</t>
  </si>
  <si>
    <t>5.3 Betonska dela</t>
  </si>
  <si>
    <t>Vidne površine betonov morajo ustrezati vsaj razredu VB2 (po SIST EN 13670)</t>
  </si>
  <si>
    <t>0030</t>
  </si>
  <si>
    <t>53 361</t>
  </si>
  <si>
    <t>5.8 Ključavničarska dela</t>
  </si>
  <si>
    <t>0031</t>
  </si>
  <si>
    <t>58 241</t>
  </si>
  <si>
    <t xml:space="preserve">5.9 Hidroizolacije </t>
  </si>
  <si>
    <t>0032</t>
  </si>
  <si>
    <t>0033</t>
  </si>
  <si>
    <t>59 654</t>
  </si>
  <si>
    <t>Izdelava hidroizolacije z bitumenskimi trakovi: epoksidni premaz v dveh slojih (0.8-1kg/m2), posip s keramičnim peskom (1.6-2kg/m2), bitumenska lepiklna zmes (2-2.5kg/m2), bitumenskimi trakovi 5mm, preklopljeni v vzdolžni in prečni smeri</t>
  </si>
  <si>
    <t>0034</t>
  </si>
  <si>
    <t>59 831</t>
  </si>
  <si>
    <t>Nabava in vgraditev trajnoelastične mase 20-25mm</t>
  </si>
  <si>
    <t>0035</t>
  </si>
  <si>
    <t>Planiranje - mešane površine, stojno 80%, ročno 20%</t>
  </si>
  <si>
    <t>0036</t>
  </si>
  <si>
    <t>Kamnita zložba v suho, dobava, prevoz, strojna izdelava, 1x premet, deb 100-120cm (dopolnitev tlakovanja dna, uporaba obstoječih skal)</t>
  </si>
  <si>
    <t>0037</t>
  </si>
  <si>
    <t>0038</t>
  </si>
  <si>
    <t>0039</t>
  </si>
  <si>
    <t>Plastične cevi - odcednice, dobava, prenos, polaganje, fi100mm</t>
  </si>
  <si>
    <t>0040</t>
  </si>
  <si>
    <t>Humuziranje ravnih in nagnjenih površin, nabava, dobava in razgrinjanje humusa d=10cm</t>
  </si>
  <si>
    <t>0041</t>
  </si>
  <si>
    <t>Zatravitev - ročno posejanje mešanih površin, dodatek umetnega gnojila + nega</t>
  </si>
  <si>
    <t>0042</t>
  </si>
  <si>
    <t xml:space="preserve">Projektantski nadzor. </t>
  </si>
  <si>
    <t>0043</t>
  </si>
  <si>
    <t>0044</t>
  </si>
  <si>
    <t>0045</t>
  </si>
  <si>
    <t>0046</t>
  </si>
  <si>
    <t>12151</t>
  </si>
  <si>
    <t>Posek in odstranitev drevesa z deblom premera 11 do 30cm ter odstranitev vej</t>
  </si>
  <si>
    <t>Leseni piloti - dobava, zabijanje fi 20cm L=3,00m</t>
  </si>
  <si>
    <t>Lesene oblice fi 25-30cm. Dobava, vgradnja L=3,00m</t>
  </si>
  <si>
    <t>Zasaditev potaknjencev</t>
  </si>
  <si>
    <t>Zasaditev avtohtonega grmovja</t>
  </si>
  <si>
    <t>0047</t>
  </si>
  <si>
    <t>0048</t>
  </si>
  <si>
    <t>0049</t>
  </si>
  <si>
    <t>0050</t>
  </si>
  <si>
    <t>Zakoličba vodotoka in prepusta z višinsko navezavo in zavarovanjem izven operativnega pasu</t>
  </si>
  <si>
    <t>Prečni gradbeni profili - enostranski, dolžina 3m, izdelava, postavitev in demontaža</t>
  </si>
  <si>
    <t>PEHD CEVI - dobava, polaganje za odvod vode - fi500mm, cev se odstrani po zaključku del</t>
  </si>
  <si>
    <t xml:space="preserve">Ureditev planuma temeljnih tal zrnate zemljine - 3. kategorije                      </t>
  </si>
  <si>
    <t>Dobava in polaganje peščene posteljice iz sejanega peska 0/32 v debelini 15cm (prevoz, premet, planiranje, lahko utrjevanje)</t>
  </si>
  <si>
    <t>Zasip jarka s pripeljanim materialom 0/125, skupaj z lahkim utrjevanjem v plasteh po 20cm</t>
  </si>
  <si>
    <t>Zasip jarka s premetom deponiranega materiala ob jarku, skupaj z lahkim utrjevanjem po plasteh po 20cm, odstranitev večjih kosov kamenja</t>
  </si>
  <si>
    <t xml:space="preserve">Vgraditev nasipa iz zrnate zemljine - 3. kategorije zasip za zidom  z izkopanim materialom, s sprotnim utrjevanjem                         </t>
  </si>
  <si>
    <t>upoštevana v načrtu ceste</t>
  </si>
  <si>
    <t>4.5 Prepusti</t>
  </si>
  <si>
    <t>45 111</t>
  </si>
  <si>
    <t>Izdelava prepusta krožnega prereza iz ABC DN1200, dobava, polaganje, rezanje na željeno dolžino</t>
  </si>
  <si>
    <t>12152</t>
  </si>
  <si>
    <t>Posek in odstranitev drevesa z deblom premera 31 do 50cm ter odstranitev vej</t>
  </si>
  <si>
    <t>12164</t>
  </si>
  <si>
    <t>12181</t>
  </si>
  <si>
    <t>12445</t>
  </si>
  <si>
    <t>Porušitev in odstranitev premostitvenega objekta z razpetino do 3m iz ojačanega cementnega betona, odvoz na deponijo, stroški deponije</t>
  </si>
  <si>
    <t>0051</t>
  </si>
  <si>
    <t>0052</t>
  </si>
  <si>
    <t>12161</t>
  </si>
  <si>
    <t>12451</t>
  </si>
  <si>
    <t>Porušitev in odstranitev premostitvenega objekta z razpetino do 5m iz ojačanega cementnega betona,  odvoz na deponijo, stroški deponije</t>
  </si>
  <si>
    <t>12411</t>
  </si>
  <si>
    <t>Porušitev in odstranitev prepusta iz cevi s premerom do 60cm (2x DN 400, 4m)</t>
  </si>
  <si>
    <t>Odlaganje odpadne zemljine in kamnine, betonskega prepusta, stroški deponije</t>
  </si>
  <si>
    <t xml:space="preserve"> </t>
  </si>
  <si>
    <t>Porušitev in odstranitev premostitvenega objekta z razpetino do 3m iz ojačanega cementnega betona,  odvoz na deponijo, stroški deponije</t>
  </si>
  <si>
    <t>Nalaganje dračja, plavja na kamion, odvoz na deponijo</t>
  </si>
  <si>
    <t xml:space="preserve">Porušitev in odstranitev kamnite zložbe v suho, premet 1x, priprava za ponovno vgradnjo                       </t>
  </si>
  <si>
    <t>0053</t>
  </si>
  <si>
    <t>0054</t>
  </si>
  <si>
    <t>0055</t>
  </si>
  <si>
    <t>12498</t>
  </si>
  <si>
    <t>Porušitev in odstranitev obstoječe betonske mulde, odvoz na deponijo, stroški deponije</t>
  </si>
  <si>
    <t>0007a</t>
  </si>
  <si>
    <t>Planiranje dna jarka na točnost +- 1cm, 3. kategorije                                                  10m x 1,85m</t>
  </si>
  <si>
    <t>PEHD CEVI - dobava, polaganje - za odvod vode - fi 500mm- cev se odstrani po zaključku del</t>
  </si>
  <si>
    <t>24 117</t>
  </si>
  <si>
    <t>51 311</t>
  </si>
  <si>
    <t>53 112</t>
  </si>
  <si>
    <t>AB elementi 250/150/205, dobava, prevoz, vgradnja</t>
  </si>
  <si>
    <t xml:space="preserve">5.8 Ključavničarska dela </t>
  </si>
  <si>
    <t>Porušitev in odstranitev obstoječega tlakovanja iz kamnite zložbe v betonu, odvoz na deponijo, stroški deponije</t>
  </si>
  <si>
    <t>51 661</t>
  </si>
  <si>
    <t>72 421</t>
  </si>
  <si>
    <t>Dobava in vgradnja cevi za VN elektrovod</t>
  </si>
  <si>
    <t>DN 160</t>
  </si>
  <si>
    <t>DN50</t>
  </si>
  <si>
    <t>5.1.1 Tesarska dela - lesena nosilna konstrukcija brvi</t>
  </si>
  <si>
    <t>S 11 312</t>
  </si>
  <si>
    <r>
      <t>Postavitev in zavarovanje profilov za zakoličbo objekta s površino nad 51 do 100 m</t>
    </r>
    <r>
      <rPr>
        <vertAlign val="superscript"/>
        <sz val="10"/>
        <rFont val="Swis721 Cn BT"/>
        <family val="2"/>
      </rPr>
      <t>2</t>
    </r>
  </si>
  <si>
    <r>
      <t>Določitev in preverjanje položajev, višin in smeri pri gradnji objekta s površino do 200 m</t>
    </r>
    <r>
      <rPr>
        <vertAlign val="superscript"/>
        <sz val="10"/>
        <rFont val="Swis721 Cn BT"/>
        <family val="2"/>
      </rPr>
      <t>2</t>
    </r>
  </si>
  <si>
    <t>S 21 634</t>
  </si>
  <si>
    <t>Zaščita brežine potoka in temeljev brvi s kamnito zložbo v suho v naklonu 1:1,5; kamni v zložbi dimenzije d &gt; 0,6 m; vključno z zapolnitvijo stikov v kamniti zložbi s humusom in zatravitev s semenom; količina je podana v raščenem stanju</t>
  </si>
  <si>
    <t>Izdelava enostranskega opaža za peto temelja opornika</t>
  </si>
  <si>
    <t>S 51 312</t>
  </si>
  <si>
    <t>N 8</t>
  </si>
  <si>
    <t xml:space="preserve">Dobava in vgraditev lesene nosilne konstrukcije v vijačeni izvedbi iz žaganega lesa C24                                                      Opomba: ograja (stebriček b/h = 0,2/0,2 m in višine 0,33 m v rastru cca. 1 m, deska preko stebričkov b/h = 0,34/0,05-0,07 m); vključno z vsem pritrdilnim materialom, ki mora biti antikorozijsko odporen; v ceni upoštevati tudi izdelavo vse potrebne delavniške dokumentacije; konstrukcija mora biti zaščitena za razred odpornosti: 4 in razred uporabe 3.2 </t>
  </si>
  <si>
    <t>S 52 222</t>
  </si>
  <si>
    <t>Dobava in postavitev rebrastih žic iz visokovrednega naravno trdega jekla B 500 B s premerom do 12 mm, za srednje zahtevno ojačitev</t>
  </si>
  <si>
    <t>N 9</t>
  </si>
  <si>
    <t>Dobava in postavitev rebrastih palic iz visokovrednega naravno trdega jekla B 500 B s premerom 14 mm in večjim, za srednje zahtevno ojačitev</t>
  </si>
  <si>
    <t>Dobava in postavitev mreže iz vlečene jeklene žice B500A, s premerom &gt; od 4 in &lt; od 12 mm, masa nad 6 kg/m2</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</si>
  <si>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zid opornika in krila
C30/37, XC4 + XF3, PV-II, NOZT-150</t>
    </r>
  </si>
  <si>
    <t>S 53 134</t>
  </si>
  <si>
    <t>S 58 721</t>
  </si>
  <si>
    <t>Dobava in vgraditev jeklene nosilne konstrukcije v vijačeni (kovičeni) izvedbi iz konstrukcijskega jekla S235 Opomba: elementi so medseboj vijačeni s tipskimi vijačnimi spoji oz. mestoma varjeni; jeklena konstrukcija mora biti antikorozijsko zaščitena za razred agresivnosti okolja C4 - dolga obstojnost (nad 15 let do prve obnovitve/vzdrževanja); vključno z vsem pritrdilnim materialom; v ceni upoštevati tudi izdelavo vse potrebne delavniške dokumentacije</t>
  </si>
  <si>
    <t>Izdelava delovnega stika z nabrekajočim trakom ali profilom, brez izolacijskih trakov                           Opomba: gre za stik pete temelja opornika in zid opornika; vključno z dobavo</t>
  </si>
  <si>
    <t>Strojno formiranje nasipa za preusmeritev vode iz  izkopanega materiala iz prodišča, 1x premet in zasip po zaključku del
(230m x 5,0 m3/m)</t>
  </si>
  <si>
    <t>Široki izkop zrnate kamnine - 3. kategorije - (izkop in dvakratni premet materiala iz prodišča v brežino Save)</t>
  </si>
  <si>
    <t>Strojni zasip z izkopanim materialom,
strojno formiranje brežine z izkopanim materialom</t>
  </si>
  <si>
    <t>Planiranje - mešane površine, strojno 80%, ročno 20%</t>
  </si>
  <si>
    <t>Sklane samice, deb 60-100cm
dobava, prevoz, strojna vgraditev</t>
  </si>
  <si>
    <t>Leseni piloti - dobava, zabijanje fi 25cm L=3,50m, 1kom/0,8m + 8kom/talni prag</t>
  </si>
  <si>
    <t>Lesene oblice fi 30cm. Dobava, vgradnja L=5,00m
talni pragovi</t>
  </si>
  <si>
    <t>Humusiranje ravnih in nagnjenih površin, nabava, dobava in razgrinjanje humusa d=10cm</t>
  </si>
  <si>
    <t xml:space="preserve">Projektantski nadzor </t>
  </si>
  <si>
    <t>Strojno formiranje nasipa za preusmeritev vode iz  izkopanega materiala iz prodišča, 1x premet in zasip po zaključku del
(155m x 5,0 m3/m)</t>
  </si>
  <si>
    <t>Kamnita zložba v betonu, dobava, prevoz, strojna izdelava, 1x premet, kosi premera nad 50=60%</t>
  </si>
  <si>
    <t xml:space="preserve">Kamen v betonu C25/30 - strojno zidanje 85%, 15% ročno, dobava, vgradnja, lomljenec premera nad 50cm, 40% beton                                                        </t>
  </si>
  <si>
    <t>1</t>
  </si>
  <si>
    <t>VODOVODNI MATERIAL</t>
  </si>
  <si>
    <t>Avtomatski zračnik za podzemno vgradnjo - fi 50 mm</t>
  </si>
  <si>
    <t>FF kos - fi 50 mm / 1000 mm</t>
  </si>
  <si>
    <t>FF kos - fi 80 mm / 1000 mm</t>
  </si>
  <si>
    <t>FFK kos 11° - fi 80 mm</t>
  </si>
  <si>
    <t>FFK kos 22° - fi 80 mm</t>
  </si>
  <si>
    <t>FFK kos 30° - fi 80 mm</t>
  </si>
  <si>
    <t>FFK kos 45° - fi 80 mm</t>
  </si>
  <si>
    <t>FFK kos 90° - fi 80 mm</t>
  </si>
  <si>
    <t>Cestna kapa - hidrant</t>
  </si>
  <si>
    <t>T kos - 80/50 mm</t>
  </si>
  <si>
    <t>T kos - 80/80 mm</t>
  </si>
  <si>
    <t>Univerzalni spoj - 50 mm</t>
  </si>
  <si>
    <t>Univerzalni spoj - 80 mm</t>
  </si>
  <si>
    <t>Univerzalni spoj - 90 mm</t>
  </si>
  <si>
    <t>Zasun - 50 mm</t>
  </si>
  <si>
    <t>Zasun - 80 mm</t>
  </si>
  <si>
    <t>žabji pokrov</t>
  </si>
  <si>
    <t>Cev PE DN 90, 16 bar, palice 12 m</t>
  </si>
  <si>
    <t>m</t>
  </si>
  <si>
    <t>2</t>
  </si>
  <si>
    <t>MONTAŽNA DELA</t>
  </si>
  <si>
    <t>Spajanje cevi z varjenimi spoji DN 90, 16 bar</t>
  </si>
  <si>
    <t>Vgradnja PE cevi fi 90</t>
  </si>
  <si>
    <t>Montaža fazonskih kosov</t>
  </si>
  <si>
    <t>Prenos in spuščanje fazonskih kosov do teže 100 kg</t>
  </si>
  <si>
    <t>Demontaža fazonskih kosov v obstoječem jašku pred prevezavo</t>
  </si>
  <si>
    <t>3</t>
  </si>
  <si>
    <t>GRADBENA DELA</t>
  </si>
  <si>
    <t>Zakoličba lomnih točk in zaščita</t>
  </si>
  <si>
    <t xml:space="preserve">Izkop vezljive zemljine/zrnate kamnine – 3. kategorije za temelje, kanalske rove, prepuste, jaške in drenaže, širine do 1,0 m – strojno, planiranje dna ročno </t>
  </si>
  <si>
    <t>4</t>
  </si>
  <si>
    <t>Dobava in izdelava posteljice debeline 10cm iz separacije 4-8mm</t>
  </si>
  <si>
    <t>5</t>
  </si>
  <si>
    <t>Dobava in izdelava obsipa cevi iz separacije 4-8mm v debelini vsaj 30cm nad temenom cevi</t>
  </si>
  <si>
    <t>6</t>
  </si>
  <si>
    <t>7</t>
  </si>
  <si>
    <t>8</t>
  </si>
  <si>
    <t>Ureditev planuma temeljnih tal</t>
  </si>
  <si>
    <t>9</t>
  </si>
  <si>
    <t>Humuziranje zelenice brez valjanja, v debelini do 15 cm - strojno</t>
  </si>
  <si>
    <t>10</t>
  </si>
  <si>
    <t>Doplačilo za zatravitev s semenom</t>
  </si>
  <si>
    <t>11</t>
  </si>
  <si>
    <t>12</t>
  </si>
  <si>
    <t>Izvedba podstavkov in opor fazonskih kosov iz betona C25/30</t>
  </si>
  <si>
    <t>13</t>
  </si>
  <si>
    <t>14</t>
  </si>
  <si>
    <t>Rušnje jaška za zračnik</t>
  </si>
  <si>
    <t>15</t>
  </si>
  <si>
    <t>Rušenje obstoječega armiranobetonskega jaška z odvozom na pooblaščeno deponijo</t>
  </si>
  <si>
    <t>OSTALA DELA</t>
  </si>
  <si>
    <t>Nadzor upravljavca</t>
  </si>
  <si>
    <t>Izdelava posnetka trase vodovoda</t>
  </si>
  <si>
    <t>Tlačni preizkus</t>
  </si>
  <si>
    <t>Dezinfekcija vodovoda</t>
  </si>
  <si>
    <t>Dobava in vgradnja varnostno signalnega traku z napisom "POZOR VODOVOD" in kovinskim jedrom</t>
  </si>
  <si>
    <t xml:space="preserve">Priprava in vpis podatkov v GJI - Vodovod     </t>
  </si>
  <si>
    <t>Načrt izvedenih del za vodovod</t>
  </si>
  <si>
    <t>A1.1.</t>
  </si>
  <si>
    <t xml:space="preserve">Kabel  AXAL TT  3x150 mm2; 24 kV </t>
  </si>
  <si>
    <t>A1.2.</t>
  </si>
  <si>
    <t>Kabelska spojka 20 kV za kabel NA2XS(F)2Y 1x150 RM/25 mm2, s kabelskimi tulci</t>
  </si>
  <si>
    <t>B1.1.</t>
  </si>
  <si>
    <t xml:space="preserve">Polaganje SN  trižilnega kabla 1x3x150 mm2 v kabelski kanal (s skupno traso kbv nad 500 m) </t>
  </si>
  <si>
    <t>B1.2.</t>
  </si>
  <si>
    <t xml:space="preserve">Polaganje SN  trižilnega kabla 1x3x150 mm2 v kabelsko kanalizacijo (s skupno traso kbv nad 200m) </t>
  </si>
  <si>
    <t>B1.3.</t>
  </si>
  <si>
    <t xml:space="preserve">Izdelava kabelske spojke za SN trižilni kabel ( od 70 do 240 mm2) </t>
  </si>
  <si>
    <t>C1.1.</t>
  </si>
  <si>
    <t xml:space="preserve">Kombiniran izkop v zemlji III. ktg dim. 0,6 x 0,8 m, izdelava peščene blazinice z 2x sejanim peskom v debelini 0,15  m, dobava in polaganje opozorilnega traku in PVC korit, zasipavanje z izkopanim materialom oziroma gramoznega tampona in nabijanjem v plasteh  po 0,20 m, čiščenje trase, nakladanje viška materiala na kamion in odvoz na deponijo z  vsemi stroški. </t>
  </si>
  <si>
    <t>C1.2.</t>
  </si>
  <si>
    <t xml:space="preserve">Dobava in vgradnja gramoznega tampona (prodec ali drobljenec), ki mora ustrezati vsem veljavnim tehničnim pogojem  v cestogradnji, v jarek cestišča z utrjevanjem v plasteh po 0,20 m. </t>
  </si>
  <si>
    <t>C1.3.</t>
  </si>
  <si>
    <t xml:space="preserve">Kombiniran izkop v zemlji III. ktg dim. 0,4x1,1 m, niveliranje dna jarka, betoniranje betonske podlage 0,01 m,  dobava in polaganje 1x160 mm PVC cevi z obbetoniranjem 0,1 m nad robom cevi z C12/15, zasip z izkopanim materialom  z nabijanjem v plasteh, polaganje opozorilnega traku, čiščenje trase, zasejanje trave, nakladanje viška  materiala na kamion in odvoz na deponijo z vsemi stroški. </t>
  </si>
  <si>
    <t>C1.4.</t>
  </si>
  <si>
    <t xml:space="preserve">Kombiniran izkop v zemlji III. ktg dim. 0,7x1,1 m, niveliranje dna jarka, betoniranje betonske podlage 0,1 m,  dobava in polaganje 2x160 mm PVC cevi z obbetoniranjem 0,1 m nad robom cevi z C12/15, zasip z izkopanim materialom  z nabijanjem v plasteh, dobava in polaganje opozorilnega traku, čiščenje trase, zasejanje trave, nakladanje  viška materiala na kamion in odvoz na deponijo z vsemi stroški. </t>
  </si>
  <si>
    <t>C1.5.</t>
  </si>
  <si>
    <t xml:space="preserve">Kombiniran izkop v zemlji III. ktg dim. 0,7x1,3 m, niveliranje dna jarka, betoniranje betonske podlage 0,1 m,  dobava in polaganje 3x160 mm PVC cevi z obbetoniranjem 0,1 m nad robom cevi z C12/15, zasip z izkopanim materialom  z nabijanjem v plasteh, dobava in polaganje opozorilnega traku, čiščenje trase, zasejanje trave, nakladanje  viška materiala na kamion in odvoz na deponijo z vsemi stroški. </t>
  </si>
  <si>
    <t>C1.6.</t>
  </si>
  <si>
    <t xml:space="preserve">Kombiniran izkop v zemlji III. ktg dim. 0,7x1,3 m, niveliranje dna jarka, betoniranje betonske podlage 0,1 m,  dobava in polaganje 4x160 mm PVC cevi z obbetoniranjem 0,1 m nad robom cevi z C12/15, zasip z izkopanim materialom  z nabijanjem v plasteh, dobava in polaganje opozorilnega traku, čiščenje trase, zasejanje trave, nakladanje  viška materiala na kamion in odvoz na deponijo z vsemi stroški. </t>
  </si>
  <si>
    <t>C1.7.</t>
  </si>
  <si>
    <t xml:space="preserve">Izdelava betonskega jaška dimenzij 1,5x1,5x1,8 m z izkopom v zemljišču III. ktg., z opaženjem, armiranjem, betoniranjem  sten z C25/30, montažna krovna plošča C25/30 izdelana v betonarni ali na jašku z ločenim ležiščem stene,  dobava in vgradnja Ltž. pokrova 0,6x0,6 250 kN, ureditev okolice, čiščenje terena in odvoz odvečnega materiala  na deponijo z vsemi stroški. </t>
  </si>
  <si>
    <t>C1.8.</t>
  </si>
  <si>
    <t>Dobava in polaganje enojčka 1x fi 50 mm v že predhodno izkopan jarek (oziroma pritrditev ob PE-HD cev na mostni konstrukciji z inox trakom - 230m)</t>
  </si>
  <si>
    <t>C1.9.</t>
  </si>
  <si>
    <t>Dobava in polaganje oziroma montaža PE-HD (alkaten) cevi 1 x fi 160 mm na mostno konstrukcijo skupaj s pritrdilnim materialom (na most se pritrdi v dolžini 105 metrov, ostalo v že predhodno izkopan jarek)</t>
  </si>
  <si>
    <t>C1.10.</t>
  </si>
  <si>
    <t xml:space="preserve">Dobava in polaganje ozemljitvenega traku v že izkopani jarek. </t>
  </si>
  <si>
    <t>C1.11.</t>
  </si>
  <si>
    <t xml:space="preserve">Kombiniran izkop za šlingo oziroma spojko, obsip kablov, zasip z obstoječim materialom, upoštevati vsa potrebna  pomožna dela (izkop do 3,00 m3). </t>
  </si>
  <si>
    <t>A2.1.</t>
  </si>
  <si>
    <t xml:space="preserve">Kabel 4 x 150 SM + 1,5 mm2 (NAY2Y-J) </t>
  </si>
  <si>
    <t>A2.2.</t>
  </si>
  <si>
    <t xml:space="preserve">Spojka za NN kabel 4x150 mm2, DSG CANUSA (LVJUA 95-150) </t>
  </si>
  <si>
    <t>A2.3.</t>
  </si>
  <si>
    <t xml:space="preserve">Končnik za NN kabel 4x95 do 150 mm2, DSG CANUSA (LVTUA 95-150)   </t>
  </si>
  <si>
    <t>B2.1.</t>
  </si>
  <si>
    <t xml:space="preserve">Polaganje NN kablov 150 mm2 v kabelsko kanalizacijo </t>
  </si>
  <si>
    <t>B2.2.</t>
  </si>
  <si>
    <t xml:space="preserve">Izdelava NN kabelske spojke za kable od 70 do 150 mm2 </t>
  </si>
  <si>
    <t>B2.3.</t>
  </si>
  <si>
    <t xml:space="preserve">Izdelava kabelskega končnika vključno s pripravo in rezanjem kabla na dolžino, s  kabelskim zaključkom (vime) in priklop kabla v PMO ali NNR za NN kabel 4 x 150 mm2 </t>
  </si>
  <si>
    <t>C2.1.</t>
  </si>
  <si>
    <t xml:space="preserve">Kombiniran izkop v zemlji III. ktg dim. 0,4x1,05 m, niveliranje dna jarka, betoniranje betonske podlage 0,1 m,  dobava in polaganje 1x110 mm PVC cevi z obbetoniranjem 0,1 m nad robom cevi z C12/15, zasip z izkopanim materialom  z nabijanjem v plasteh, dobava in polaganje opozorilnega traku, čiščenje trase, zasejanje trave, nakladanje  viška materiala na kamion in odvoz na deponijo z vsemi stroški. </t>
  </si>
  <si>
    <t>C2.2.</t>
  </si>
  <si>
    <t>C2.3.</t>
  </si>
  <si>
    <t>C2.4.</t>
  </si>
  <si>
    <t>12 112</t>
  </si>
  <si>
    <t>Odstranitev grmovja na redko porasli površini (do 50 % pokritega tlorisa) - strojno</t>
  </si>
  <si>
    <t>12 131</t>
  </si>
  <si>
    <t>Odstranitev grmovja in dreves z debli do 10 cm ter vej na gosto porasli površini</t>
  </si>
  <si>
    <t>Ob morebitnih pojavih tujerodnih vrst (naprimer japonski dresnik) žarišča takoj odstraniti in spremljati traso še tri leta po izvedbi</t>
  </si>
  <si>
    <t>Široki izkop mehke kamnine – 4. kategorije z nakladanjem in odvozom na začasno deponijo ob gradbišču - vlake</t>
  </si>
  <si>
    <t>Široki izkop mehke kamnine – 4. kategorije z nakladanjem in odvozom na trajno deponijo</t>
  </si>
  <si>
    <t>21 253*</t>
  </si>
  <si>
    <t>21 315*</t>
  </si>
  <si>
    <t>Izkop mehke kamnine – 4. kategorije za temelje, kanalske rove, prepuste, jaške in drenaže, širine do 1,0 m in globine do 1,0 m, nakladanjem in z odvozom na začasno deponijo</t>
  </si>
  <si>
    <t>21 115</t>
  </si>
  <si>
    <t>Ureditev planuma temeljnih tal trde kamnine – 5. kategorije</t>
  </si>
  <si>
    <t>Vgraditev nasipa iz materiala pridobljenega iz izkopa kamnine 5. kategorije - pred vgrajevanjem se kamnina drobi na kose, tako da ne presegajo premera 100 mm. Vključno z nakladanjem na začasni deponiji in prevozom.</t>
  </si>
  <si>
    <t>25 122*</t>
  </si>
  <si>
    <t>Humuziranje nasipne brežine v naklonu od 2:3 do 1:5 z valjanjem, v debelini do 15 cm (povprečno 10 cm) - strojno in ročno - uporabi se predhodno odrinjen humus. Vključno z nakladanjem na začasni deponiji in prevozom do mesta vgradnje.</t>
  </si>
  <si>
    <t xml:space="preserve">Humuziranje vkopne brežine v povprečni debelini 5 cm in zaščita z biotorkretom (pletivo in pobrizg
 z rastno pulpo - mešanica semen tipična za bohinsko dolino, bitumenske emulzije in gnojila) </t>
  </si>
  <si>
    <t>31 132*</t>
  </si>
  <si>
    <t>Izdelava nevezane nosilne plasti drobljenca iz kamnine (tamponski drobljenec GW-GP 0/32) v debelini 20 do 30 cm</t>
  </si>
  <si>
    <t>31 181*</t>
  </si>
  <si>
    <t>Izdelava izravnalne plasti iz drobljenca v povprečni debelini do 5 cm - vlake in obračališča</t>
  </si>
  <si>
    <t>31 393 *</t>
  </si>
  <si>
    <t>Izdelava nosilnoobrabne plasti bituminiziranega drobljenca AC 16 surf B 70/100 A4 v debelini 6 cm</t>
  </si>
  <si>
    <t>Izdelava enoplastne površinske prevleke z dvojnim posipom apnenčevega drobirja 8/11 in 2/4 - PP8 PmB 45/80-65. Pobrizg podlage se izvede s PmB cestogradbenim bitumnom. Odvečna zrna se po končani vezavi odstrani s krtačenjem in/ali sesanjem.</t>
  </si>
  <si>
    <t>3.5</t>
  </si>
  <si>
    <t>ROBNI ELEMENTI VOZIŠČ</t>
  </si>
  <si>
    <t>35 214</t>
  </si>
  <si>
    <t>Dobava in vgraditev predfabriciranega dvignjenega robnika iz cementnega betona  s prerezom 15/25 cm</t>
  </si>
  <si>
    <t>4.1</t>
  </si>
  <si>
    <t>POVRŠINSKO ODVODNJAVANJE</t>
  </si>
  <si>
    <t>41 341*</t>
  </si>
  <si>
    <t xml:space="preserve">Izdelava koritnice iz bituminiziranega drobljenca AC 16 surf B 70/100 A4 v debelini 6 cm in enoplastne površinske prevleke z dvojnim posipom apnenčevega drobirja 8/11 in 2/4 - PP8 PmB 45/80-65. Pobrizg podlage se izvede s PmB cestogradbenim bitumnom. Odvečna zrna se po končani vezavi odstrani s krtačenjem in/ali sesanjem Izdelava ob že zgrajenem robniku, na predhodno pripravljeno kamnito podlago, široke 50 cm. </t>
  </si>
  <si>
    <t>Izdelava kanalizacije iz cevi iz polivinilklorida, vključno s podložno plastjo iz cementnega betona in obbetoniranjem do višine 15 cm nad temenom cevi, premera 40 cm</t>
  </si>
  <si>
    <t>44 163</t>
  </si>
  <si>
    <t>Izdelava jaška iz cementnega betona, krožnega prereza s premerom 80 cm, globokega 1,5 do 2,0 m</t>
  </si>
  <si>
    <t>44 924*</t>
  </si>
  <si>
    <t>Dobava in vgraditev pokrova iz ojačenega cementnega betona, izmere prereza 100/100 cm vključno z manjšo odprtino in pokrovom za ročno odpiranje (za potrebe čiščenje jaška)</t>
  </si>
  <si>
    <t>46 354</t>
  </si>
  <si>
    <t>Ureditev ponikovalnice s perforirano cevjo iz cementnega betona, krožnega prereza, s premerom 100 cm, globine 3,1 do 4,0 m</t>
  </si>
  <si>
    <t>61 218</t>
  </si>
  <si>
    <t>Dobava in vgraditev stebrička za prometni znak iz vroče cinkane jeklene cevi s premerom 64 mm, dolge 4000 mm</t>
  </si>
  <si>
    <t>62 121*</t>
  </si>
  <si>
    <t>Doplačilo za izdelavo prekinjenih vzdolžnih označb na vozišču, širina črte 10 cm (po prvem barvanju je potrebno v roku od 6 do 12 mesecev izvesti drugo barvanje)</t>
  </si>
  <si>
    <t>Strojni izkop za temelje  - izkopani material 3. kategorije, strojno z nakladanjem</t>
  </si>
  <si>
    <t>Dobava in polaganje peščene posteljice iz sejanega peska 0/32, Dmax=16mm, v debelini 15cm (prevoz, premet, planiranje, lahko utrjevanje)</t>
  </si>
  <si>
    <t>Zasip jarka prepusta s pripeljanim materialom, enakim kot za posteljico, le Dmax =30mm. Nad cevjo ročni zasip, ob cevi z mehanskimi sredstvi.</t>
  </si>
  <si>
    <t>Strojni zasip z izkopanim materialom, strojno formiranje brežine z izkopanim materialom</t>
  </si>
  <si>
    <t>Izdelava prepusta krožnega prereza iz BC DN1000, dobava, polaganje, rezanje na željeno dolžino</t>
  </si>
  <si>
    <t>Plastične cevi - odcednice, dobava, prenos, polaganje, fi100mm
- pregrada, brežine podslapje</t>
  </si>
  <si>
    <t>REKAPITULACIJA</t>
  </si>
  <si>
    <t>Prečni gradbeni profili - enostranski, dolžina 3m
izdelava, postavitev in demontaža
(160m x 1 /10m +1) = 17
3kos x 2 = 6  (pregrada)</t>
  </si>
  <si>
    <t>Strojni posek dreves - fi 30-50 cm
+odžagovanje vej, razrez, odvoz na deponijo</t>
  </si>
  <si>
    <t>Ruvanje panjev deb. 10-25 cm
strojni odmet/odriv, nakladanje na kamion, odvoz na deponijo oz izven operativnega pasu</t>
  </si>
  <si>
    <t>Izdelava prepusta krožnega prereza iz ABC DN1000, dobava, polaganje, rezanje na željeno dolžino</t>
  </si>
  <si>
    <t xml:space="preserve">Kamnita zložba v suho, dobava, prevoz, strojna izdelava, 1x premet, lomljenejc apnenec deb. nad 50cm,                                                             </t>
  </si>
  <si>
    <t>Plastične cevi - odcednice, dobava, prenos, polaganje, fi100mm
- pregrada
- desna brežina kamnita zložba v suho</t>
  </si>
  <si>
    <t>Prečni gradbeni profili - enostranski, dolžina 3m
izdelava, postavitev in demontaža
(70m x 1 /10m +1) = 8</t>
  </si>
  <si>
    <t>Ločilni geosintetik
- dobava in vgradnja</t>
  </si>
  <si>
    <t>A .</t>
  </si>
  <si>
    <t>A .1.</t>
  </si>
  <si>
    <t>A .2.</t>
  </si>
  <si>
    <t>SPOJKA KAB.CHMSV3 24kV 3X150 / AXAL</t>
  </si>
  <si>
    <t>B .</t>
  </si>
  <si>
    <t>B .1.</t>
  </si>
  <si>
    <t xml:space="preserve">Polaganje SN  trižilnega kabla 1x3x150 mm2 v kabelski kanal </t>
  </si>
  <si>
    <t>B .2.</t>
  </si>
  <si>
    <t>C .</t>
  </si>
  <si>
    <t>C .1.</t>
  </si>
  <si>
    <t xml:space="preserve">Kombiniran izkop v zemlji III. ktg dim. 0,6x1 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 </t>
  </si>
  <si>
    <t>C .2.</t>
  </si>
  <si>
    <t>C .3.</t>
  </si>
  <si>
    <t xml:space="preserve">Dobava in polaganje enojčka 1x fi 50 mm v že predhodno izkopan jarek. </t>
  </si>
  <si>
    <t>C .4.</t>
  </si>
  <si>
    <t>Izdelava posteljice iz drobljenih kamnitih zrn v debelini 40 cm (zmrzlinsko odporen drobljenec)</t>
  </si>
  <si>
    <t>kpl</t>
  </si>
  <si>
    <t>24 118</t>
  </si>
  <si>
    <t>24 218</t>
  </si>
  <si>
    <t>Izdelava posteljice iz drobljenih kamnitih zrn (GW-GP 0/63 do 0/100) v debelini 50 cm</t>
  </si>
  <si>
    <t>Humuziranje brežine z valjanjem, v debelini do 15 cm - ročno</t>
  </si>
  <si>
    <t>Izdelava prečnega dražnika na priključku gozdne vlake (uporaba starega odbojnika JVO dolžine med 3 in 4 m, ki se ga vtisne v svež beton debeline 15 cm)</t>
  </si>
  <si>
    <t>Izdelava in priprava za vgraditev nosilne konstrukcije zaščitne ograje na objektu iz jeklenih cevi z okroglim prerezom - mrežna ograja višine 1,2m</t>
  </si>
  <si>
    <t>FFR kos - 80/50 mm</t>
  </si>
  <si>
    <t>Vgradna armatura s cestno kapo</t>
  </si>
  <si>
    <t>Montažno demontažni kos - fi 80 mm</t>
  </si>
  <si>
    <t>Podtalni hidrant - fi 80 mm (H1000)</t>
  </si>
  <si>
    <t>Dobava in vgradnja navrtnega zasuna z vgradno garnituro s priključno cevjo za priklop hišnega priključka s tlačnim preizkusom in izpiranjem</t>
  </si>
  <si>
    <t>Elektro uporovne spojke za PE DN 90, 16 bar</t>
  </si>
  <si>
    <t>ob vseh fazonskih kosih, spojkah, zasunih in ceveh upoštevati dobavo tesnilnega in montažno pritrdilnega materiala</t>
  </si>
  <si>
    <t>Izdelava začasne prevezave s cevjo PEHD DN75 (dolžine cca. 30 m), vključno z enim T kosom in vsemi spojnimi elementi</t>
  </si>
  <si>
    <t>Zasip jarka s kamnitim materialom (premer zrn 0-100) v plasteh po 30cm s sprotnim utrjevanjem, vključno z dobavo iz kamnoloma</t>
  </si>
  <si>
    <t>Izdelava novega AB jaška V2 (notranje svetle dimenzije 1,80 m x 2,10 m), izvedba po detajlu</t>
  </si>
  <si>
    <t>Dobava in vgradnja zaščitne cevi PE DN315</t>
  </si>
  <si>
    <t>Zapiranje vodovoda in praznenje sistema</t>
  </si>
  <si>
    <t>Priklop na obstoječe omrežje in polnjenje sistema</t>
  </si>
  <si>
    <t>Mikrobiološka analiza vzorca vode</t>
  </si>
  <si>
    <t>2.2 Planum temeljnih tal</t>
  </si>
  <si>
    <t>5.6 Sidranje</t>
  </si>
  <si>
    <t>S 22 113</t>
  </si>
  <si>
    <t>S 22 114</t>
  </si>
  <si>
    <t>S 25 112</t>
  </si>
  <si>
    <t>Humuziranje brežine brez valjanja, v debelini do 15 cm - strojno
Opomba: Podporna konstrukcija AKZ1</t>
  </si>
  <si>
    <t>S 25 151</t>
  </si>
  <si>
    <t>Doplačilo za zatravitev s semenom
Opomba: Podporna konstrukcija AKZ1</t>
  </si>
  <si>
    <t xml:space="preserve">Zaščita brežine s kamnito zložbo, izvedeno s cementnim betonom kamen:beton=70:30; kamniti bloki 0,3-0,6m, beton C25/30
Opomba: Podporna konstrukcija AKZ1; beton za temelj debeline 0.5m </t>
  </si>
  <si>
    <t>S 41 123</t>
  </si>
  <si>
    <t>Tlakovanje jarka z lomljencem, debelina 20 cm, stiki zapolnjeni s cementno malto, na podložni plasti zmesi zrn drobljenca, debeli 20 cm
Opomba: Vtok kanalet v jašek</t>
  </si>
  <si>
    <t>S 42 267</t>
  </si>
  <si>
    <t>Izdelava vzdolžne in prečne drenaže, globoke 2,1 do 4,0 m, iz mešanice enakozrnatega cementnega betona, obvite z geosintetikom, na podložni plasti iz cementnega betona, po načrtu
Opomba: Cev φ200, perforacija 220° za temeljem kamnite zložbe vključno z zasipom z drenažnim betonom in ovitjem v geosintetik</t>
  </si>
  <si>
    <t>Izdelava izcednice (barbakane) iz trde plastične cevi, premera 12 cm, dolžine nad 100 cm
Opomba: Izcednice v kamniti zložbi</t>
  </si>
  <si>
    <t>Dobava in postavitev mreže iz vlečene jeklene žice B500A, s premerom &gt; od 4 in &lt; od 12 mm, masa 2,1 do 3 kg/m2
Opomba: Q189</t>
  </si>
  <si>
    <t>S 53 771</t>
  </si>
  <si>
    <t>Izdelava brizganega cementnega betona C25/30, prerez do 0,10 m3/m2
Opomba: : C25/30, XC2, Cl 0,2, Dmax=8 mm.</t>
  </si>
  <si>
    <t>S 56 311</t>
  </si>
  <si>
    <t>Dobava in vgraditev injekcijskih IBO sider nosilnosti 250 kN, dolžine 4 m</t>
  </si>
  <si>
    <t>S 58 111</t>
  </si>
  <si>
    <t>Izdelava in priprava za vgraditev nosilne konstrukcije zaščitne ograje na objektu iz jeklenih cevi z okroglim prerezom (po načrtu); Opomba: Dobava in vgradnja žične ograje višine 1.20m, s stebrički, žičnim polnilom in pritrdilnim materialom</t>
  </si>
  <si>
    <t>Humuziranje brežine brez valjanja, v debelini do 15 cm - strojno
Opomba: Podporna konstrukcija AKZ2</t>
  </si>
  <si>
    <t>Doplačilo za zatravitev s semenom
Opomba: Podporna konstrukcija AKZ2</t>
  </si>
  <si>
    <t xml:space="preserve">Zaščita brežine s kamnito zložbo, izvedeno s cementnim betonom kamen:beton=70:30; kamniti bloki 0,3-0,6m, beton C25/30
Opomba: Podporna konstrukcija AKZ2; beton za temelj debeline 0.5m </t>
  </si>
  <si>
    <t>Humuziranje brežine brez valjanja, v debelini do 15 cm - strojno
Opomba: Podporna konstrukcija AKZ3</t>
  </si>
  <si>
    <t>Doplačilo za zatravitev s semenom
Opomba: Podporna konstrukcija AKZ3</t>
  </si>
  <si>
    <t xml:space="preserve">Zaščita brežine s kamnito zložbo, izvedeno s cementnim betonom kamen:beton=70:30; kamniti bloki 0,3-0,6m, beton C25/30
Opomba: Podporna konstrukcija AKZ3; beton za temelj debeline 0.5m </t>
  </si>
  <si>
    <t xml:space="preserve">Zaščita brežine s kamnito zložbo, izvedeno s cementnim betonom kamen:beton=70:30; kamniti bloki 0,3-0,6m, beton C25/30
Opomba: Podporna konstrukcija AKZ4; beton za temelj debeline 0.5m </t>
  </si>
  <si>
    <t>Humuziranje brežine brez valjanja, v debelini do 15 cm - strojno
Opomba: Podporna konstrukcija AKZ5</t>
  </si>
  <si>
    <t>Doplačilo za zatravitev s semenom
Opomba: Podporna konstrukcija AKZ5</t>
  </si>
  <si>
    <t xml:space="preserve">Zaščita brežine s kamnito zložbo, izvedeno s cementnim betonom kamen:beton=70:30; kamniti bloki 0,3-0,6m, beton C25/30
Opomba: Podporna konstrukcija AKZ5; beton za temelj debeline 0.5m </t>
  </si>
  <si>
    <t>Humuziranje brežine brez valjanja, v debelini do 15 cm - strojno
Opomba: Podporna konstrukcija AKZ6</t>
  </si>
  <si>
    <t>Doplačilo za zatravitev s semenom
Opomba: Podporna konstrukcija AKZ6</t>
  </si>
  <si>
    <t xml:space="preserve">Zaščita brežine s kamnito zložbo, izvedeno s cementnim betonom kamen:beton=70:30; kamniti bloki 0,3-0,6m, beton C25/30
Opomba: Podporna konstrukcija AKZ6; beton za temelj debeline 0.5m </t>
  </si>
  <si>
    <t xml:space="preserve">Zaščita brežine s kamnito zložbo, izvedeno s cementnim betonom kamen:beton=70:30; kamniti bloki 0,3-0,6m, beton C25/30
Opomba: Podporna konstrukcija DKZ5; beton za temelj debeline 0.5m </t>
  </si>
  <si>
    <t>S 25 284</t>
  </si>
  <si>
    <t>Zaščita brežine s kamnometom iz lomljenca - Opomba: Kamniti bloki za zaščito zložbe velikosti 0,5m oz. 0,1m3</t>
  </si>
  <si>
    <t xml:space="preserve">Vgraditev nasipa iz zrnate zemljine - 3. kategorije, izkopani matertial, zasip za zavarovanji </t>
  </si>
  <si>
    <t>Delovni odri so zajeti v cenah posameznih postavk in se ne obračunavajo posebej</t>
  </si>
  <si>
    <t>59  414</t>
  </si>
  <si>
    <t>Priprava podlage - površine cementnega betona s peskanjem</t>
  </si>
  <si>
    <t xml:space="preserve">Vgraditev nasipa iz zrnate zemljine - 3. kategorije, izkopani material, zasip za zavarovanji </t>
  </si>
  <si>
    <t>Delovni odri  so zajeti v cenah posameznih postavk in se ne obračunavajo posebej</t>
  </si>
  <si>
    <t>Priprava podlage - površine cementnega betona  s peskanjem</t>
  </si>
  <si>
    <t>24.118</t>
  </si>
  <si>
    <t xml:space="preserve">Vgraditev nasipa iz zrnate zemljine - 3. kategorije, izkopan material, zasip za zavarovanji </t>
  </si>
  <si>
    <t>Ureditev planuma temeljnih tal mehke kamenine - 4. kategorije</t>
  </si>
  <si>
    <r>
      <t>Dobava in postavitev mreže iz vlečene jeklene žice  B500A, s premerom &gt; od 4 in &lt; od 12 mm, masa nad 6 kg/m</t>
    </r>
    <r>
      <rPr>
        <vertAlign val="superscript"/>
        <sz val="10"/>
        <rFont val="Swis721 Cn BT"/>
        <family val="2"/>
      </rPr>
      <t xml:space="preserve">2                                                                                                                </t>
    </r>
    <r>
      <rPr>
        <sz val="10"/>
        <rFont val="Swis721 Cn BT"/>
        <family val="2"/>
      </rPr>
      <t>Opomba: armaturne mreže Q503</t>
    </r>
  </si>
  <si>
    <t>S 53 151</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</si>
  <si>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AB voziščno ploščo</t>
    </r>
  </si>
  <si>
    <t xml:space="preserve">Dobava in montaža varnostne ograje za pešce in kolesarje, višine 1,1 m nad povozno površino; predvideno je, da bo ograja sestavljena iz jeklenih stebrov, ki bodo obloženi z leseno oblogo in treh horizontalnih lesenih letev (kot npr. leseno - jeklena ograja za pešce in kolesarje dobavitelja Petrič d.o.o.; glej grafično prilogo G.25)                                                                      Opomba: jekleni deli morajo biti antikorozijsko zaščiteni za razred korozivnosti C2 - srednja obstojnost (od 5 do 15 let do prve obnovitve/vzdrževanja); vključno z vsem pritrdilnim materialom  </t>
  </si>
  <si>
    <t>Ureditev planuma temeljnih tal zrnate kamnine - 3. kategorije</t>
  </si>
  <si>
    <t>S 24 312</t>
  </si>
  <si>
    <t>S 25 121</t>
  </si>
  <si>
    <t xml:space="preserve">Dobava in vgraditev lesene nosilne konstrukcije v vijačeni izvedbi iz žaganega lesa D35                                                      Opomba: podnice d = 0,05 m; vključno z vsem pritrdilnim materialom, ki mora biti antikorozijsko odporen; v ceni upoštevati tudi izdelavo vse potrebne delavniške dokumentacije; konstrukcija mora biti zaščitena za razred odpornosti: 4 in razred uporabe 3.2 </t>
  </si>
  <si>
    <t>Dobava in vgraditev cementnega betona C25/30 v prerez nad 0,50 m3/m2-m1
Opomba: beton za peto temelja opornika
C25/30, XC2, PV-I</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</si>
  <si>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peto temelja</t>
    </r>
  </si>
  <si>
    <t>S 53 133</t>
  </si>
  <si>
    <r>
      <t>Dobava in vgraditev cementnega betona C25/30 v prerez  0,31 m3/m2-m1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temelje kamnite zložbe
C25/30, XC2, PV-I</t>
    </r>
  </si>
  <si>
    <t>S 59 653</t>
  </si>
  <si>
    <t>Izdelava hidroizolacije z bitumenskimi trakovi, debelimi 4,5 ali 5 mm, sprijemna plast iz hladnega bitumenskega veziva</t>
  </si>
  <si>
    <t>S 59 724</t>
  </si>
  <si>
    <t>Izdelava zaščitne plasti iz trdih penastih plošč v debelini 4,1 do 5,0 cm</t>
  </si>
  <si>
    <t>Izdelava poševne iztočne glave prepusta krožnega prereza iz cementnega betona s premerom 16 do 20 cm vključno s tlakovanjem terena pod izpustom s kamnom v betonu povprečne površine 4m²</t>
  </si>
  <si>
    <r>
      <t>m</t>
    </r>
    <r>
      <rPr>
        <vertAlign val="superscript"/>
        <sz val="9"/>
        <rFont val="Swis721 Cn BT"/>
        <family val="2"/>
      </rPr>
      <t>1</t>
    </r>
  </si>
  <si>
    <r>
      <t>m</t>
    </r>
    <r>
      <rPr>
        <vertAlign val="superscript"/>
        <sz val="9"/>
        <rFont val="Swis721 Cn BT"/>
        <family val="2"/>
      </rPr>
      <t>2</t>
    </r>
  </si>
  <si>
    <r>
      <t>m</t>
    </r>
    <r>
      <rPr>
        <vertAlign val="superscript"/>
        <sz val="9"/>
        <color indexed="8"/>
        <rFont val="Swis721 Cn BT"/>
        <family val="2"/>
      </rPr>
      <t>1</t>
    </r>
  </si>
  <si>
    <r>
      <t>m</t>
    </r>
    <r>
      <rPr>
        <vertAlign val="superscript"/>
        <sz val="9"/>
        <rFont val="Swis721 Cn BT"/>
        <family val="2"/>
      </rPr>
      <t>3</t>
    </r>
  </si>
  <si>
    <r>
      <t>m</t>
    </r>
    <r>
      <rPr>
        <vertAlign val="superscript"/>
        <sz val="9"/>
        <color indexed="8"/>
        <rFont val="Swis721 Cn BT"/>
        <family val="2"/>
      </rPr>
      <t>3</t>
    </r>
  </si>
  <si>
    <r>
      <t>m</t>
    </r>
    <r>
      <rPr>
        <vertAlign val="superscript"/>
        <sz val="9"/>
        <color indexed="8"/>
        <rFont val="Swis721 Cn BT"/>
        <family val="2"/>
      </rPr>
      <t>2</t>
    </r>
  </si>
  <si>
    <r>
      <t>Dobava in vgraditev geotekstilije za ločilno plast drenažnega rebra (po načrtu), natezna trdnost nad 16 do 18 kN/m</t>
    </r>
    <r>
      <rPr>
        <vertAlign val="superscript"/>
        <sz val="9"/>
        <color indexed="8"/>
        <rFont val="Swis721 Cn BT"/>
        <family val="2"/>
      </rPr>
      <t>2</t>
    </r>
  </si>
  <si>
    <r>
      <t xml:space="preserve">Zaščita brežine z lahko sidrano mrežo – pocinkana jeklena žica </t>
    </r>
    <r>
      <rPr>
        <sz val="9"/>
        <color indexed="8"/>
        <rFont val="Swis721 Cn BT"/>
        <family val="2"/>
      </rPr>
      <t>F do 2,5 mm, palvis pletenje - sidra po celotni površini mreže, oddaljenost med dvema sidroma največ 4 m</t>
    </r>
  </si>
  <si>
    <r>
      <t>Pobrizg podlage z bitumensko emulzijo 0,4 kg/m</t>
    </r>
    <r>
      <rPr>
        <vertAlign val="superscript"/>
        <sz val="9"/>
        <rFont val="Swis721 Cn BT"/>
        <family val="2"/>
      </rPr>
      <t>2</t>
    </r>
  </si>
  <si>
    <r>
      <t>Izdelava tankoslojne vzdolžne označbe na vozišču z enokomponentno belo barvo, vključno 250 g/m</t>
    </r>
    <r>
      <rPr>
        <vertAlign val="superscript"/>
        <sz val="9"/>
        <rFont val="Swis721 Cn BT"/>
        <family val="2"/>
      </rPr>
      <t>2</t>
    </r>
    <r>
      <rPr>
        <sz val="9"/>
        <rFont val="Swis721 Cn BT"/>
        <family val="2"/>
      </rPr>
      <t xml:space="preserve"> posipa z drobci / kroglicami stekla, strojno, debelina plasti suhe snovi 250 µm, širina črte 10 cm</t>
    </r>
  </si>
  <si>
    <t>Načrt: 2/1 Načrt ceste - OS A</t>
  </si>
  <si>
    <t>Vrednost (EUR)</t>
  </si>
  <si>
    <t>Odstranitev panja s premerom 31 do 50 cm z odvozom na deponijo</t>
  </si>
  <si>
    <t>Zavarovanje gradbišča v času gradnje z delno zaporo prometa z odstopom prednosti
OPOMBA: Obračun po dejanskih stroških.</t>
  </si>
  <si>
    <t>Zavarovanje gradbišča v času gradnje s polovično zaporo prometa in usmerjanjem s semaforji.
OPOMBA: Obračun po dejanskih stroških.</t>
  </si>
  <si>
    <t>1. PREDDELA - skupaj</t>
  </si>
  <si>
    <t>LOČILNE, DRENAŽNE IN FILTERSKE PLASTI TER DELOVNI PLATO</t>
  </si>
  <si>
    <t>1. PREDDELA - skupaj:</t>
  </si>
  <si>
    <t>2. ZEMELJSKA DELA - skupaj:</t>
  </si>
  <si>
    <t>3. VOZIŠČNE KONSTRUKCIJE - skupaj:</t>
  </si>
  <si>
    <t>Izdelava kanalizacije iz cevi iz polivinilklorida, vključno s podložno plastjo (debelina 10 cm) in obsipom do višine 30 cm  nad temenom cevi iz zmesi kamnitih zrn (frakcija 4-8) z ročnim utrjevanjem, premera 15 cm, v globini do 1,0 m</t>
  </si>
  <si>
    <t>4. ODVODNJAVANJE - skupaj:</t>
  </si>
  <si>
    <t>5. GRADBENA IN OBRTNIŠKA DELA - skupaj</t>
  </si>
  <si>
    <t>5. GRADBENA IN OBRTNIŠKA DELA - skupaj:</t>
  </si>
  <si>
    <r>
      <t xml:space="preserve">Izdelava tankoslojne prečne in ostalih označb na vozišču z enokomponentno belo barvo, vključno 250 g/m2 posipa z drobci / kroglicami stekla, strojno, debelina plasti suhe snovi 250 </t>
    </r>
    <r>
      <rPr>
        <sz val="9"/>
        <rFont val="Calibri"/>
        <family val="2"/>
        <charset val="238"/>
      </rPr>
      <t>µ</t>
    </r>
    <r>
      <rPr>
        <sz val="9"/>
        <rFont val="Swis721 Cn BT"/>
        <family val="2"/>
      </rPr>
      <t>m, površina označbe do 0,5 m2</t>
    </r>
  </si>
  <si>
    <t>6. PROMETNA OPREMA - skupaj:</t>
  </si>
  <si>
    <t>Dobava in vgraditev cevi iz polivinilklorida, premera 110 mm (PC 110) vključno s podložno plastjo (debelina 10 cm) in obsipom do višine 30 cm nad temenom cevi iz zmesi kamnitih zrn (frakcija 4-8) z ročnim utrjevanjem, v globini do 1,0 m</t>
  </si>
  <si>
    <t>TUJE STORITVE - skupaj:</t>
  </si>
  <si>
    <t>Št. Načrta</t>
  </si>
  <si>
    <t>Načrt:</t>
  </si>
  <si>
    <t>Znesek (EUR):</t>
  </si>
  <si>
    <t>NEPREDVIDENA DELA (10%)</t>
  </si>
  <si>
    <t>SKUPAJ (brez DDV)</t>
  </si>
  <si>
    <t>DDV (22%)</t>
  </si>
  <si>
    <t>SKUPAJ (z DDV)</t>
  </si>
  <si>
    <t>ODSEK SOTESKA - BOHINJSKA BISTRICA</t>
  </si>
  <si>
    <t>Cesta - os A</t>
  </si>
  <si>
    <t>2/1</t>
  </si>
  <si>
    <t>2/2</t>
  </si>
  <si>
    <t>AKZ1</t>
  </si>
  <si>
    <t>AKZ2</t>
  </si>
  <si>
    <t>AKZ3</t>
  </si>
  <si>
    <t>AKZ4</t>
  </si>
  <si>
    <t>AKZ5</t>
  </si>
  <si>
    <t>AKZ6</t>
  </si>
  <si>
    <t>1.2.1 Odstranitev grmovja, dreves, vej in panjev</t>
  </si>
  <si>
    <t>Znesek (EUR)</t>
  </si>
  <si>
    <r>
      <t xml:space="preserve">Načrt: 2/2 Podporne in oporne konstrukcije od km 0,165 do km 0,360 - </t>
    </r>
    <r>
      <rPr>
        <b/>
        <sz val="11"/>
        <color rgb="FFFF0000"/>
        <rFont val="Swis721 Cn BT"/>
        <family val="2"/>
      </rPr>
      <t>AKZ1</t>
    </r>
  </si>
  <si>
    <r>
      <t>Načrt: 2/2 Podporne in oporne konstrukcije od km 0,165 do km 0,360 -</t>
    </r>
    <r>
      <rPr>
        <b/>
        <sz val="11"/>
        <color rgb="FFFF0000"/>
        <rFont val="Swis721 Cn BT"/>
        <family val="2"/>
      </rPr>
      <t xml:space="preserve"> AKZ1</t>
    </r>
  </si>
  <si>
    <t>1. PREDDELA</t>
  </si>
  <si>
    <t>2. ZEMELJSKA DELA IN TEMELJENJE</t>
  </si>
  <si>
    <t>4. ODVODNJAVANJE</t>
  </si>
  <si>
    <t>Prevoz materiala na začasno deponijo - material za ponovno vgradnjo v zasip</t>
  </si>
  <si>
    <t>Prevoz materiala na trajno deponijo - višek materiala</t>
  </si>
  <si>
    <t>2. ZEMELJSKA DELA IN TEMELJENJE - skupaj</t>
  </si>
  <si>
    <t>4. ODVODNJAVANJE - skupaj</t>
  </si>
  <si>
    <t>KPL</t>
  </si>
  <si>
    <t>7. TUJE STORITVE - skupaj</t>
  </si>
  <si>
    <r>
      <t xml:space="preserve">Načrt: 2/2 Podporne in oporne konstrukcije od km 0,960 do km 1,160 - </t>
    </r>
    <r>
      <rPr>
        <b/>
        <sz val="11"/>
        <color rgb="FFFF0000"/>
        <rFont val="Swis721 Cn BT"/>
        <family val="2"/>
      </rPr>
      <t>AKZ2</t>
    </r>
  </si>
  <si>
    <t>Cena/enoto</t>
  </si>
  <si>
    <t>Odstranitev panja s premerom 11 do 30 cm z odvozom na deponijo</t>
  </si>
  <si>
    <t>Prevoz materiala na stalno deponijo - višek materiala</t>
  </si>
  <si>
    <t>2. ZEMELJSKA DELA IN TEMELJENJE - skupaj:</t>
  </si>
  <si>
    <t>Izdelava brizganega cementnega betona C25/30, prerez do 0,10 m3/m2
Opomba: C25/30, XC2, Cl 0,2, Dmax=8 mm.</t>
  </si>
  <si>
    <t>7. TUJE STORITVE - skupaj:</t>
  </si>
  <si>
    <r>
      <t xml:space="preserve">Načrt: 2/2 Podporne in oporne konstrukcije od km 1,280 do km 1,420 - </t>
    </r>
    <r>
      <rPr>
        <b/>
        <sz val="11"/>
        <color rgb="FFFF0000"/>
        <rFont val="Swis721 Cn BT"/>
        <family val="2"/>
      </rPr>
      <t>AKZ3</t>
    </r>
  </si>
  <si>
    <r>
      <t xml:space="preserve">Načrt: 2/2 Podporne in oporne konstrukcije od km 1,625 do km 1,780 - </t>
    </r>
    <r>
      <rPr>
        <b/>
        <sz val="11"/>
        <color rgb="FFFF0000"/>
        <rFont val="Swis721 Cn BT"/>
        <family val="2"/>
      </rPr>
      <t>AKZ4</t>
    </r>
  </si>
  <si>
    <t>4.ODVODNJAVANJE - skupaj</t>
  </si>
  <si>
    <t>5.GRADBENA IN OBRTNIŠKA DELA - skupaj</t>
  </si>
  <si>
    <t>7.TUJE STORITVE - skupaj</t>
  </si>
  <si>
    <r>
      <t xml:space="preserve">Načrt: 2/2 Podporne in oporne konstrukcije od km 1,775 do km 1,890 - </t>
    </r>
    <r>
      <rPr>
        <b/>
        <sz val="11"/>
        <color rgb="FFFF0000"/>
        <rFont val="Swis721 Cn BT"/>
        <family val="2"/>
      </rPr>
      <t>AKZ5</t>
    </r>
  </si>
  <si>
    <t>2 ZEMELJSKA DELA IN TEMELJENJE - skupaj:</t>
  </si>
  <si>
    <t>4 ODVODNJAVANJE - skupaj:</t>
  </si>
  <si>
    <r>
      <t xml:space="preserve">Načrt: 2/2 Podporne in oporne konstrukcije od km 3,550 do km 3,630 - </t>
    </r>
    <r>
      <rPr>
        <b/>
        <sz val="11"/>
        <color rgb="FFFF0000"/>
        <rFont val="Swis721 Cn BT"/>
        <family val="2"/>
      </rPr>
      <t>AKZ6</t>
    </r>
  </si>
  <si>
    <t>Prečni gradbeni profili - enostranski, dolžina 3m
(23m x 1 kos/10m +1) x 2</t>
  </si>
  <si>
    <t>Porušitev in odstranitev premostitvenega objekta z razpetino nad 5 m iz ojačenega cementnega betona, odvoz na deponijo, stroški deponije</t>
  </si>
  <si>
    <t>Porušitev in odstranitev kamnite zložbe, izvedene s cementnim betonom (obstoječe zavarovanje iz kamnite zložbe v betonu), odvoz na deponijo, stroški deponije
30m x 3m3/m</t>
  </si>
  <si>
    <t>Strojni izkop odvodnega jarka + zasip po zaključku del, izkopni material III-IV kat. v mokrem
(30m x 2,0 m3/m)</t>
  </si>
  <si>
    <t>Strojno formiranje nasipa za preusmeritev vode iz 50% izkopanega materiala, 50% pripeljanega materiala, 1x premet, nakladanje, odvoz na deponijo po zaključku, 10km
(30m x 2,0 m3/m)</t>
  </si>
  <si>
    <t>3. VOZIŠČNA KONSTRUKCIJA</t>
  </si>
  <si>
    <t>5. GRADBENA IN OBRTNIŠKA DELA</t>
  </si>
  <si>
    <t>6. ZAVAROVALNA DELA NA STRUGI</t>
  </si>
  <si>
    <t>Široki izkop zrnate kamnine - 3. kategorije - strojno z odrivom</t>
  </si>
  <si>
    <t>Široki izkop kamnine - 3.-4. kategorije v mokrem - strojno, 1x premet, izkop dna in rušenje tlaka</t>
  </si>
  <si>
    <t>Ureditev planuma temeljnih tal zrnate zemljine - 3. kategorije
1,3m x (2x6,73m)</t>
  </si>
  <si>
    <t>Vgraditev nasipa iz zrnate zemljine - 3. kategorije, zasip za oporniki z izkopanim materialom, s sprotnim utrjevanjem in planiranjem po plasteh, Evd&gt;40MPa
6,0 x 6,7 x 2</t>
  </si>
  <si>
    <t xml:space="preserve">Vgraditev nasipa iz drobljenca 0/63
- zasipni klin na prehodu med mostom in cesto:  0,8 x 4,7 x 2
- tamponska blazina:  0,8 x 7 x 2 </t>
  </si>
  <si>
    <t>Prevoz materiala</t>
  </si>
  <si>
    <t>Izdelava zaščite hidroizolacije iz bituminizirane zmesi AC 8 surf B70/100  A4 v debelini 3 cm
- na mostu</t>
  </si>
  <si>
    <t>Izdelava obrabne in zaporne plasti bituminizirane zmesi AC 11 surf B70/100  A4 v debelini 4 cm
- na mostu</t>
  </si>
  <si>
    <t>Izdelava enostranskega vezanega opaža za ravne zidove višine 2,1 do 4m
- temelji, oporniki
- levi breg: 27,20 m2
- desni breg: 26,60 m2</t>
  </si>
  <si>
    <t>Izdelava podprtega opaža za ravne plošče s podporami višine 2,1 do 4m
- plošča</t>
  </si>
  <si>
    <t>Izdelava opaža robov za bočne stranice ravnih plošč, demontaža, čiščenje 
- plošča + robnik + vez
((0,62+0,64) x 10,6) + ((0,23+0,23) x 10,6) + (2x 2,2) + (0,8 x 0,2 x4+4,73 x 0,2 x 4)</t>
  </si>
  <si>
    <t>Priprava in postavitev rebrastih žic iz visokovrednega naravno trdega jekla S500 B s premerom do 12 mm  
- za srednje zahtevno ojačitev</t>
  </si>
  <si>
    <t>Priprava in postavitev rebrastih žic iz visokovrednega naravno trdega jekla S500 B s premerom od 12 mm in večjim 
- za srednje zahtevno ojačitev</t>
  </si>
  <si>
    <t>Priprava in postavitev armature iz vlečene žice masa nad 6 kg/m2 
(5 kom Q503, 104,3 kg/kos)</t>
  </si>
  <si>
    <t>Dobava in vgraditev lesene varnostne ograje za pešce, vključno vse elemente
- jekeln U profil z jekleno oblogo,
- H=1,30m</t>
  </si>
  <si>
    <t>Nabava in vgraditev trajnoelastične mase 20-25mm
- stik robnik - asfalt</t>
  </si>
  <si>
    <t>3. VOZIŠČNA KONSTRUKCIJA - skupaj:</t>
  </si>
  <si>
    <t>Kamnita zložba v betonu, dobava, prevoz, strojna izdelava, 1x premet, kosi premera nad 50=60%
- desni breg: 9,4m x 3,8m3/m + 7,5m x 3,0 m3/m
- levi breg: 3,6m x 4,9m3/m + 6,3m x 3,0 m3/m</t>
  </si>
  <si>
    <t>Kamen v betonu C25/30 - strojno zidanje 85%, 15% ročno, dobava, vgradnja, lomljenec premera nad 50cm, 40% beton
- desni breg:  4,1m2 x 4,72m+4,8m2x2m
- levi breg:  4,2m2 x 4,72m+4,8m2x2m</t>
  </si>
  <si>
    <t>6. ZAVAROVALNA DELA NA STRUGI - skupaj:</t>
  </si>
  <si>
    <t xml:space="preserve">Količina </t>
  </si>
  <si>
    <t>ZEMELJSKA DELA IN TEMELJENJE</t>
  </si>
  <si>
    <t>VOZIŠČNA KONSTRUKCIJA</t>
  </si>
  <si>
    <t>ZAVAROVALNA DELA NA STRUGI</t>
  </si>
  <si>
    <t>2/6</t>
  </si>
  <si>
    <r>
      <t xml:space="preserve">Načrt: 2/6 Načrt premostitev in VG ureditev na hudournikih - </t>
    </r>
    <r>
      <rPr>
        <b/>
        <sz val="11"/>
        <color rgb="FFFF0000"/>
        <rFont val="Swis721 Cn BT"/>
        <family val="2"/>
      </rPr>
      <t>H1 (A38-A39)</t>
    </r>
  </si>
  <si>
    <r>
      <t xml:space="preserve">Načrt: 2/6 Načrt premostitev in VG ureditev na hudournikih - </t>
    </r>
    <r>
      <rPr>
        <b/>
        <sz val="11"/>
        <color rgb="FFFF0000"/>
        <rFont val="Swis721 Cn BT"/>
        <family val="2"/>
      </rPr>
      <t>H1</t>
    </r>
    <r>
      <rPr>
        <b/>
        <sz val="11"/>
        <rFont val="Swis721 Cn BT"/>
        <family val="2"/>
      </rPr>
      <t xml:space="preserve"> </t>
    </r>
    <r>
      <rPr>
        <b/>
        <sz val="11"/>
        <color rgb="FFFF0000"/>
        <rFont val="Swis721 Cn BT"/>
        <family val="2"/>
      </rPr>
      <t>(A38-39)</t>
    </r>
  </si>
  <si>
    <t>H1 (Prepust, A38-A39)</t>
  </si>
  <si>
    <r>
      <t xml:space="preserve">Načrt: 2/6 Načrt premostitev in VG ureditev na hudournikih - </t>
    </r>
    <r>
      <rPr>
        <b/>
        <sz val="11"/>
        <color rgb="FFFF0000"/>
        <rFont val="Swis721 Cn BT"/>
        <family val="2"/>
      </rPr>
      <t>H2 (A42-A43)</t>
    </r>
  </si>
  <si>
    <t>Prečni gradbeni profili - enostranski, dolžina 3m
(27m x 1 kos/10m +1) x 2</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</si>
  <si>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</si>
  <si>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</si>
  <si>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</si>
  <si>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23,30 m2
- desni breg: 22,50 m2</t>
  </si>
  <si>
    <t>Izdelava opaža robov za bočne stranice ravnih plošč, demontaža, čiščenje
- plošča, robnik, vez
((0,62+0,64) x 8,4) + ((0,23+0,23) x 8,4) + (2 x 2,2) + (0,8 x 0,2 x 4) + (4,76 x 0,2 x 4)</t>
  </si>
  <si>
    <t>Priprava in postavitev rebrastih žic iz visokovrednega naravno trdega jekla S500 B s premerom od 12 mm  in večjim 
- za srednje zahtevno ojačitev</t>
  </si>
  <si>
    <t>Priprava in postavitev armature iz vlečene žice masa nad 6 kg/m2 (5 kos Q503, 104,3 kg/kos)</t>
  </si>
  <si>
    <t>Kamnita zložba v suho, dobava, prevoz, strojna izdelava, 1x premet, deb 100-120cm, dno - talni prag
6 x 3 x 1,2</t>
  </si>
  <si>
    <t>Kamnita zložba v suho, dobava, prevoz, strojna izdelava, 1x premet, deb 60-120cm,
- desni breg: 8,4m x 2,1m3/m + 4,0m x 2,5 m3/m+2x2m3
- levi breg: 8,3m x 2,0m3/m + 3,75m x 2,1 m3/m+2m3</t>
  </si>
  <si>
    <t>Kamnita zložba v betonu, dobava, prevoz, strojna izdelava, 1x premet, kosi premera nad 50=60% 
- desni breg: 4,0m x 2,2m3/m + 1,5m x 2,2 m3/m 
- levi breg: 2,1m x 2,0m3/m + 1,5m x 2,2 m3/m</t>
  </si>
  <si>
    <t>Kamen v betonu C25/30 - strojno zidanje 85%, 15% ročno, dobava, vgradnja, lomljenec premera nad 50cm, 40% beton
- desni breg:  3,3m2 x4,76m +3,8m2x1m+ 3,6m2x1m 
- levi breg:  3,3m2 x4,76m +3,8m2x1m+ 3,6m2x1m</t>
  </si>
  <si>
    <t>H2 (Prepust, A42-A43)</t>
  </si>
  <si>
    <r>
      <t xml:space="preserve">Načrt: 2/6 Načrt premostitev in VG ureditev na hudournikih - </t>
    </r>
    <r>
      <rPr>
        <b/>
        <sz val="11"/>
        <color rgb="FFFF0000"/>
        <rFont val="Swis721 Cn BT"/>
        <family val="2"/>
      </rPr>
      <t>H3 (A63-A64)</t>
    </r>
  </si>
  <si>
    <t>Ureditev začasne preusmeritve vodotoka z vsemi potrebnimi deli:
PEHD CEVI - dobava, polaganje za odvod vode - fi500mm, cev se odstrani po zaključku del</t>
  </si>
  <si>
    <t>Planiranje dna jarka na točnost +- 1cm, 3. kategorije
10m x 1,85m</t>
  </si>
  <si>
    <t>Izdelava enostranskega vezanega opaža za ravne zidove
- iztočna glava: 39,60 m2
- vtočna glava: 17,20 m2
- uvajalni prag: 40,50 m2
- usedalnik: 46,00 m2</t>
  </si>
  <si>
    <t>Dobava in vgraditev lesene varnostne ograje za pešce, vključno vse elemente
- jeklen U profil z jekleno oblogo, H=1,20m</t>
  </si>
  <si>
    <t xml:space="preserve">Kamnita zložba v betonu, dobava, prevoz, strojna izdelava, 1x premet, deb 100-120cm, dno
- usedalnik                                        </t>
  </si>
  <si>
    <t xml:space="preserve">Kamnita zložba v suho, dobava, prevoz, strojna izdelava, 1x premet, deb 60-120cm,
- iztok: 8,5m3
- P6-P7: 13,5 m3 </t>
  </si>
  <si>
    <t>Kamen v betonu C25/30 - strojno zidanje 85%, 15% ročno, dobava, vgradnja, lomljenec premera nad 50cm, 40% beton
- iztočna glava:  14,00 m3 
- vtočna glava: 17,00 m3
- uvajalni prag: 65,00 m3
- usedalnik: 38,40 m3</t>
  </si>
  <si>
    <t>/</t>
  </si>
  <si>
    <t>H3 (Prepust, A63-A64)</t>
  </si>
  <si>
    <r>
      <t xml:space="preserve">Načrt: 2/6 Načrt premostitev in VG ureditev na hudournikih - </t>
    </r>
    <r>
      <rPr>
        <b/>
        <sz val="11"/>
        <color rgb="FFFF0000"/>
        <rFont val="Swis721 Cn BT"/>
        <family val="2"/>
      </rPr>
      <t>H4 (A72-A72.1)</t>
    </r>
  </si>
  <si>
    <t>Ureditev začasne preusmeritve vodotoka z vsemi potrebnimi deli:
- PEHD CEVI - dobava, polaganje za odvod vode - fi500mm, cev se odstrani po zaključku del</t>
  </si>
  <si>
    <t>Planiranje dna jarka na točnost +- 1cm, 3. kategorije
(7m x 1,85m)</t>
  </si>
  <si>
    <t xml:space="preserve">Vgraditev nasipa iz zrnate zemljine - 3. kategorije zasip za zidom z izkopanim materialom, s sprotnim utrjevanjem                         </t>
  </si>
  <si>
    <t>Izdelava enostranskega vezanega opaža za ravne zidove
- iztočna glava: 39,60 m2
- vtočna glava: 17,20 m2
- uvajalni prag: 36,10 m2
- usedalnik: 41,00 m2</t>
  </si>
  <si>
    <t>Priprava in postavitev armature iz vlečene žice masa nad 6 kg/m2 (10 kos Q503, 104,3 kg/kos)</t>
  </si>
  <si>
    <t>Dobava in vgraditev lesene varnostne ograje za pešce, vključno vse elemente
- jekeln U profil z jekleno oblogo, H=1,20m</t>
  </si>
  <si>
    <t>Kamnita zložba v betonu, dobava, prevoz, strojna izdelava, 1x premet, deb 100-120cm, dno                                        
- usedalnik</t>
  </si>
  <si>
    <t xml:space="preserve">Kamnita zložba v suho, dobava, prevoz, strojna izdelava, 1x premet, deb 60-120cm,
- iztok: 14,0m3
- P5-P6: 13,5 m3 </t>
  </si>
  <si>
    <t>Kamen v betonu C25/30 - strojno zidanje 85%, 15% ročno, dobava, vgradnja, lomljenec premera nad 50cm, 40% beton
- iztočna glava: 14,00 m3
- vtočna glava: 17,00 m3
- uvajalni prag: 56,00 m3
- usedalnik: 31,70 m3</t>
  </si>
  <si>
    <t>H4 (Prepust, A72-A72.1)</t>
  </si>
  <si>
    <t>H5 (Prepust, A75-A76)</t>
  </si>
  <si>
    <r>
      <t xml:space="preserve">Načrt: 2/6 Načrt premostitev in VG ureditev na hudournikih - </t>
    </r>
    <r>
      <rPr>
        <b/>
        <sz val="11"/>
        <color rgb="FFFF0000"/>
        <rFont val="Swis721 Cn BT"/>
        <family val="2"/>
      </rPr>
      <t>H5 (A75-A76)</t>
    </r>
  </si>
  <si>
    <t>Izdelava enostranskega vezanega opaža za ravne zidove 
- temelji, oporniki
- iztočna glava: 39,60 m2
- vtočna glava: 17,20 m2
- uvajalni prag: 41,80 m2
- usedalnik: 48,60 m2</t>
  </si>
  <si>
    <t>Priprava in postavitev armature iz vlečene žice masa nad 6 kg/m2 (11 kos Q503, 104,3 kg/kos)</t>
  </si>
  <si>
    <t>Kamnita zložba v suho, dobava, prevoz, strojna izdelava, 1x premet, deb 60-120cm
- iztok: 15,0m3
- P8-P9: 4,433/m x 4,3m= 17m3</t>
  </si>
  <si>
    <t>Kamen v betonu C25/30 - strojno zidanje 85%, 15% ročno, dobava, vgradnja, lomljenec premera nad 50cm, 40% beton
- iztočna glava: 14,00 m3
- vtočna glava: 17,00 m3
- uvajalni prag: 70,50 m3
- usedalnik: 38,80 m3</t>
  </si>
  <si>
    <t>OS A - SKUPAJ:</t>
  </si>
  <si>
    <t>H6 (Prepust, A101-A102)</t>
  </si>
  <si>
    <r>
      <t xml:space="preserve">Načrt: 2/6 Načrt premostitev in VG ureditev na hudournikih - </t>
    </r>
    <r>
      <rPr>
        <b/>
        <sz val="11"/>
        <color rgb="FFFF0000"/>
        <rFont val="Swis721 Cn BT"/>
        <family val="2"/>
      </rPr>
      <t>H6 (A101-A102)</t>
    </r>
  </si>
  <si>
    <t>Odstranitev panja s premerom 31 do 50cm z odvozom na deponijo</t>
  </si>
  <si>
    <t>Strojni izkop odvodnega jarka + zasip po zaključku del, izkopni material III-IV kat. v mokrem
(15m x 1,5 m3/m)</t>
  </si>
  <si>
    <t>Strojno formiranje nasipa za preusmeritev vode iz 50% izkopanega materiala, 50% pripeljanega materiala, 1x premet, nakladanje, odvoz na deponijo po zaključku, 10km
(15m x 1,5 m3/m)</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</si>
  <si>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</si>
  <si>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</si>
  <si>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</si>
  <si>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30,00 m2
- desni breg: 28,50 m2</t>
  </si>
  <si>
    <t>Izdelava opaža robov za bočne stranice ravnih plošč, demontaža, čiščenje
- plošča + robnik + vez
((0,56+0,53) x 4,99) + ((0,23+0,23) x 4,99+2 x 1,79 + (0,7 x 0,2 x4+4,73 x 0,2 x 4)</t>
  </si>
  <si>
    <t>Priprava in postavitev armature iz vlečene žice masa nad 6 kg/m2 (6 kos Q503, 104,3 kg/kos)</t>
  </si>
  <si>
    <t>Kamnita zložba v suho, dobava, prevoz, strojna izdelava, 1x premet, deb 100-120cm , dno - talni prag
(5,5 x 2 x 1,2)</t>
  </si>
  <si>
    <t xml:space="preserve">Kamnita zložba v suho, dobava, prevoz, strojna izdelava, 1x premet, deb 60-120cm,
- levi breg: 2,2m x 2,0m3/m </t>
  </si>
  <si>
    <t>Kamnita zložba v betonu, dobava, prevoz, strojna izdelava, 1x premet, kosi premera nad 50=60%
- desni breg: 4,0m x 4,5m3/m + 2,0m x 2,2 m3/m
- levi breg: 2,8m x 4,0m3/m + 2,5m x 2,2 m3/m</t>
  </si>
  <si>
    <t>Kamen v betonu C25/30 - strojno zidanje 85%, 15% ročno, dobava, vgradnja, lomljenec premera nad 50cm, 40% beton
- desni breg: 3,6m2 x 4,73m+4,0m2 x 1m+4,3m2x1m
- levi breg:  3,8m2 x 4,73m+4,2m2 x 1m+4,5m2x1m +  3m3</t>
  </si>
  <si>
    <t>Leseni piloti - dobava, zabijanje fi 20cm,  L=3,50m</t>
  </si>
  <si>
    <t>Leseni piloti - dobava, zabijanje fi 20cm, L=2,50m</t>
  </si>
  <si>
    <r>
      <t xml:space="preserve">Načrt: 2/6 Načrt premostitev in VG ureditev na hudournikih - </t>
    </r>
    <r>
      <rPr>
        <b/>
        <sz val="11"/>
        <color rgb="FFFF0000"/>
        <rFont val="Swis721 Cn BT"/>
        <family val="2"/>
      </rPr>
      <t>H7 (A103)</t>
    </r>
  </si>
  <si>
    <t>Odstranitev panja s premerom 11 do 30cm z odvozom na deponijo</t>
  </si>
  <si>
    <t>Strojni izkop odvodnega jarka + zasip po zaključku del, izkopni material III-IV kat. v mokrem
(25m x 1,5 m3/m)</t>
  </si>
  <si>
    <t>Strojno formiranje nasipa za preusmeritev vode iz 50% izkopanega materiala, 50% pripeljanega materiala, 1x premet, nakladanje, odvoz na deponijo po zaključku, 10km
(25m x 1,5 m3/m)</t>
  </si>
  <si>
    <t>Vgraditev nasipa iz zrnate zemljine - 3. kategorijezasip za oporniki z izkopanim materialom, s sprotnim utrjevanjem in planiranjem po plasteh, Evd&gt;40MPa
(6,0 x 6,7x 2)</t>
  </si>
  <si>
    <t>Vgraditev nasipa iz drobljenca 0/63, 
- zasipni klin na prehodu med mostom in cesto: (0,8 x 4,8 x 2)
- tamponska blazina: (0,8 x 7 x 2 )</t>
  </si>
  <si>
    <t>Izdelava enostranskega vezanega opaža za ravne zidove višine 2,1 do 4m
- temelji, oporniki
- levi breg: 32,06 m2
- desni breg: 30,00 m2</t>
  </si>
  <si>
    <t>Izdelava opaža robov za bočne stranice ravnih plošč, demontaža, čiščenje
- plošča + robnik + vez
((0,66+0,63) x 7,30) + ((0,23+0,23) x 7,30+2 x 2,16) + (0,8 x 0,2 x 4 + 4,70 x 0,2 x 4)</t>
  </si>
  <si>
    <t>Kamnita zložba v suho, dobava, prevoz, strojna izdelava, 1x premet, deb 100-120cm , dno - talni prag
(3,2 x 2 x 1,2)</t>
  </si>
  <si>
    <t>Kamnita zložba v suho, dobava, prevoz, strojna izdelava, 1x premet, deb 60-120cm, 
- desni breg: 6,3m x 2,0m3/m
- levi breg: 3,0m x 2,4m3/m +3,4m x 1,8 m3/m</t>
  </si>
  <si>
    <t>Kamnita zložba v betonu, dobava, prevoz, strojna izdelava, 1x premet, kosi premera nad 50=60%
- desni breg: 3,8m x 4,2m3/m + 3,0m x 3,5 m3/m
- levi breg: 3,44m x 4,2m3/m + 3,0m x 3,5m3/m</t>
  </si>
  <si>
    <t xml:space="preserve">Kamen v betonu C25/30 - strojno zidanje 85%, 15% ročno, dobava, vgradnja, lomljenec premera nad 50cm, 40% beton
- desni breg:  5,0m2 x 4,7m + 6,1m2 x 1m + 5,2m2x 1m
- levi breg: 5,3m2 x 4,7m + 6,5m2 x 1m + 5,5m2x 1m   </t>
  </si>
  <si>
    <t>Leseni piloti - dobava, zabijanje fi 20cm, L=3,00m</t>
  </si>
  <si>
    <t>Lesene oblice fi 25-30cm. Dobava, vgradnja, L=3,00m</t>
  </si>
  <si>
    <t>H7 (Prepust, A103)</t>
  </si>
  <si>
    <r>
      <t xml:space="preserve">Načrt: 2/6 Načrt premostitev in VG ureditev na hudournikih - </t>
    </r>
    <r>
      <rPr>
        <b/>
        <sz val="11"/>
        <color rgb="FFFF0000"/>
        <rFont val="Swis721 Cn BT"/>
        <family val="2"/>
      </rPr>
      <t>H8 (A105-A106)</t>
    </r>
  </si>
  <si>
    <t>Strojni izkop odvodnega jarka + zasip po zaključku del, izkopni material III-IV kat. v mokrem
(20m x 1,0 m3/m)</t>
  </si>
  <si>
    <t>Ureditev planuma temeljnih tal zrnate zemljine - 3. kategorije
(1,1m x (2x6,9m))</t>
  </si>
  <si>
    <t>Vgraditev nasipa iz zrnate zemljine - 3. kategorijezasip za oporniki z izkopanim materialom, s sprotnim utrjevanjem in planiranjem po plasteh, Evd&gt;40MPa
(3,5 x 6,9 x 2)</t>
  </si>
  <si>
    <t xml:space="preserve">Vgraditev nasipa iz drobljenca 0/63, 
- zasipni klin na prehodu med mostom in cesto: 0,8 x 4,8 x 2
- tamponska blazina:  0,8 x 7 x 2 </t>
  </si>
  <si>
    <t>2. ZEMELJSKA DELA  IN TEMELJENJE - skupaj:</t>
  </si>
  <si>
    <t>Izdelava enostranskega vezanega opaža za ravne zidove višine 2,1 do 4m
- temelji, oporniki
- levi breg: 19,20 m2
- desni breg: 18,40 m2</t>
  </si>
  <si>
    <t>Izdelava opaža robov za bočne stranice ravnih plošč, demontaža, čiščenje
- plošča + robnik + vez
((0,56+0,53) x 3,909 + ((0,23+0,23) x 3,90+2x 1,7) + (0,7 x 0,2 x4+4,82 x 0,2 x 4)</t>
  </si>
  <si>
    <t>Priprava in postavitev armature iz vlečene žice masa nad 6 kg/m2 (4 kos Q503, 104,3 kg/kos)</t>
  </si>
  <si>
    <t>Kamnita zložba v suho, dobava, prevoz, strojna izdelava, 1x premet, deb 100-120cm , dno - talni prag
(1,5 x 2 x 1,2)</t>
  </si>
  <si>
    <t>Kamnita zložba v suho, dobava, prevoz, strojna izdelava, 1x premet, deb 60-120cm,
- levi breg: 2,0m x 1,5m3/m + 4,2m x 1,5m3/m
- desni breg: 2,0m x 1,5m3/m + 4,5m x 1,5m3/m</t>
  </si>
  <si>
    <t>Kamnita zložba v betonu, dobava, prevoz, strojna izdelava, 1x premet, kosi premera nad 50=60%
- desni breg: 1,6m x 2,1m3/m + 1,6m x 2,1 m3/m
- levi breg: 1,6m x 2,1m3/m + 1,6m x 2,1 m3/m</t>
  </si>
  <si>
    <t>Kamen v betonu C25/30 - strojno zidanje 85%, 15% ročno, dobava, vgradnja, lomljenec premera nad 50cm, 40% beton
2x ( 2,1m2 x 4,83m +2,6m2 x 1m x 2)</t>
  </si>
  <si>
    <t>H8 (Prepust, A105-A106)</t>
  </si>
  <si>
    <r>
      <t xml:space="preserve">Načrt: 2/6 Načrt premostitev in VG ureditev na hudournikih - </t>
    </r>
    <r>
      <rPr>
        <b/>
        <sz val="11"/>
        <color rgb="FFFF0000"/>
        <rFont val="Swis721 Cn BT"/>
        <family val="2"/>
      </rPr>
      <t>H9 (A111-A112)</t>
    </r>
  </si>
  <si>
    <t>Ureditev planuma temeljnih tal zrnate zemljine - 3. kategorije
1,5m x (2x6,9m)</t>
  </si>
  <si>
    <t>Vgraditev nasipa iz zrnate zemljine - 3. kategorijezasip za oporniki z izkopanim materialom, s sprotnim utrjevanjem in planiranjem po plasteh,  Evd&gt;40MPa
(6,0 x 6,8 x 2)</t>
  </si>
  <si>
    <t xml:space="preserve">Vgraditev nasipa iz drobljenca 0/63, 
- zasipni klin na prehodu med mostom in cesto: 0,5 x 4,8 x 2
- tamponska blazina:  0,8 x 7 x 2 </t>
  </si>
  <si>
    <t>Izdelava enostranskega vezanega opaža za ravne zidove višine 2,1 do 4m
- temelji, oporniki
- levi breg: 25,30 m2
- desni breg: 26,70 m2</t>
  </si>
  <si>
    <t>Izdelava opaža robov za bočne stranice ravnih plošč, demontaža, čiščenje 
- plošča + robnik + vez
((0,56+0,53) x 5,09) + ((0,23+0,23) x 5,09+2x 1,7) + (0,7 x 0,2 x4+4,79 x 0,2 x 4)</t>
  </si>
  <si>
    <t>Izdelava hidroizolacije z bitumenskimi trakovi: epoksidni premaz v dveh slojih (0.8-1kg/m2), posip s keramičnim peskom (1.6-2kg/m2), bitumenska lepilna zmes (2-2.5kg/m2), bitumenskimi trakovi 5mm, preklopljeni v vzdolžni in prečni smeri</t>
  </si>
  <si>
    <t>Kamnita zložba v suho, dobava, prevoz, strojna izdelava, 1x premet, deb 100-120cm , dno - talni prag
(2,3 x 2,5 x 1,2)</t>
  </si>
  <si>
    <t>Kamnita zložba v suho, dobava, prevoz, strojna izdelava, 1x premet, deb 60-120cm,
- levi breg: 8,0m x 1,7m3/m+ 3,3m x 1,5m3/m
- desni breg: 4,0m x 2,1m3/m+3,3m x 1,5m3/m</t>
  </si>
  <si>
    <t>Kamnita zložba v betonu, dobava, prevoz, strojna izdelava, 1x premet, kosi premera nad 50=60%
- levi breg: 2,0m x 5,0m3/m + 2,56m x 3,0 m3/m
- desni breg: 6,82m x 3,8m3/m + 3,12m x 3,0 m3/m</t>
  </si>
  <si>
    <t xml:space="preserve">Kamen v betonu C25/30 - strojno zidanje 85%, 15% ročno, dobava, vgradnja, lomljenec premera nad 50cm, 40% beton
- levi breg:  4,0m2 x 4,79m+5,0m2 x 1m+4,0m2x1m 
- desni breg:  4,0m2 x 4,79m+5,0m2 x 1m+4,0m2x1m   </t>
  </si>
  <si>
    <r>
      <t xml:space="preserve">Načrt: 2/6 Načrt premostitev in VG ureditev na hudournikih - </t>
    </r>
    <r>
      <rPr>
        <b/>
        <sz val="11"/>
        <color rgb="FFFF0000"/>
        <rFont val="Swis721 Cn BT"/>
        <family val="2"/>
      </rPr>
      <t>H10 (A116-A117)</t>
    </r>
  </si>
  <si>
    <t>Ureditev planuma temeljnih tal zrnate zemljine - 3. kategorije
(1,5m x (2x6,7m))</t>
  </si>
  <si>
    <t>Vgraditev nasipa iz zrnate zemljine - 3. kategorije, zasip za oporniki z izkopanim materialom, s sprotnim utrjevanjem in planiranjem po plasteh, Evd&gt;40MPa
(6,5 x 6,7x 2)</t>
  </si>
  <si>
    <t xml:space="preserve">Vgraditev nasipa iz drobljenca 0/63, 
- zasipni klin na prehodu med mostom in cesto: 0,5 x 4,8 x 2
- tamponska blazina: 0,8 x 7 x 2 </t>
  </si>
  <si>
    <t>Izdelava enostranskega vezanega opaža za ravne zidove višine 2,1 do 4m
- temelji, oporniki
- levi breg: 27,10 m2
- desni breg: 28,80 m2</t>
  </si>
  <si>
    <t>Izdelava opaža robov za bočne stranice ravnih plošč, demontaža, čiščenje
- plošča + robnik + vez
((0,66+0,57) x 7,10) + ((0,23+0,23) x 7,1+2x 2,16) + (0,8x 0,2 x4+4,7 x 0,2 x 4)</t>
  </si>
  <si>
    <t>Kamnita zložba v suho, dobava, prevoz, strojna izdelava, 1x premet, deb 100-120cm, dno - talni prag 
(4,0 x 2 x 1,0 + 4,5 x 3 x 1,2)</t>
  </si>
  <si>
    <t>Kamnita zložba v suho, dobava, prevoz, strojna izdelava, 1x premet, deb 60-120cm
- levi breg: 5,5m x 1,6m3/m + 4,5m x 1,8m3/m
- desni breg: 5,5m x 1,6m3/m + 6,0m x 1,8m3/m</t>
  </si>
  <si>
    <t>Kamnita zložba v betonu, dobava, prevoz, strojna izdelava, 1x premet, kosi premera nad 50=60%
- levi breg: 3,0m x 3,5m3/m + 3,5m x 3,8 m3/m
- desni breg: 3,0m x 3,5m3/m + 3,7m x 3,8 m3/m</t>
  </si>
  <si>
    <t>Leseni piloti - dobava, zabijanje fi 20cm, L=3,50m</t>
  </si>
  <si>
    <t xml:space="preserve">Kamen v betonu C25/30 - strojno zidanje 85%, 15% ročno, dobava, vgradnja, lomljenec premera nad 50cm, 40% beton
- levi breg: 4,5m2 x 4,7m+5,1m2 x 1m+ 4,8m2 x 1m
- desni  breg: 4,5m2 x 4,7m+5,4m2 x 1m+ 5,2m2 x 1m   </t>
  </si>
  <si>
    <t>H9 (Prepust, A111-A112)</t>
  </si>
  <si>
    <t>H10 (Prepust, A116-A117)</t>
  </si>
  <si>
    <r>
      <t xml:space="preserve">Načrt: 2/6 Načrt premostitev in VG ureditev na hudournikih - </t>
    </r>
    <r>
      <rPr>
        <b/>
        <sz val="11"/>
        <color rgb="FFFF0000"/>
        <rFont val="Swis721 Cn BT"/>
        <family val="2"/>
      </rPr>
      <t>H11 (A124-A125)</t>
    </r>
  </si>
  <si>
    <t>Izdelava enostranskega vezanega opaža za ravne zidove 
- temelji, oporniki
- iztoča glava: 39,50 m2
- vtočna glava: 22,90 m2
- uvajalni prag: 21,70 m2
- usedalnik: 27,30 m2</t>
  </si>
  <si>
    <t>Priprava in postavitev armature iz vlečene žice masa nad 6 kg/m2 (8 kos Q503, 104,3 kg/kos)</t>
  </si>
  <si>
    <t>Kamnita zložba v suho, dobava, prevoz, strojna izdelava, 1x premet, deb 60-120cm,
- iztok P1-P3: 28,0m3
- dno usedalnika: 6,8 m3
- P6-P6a: 6,0m3</t>
  </si>
  <si>
    <t>Kamen v betonu C25/30 - strojno zidanje 85%, 15% ročno, dobava, vgradnja, lomljenec premera nad 50cm, 40% beton
- iztočna glava: 14,20 m3
- vtočna glava: 24,70 m3
- uvajalni prag: 22,50 m3
- usedalnik (zid na LB): 22,10 m3</t>
  </si>
  <si>
    <t>H11 (Prepust, A124-A125)</t>
  </si>
  <si>
    <r>
      <t xml:space="preserve">Načrt: 2/6 Načrt premostitev in VG ureditev na hudournikih - </t>
    </r>
    <r>
      <rPr>
        <b/>
        <sz val="11"/>
        <color rgb="FFFF0000"/>
        <rFont val="Swis721 Cn BT"/>
        <family val="2"/>
      </rPr>
      <t>H12 (A188 - Plavžarica)</t>
    </r>
  </si>
  <si>
    <t>Strojni izkop odvodnega jarka + zasip po zaključku del , izkopni material III-IV kat. v mokrem
(40m x 1,0 m3/m)</t>
  </si>
  <si>
    <t>Strojno formiranje nasipa za preusmeritev vode iz 50% izkopanega materiala, 50% pripeljanega materiala, 1x premet, nakladanje, odvoz na deponijo po zaključku, 10km
(40m x 1,0 m3/m)</t>
  </si>
  <si>
    <t>Ureditev planuma temeljnih tal zrnate zemljine - 3. kategorije
(1,05m x (7,0+9,2))</t>
  </si>
  <si>
    <t>Vgraditev nasipa iz zrnate zemljine - 3. kategorije zasip za oporniki z izkopanim materialom, s sprotnim utrjevanjem in planiranjem po plasteh, Evd&gt;40MPa
(6,9+6,9) x 3,5</t>
  </si>
  <si>
    <t>Vgraditev nasipa iz drobljenca 0/63, 
- zasipni klin na prehodu med mostom in cesto: (0,8 x 4,8 x 2)
- tamponska blazina: (0,8 x 7 x 2)</t>
  </si>
  <si>
    <t>Izdelava enostranskega vezanega opaža za ravne zidove višine 2,1 do 4m
- temelji, oporniki
- levi breg: 23,40 m2
- desni breg: 18,10 m2</t>
  </si>
  <si>
    <t>Izdelava opaža robov za bočne stranice ravnih plošč, demontaža, čiščenje
- robnik + vez
((0,66+0,57) x 8,04) + ((0,23+0,23) x 8,04+2x 2,16) + (0,7x 0,2 x4+5,3 x 0,2 x 4)</t>
  </si>
  <si>
    <t>Kamnita zložba v suho, dobava, prevoz, strojna izdelava, 1x premet, deb 100-120cm , dno - talni prag
(2,0 x 4,6 x 1,2)</t>
  </si>
  <si>
    <t>Kamnita zložba v suho, dobava, prevoz, strojna izdelava, 1x premet, deb 60-120cm,
- levi breg: 13,5m x 1,5m3/m+ 9,2m x 1,6m3/m
- desni breg: 7,6m x 1,6m3/m+5,8m x 1,3m3/m</t>
  </si>
  <si>
    <t>Kamnita zložba v betonu, dobava, prevoz, strojna izdelava, 1x premet, kosi premera nad 50=60%
- levi breg: 2,0m x 1,8m3/m
- desni breg:3,0m x 1,8m3/m + 2,0m x 1,8m3/m</t>
  </si>
  <si>
    <t>Kamen v betonu C25/30 - strojno zidanje 85%, 15% ročno, dobava, vgradnja, lomljenec premera nad 50cm, 40% beton
(2,0m2x5,3m x 2+ 2,8m2x (0,9m+0,7m+1,2m)+2,0m2 x 2,5m)</t>
  </si>
  <si>
    <t>H12 (A188 - Plavžarica)</t>
  </si>
  <si>
    <r>
      <t xml:space="preserve">Načrt: 2/6 Načrt premostitev in VG ureditev na hudournikih - </t>
    </r>
    <r>
      <rPr>
        <b/>
        <sz val="11"/>
        <color rgb="FFFF0000"/>
        <rFont val="Swis721 Cn BT"/>
        <family val="2"/>
      </rPr>
      <t>H13 (A217-A218)</t>
    </r>
  </si>
  <si>
    <t>Strojni izkop odvodnega jarka + zasip po zaključku del, izkopni material III-IV kat. v mokrem
(10m x 1,0 m3/m)</t>
  </si>
  <si>
    <t>Strojno formiranje nasipa za preusmeritev vode iz 50% izkopanega materiala, 50% pripeljanega materiala, 1x premet, nakladanje, odvoz na deponijo po zaključku, 10km
(10m x 1,0 m3/m)</t>
  </si>
  <si>
    <t>Ureditev planuma temeljnih tal zrnate zemljine - 3. kategorije
1,05m x (5,7+5,7)</t>
  </si>
  <si>
    <t>Vgraditev nasipa iz zrnate zemljine - 3. kategorije zasip za oporniki z izkopanim materialom, s sprotnim utrjevanjem in planiranjem po plasteh,  Evd&gt;40MPa
(5,7+5,7) x 3,5</t>
  </si>
  <si>
    <t>Izdelava enostranskega vezanega opaža za ravne zidove višine 2,1 do 4m
- temelji, oporniki
- levi breg: 17,30 m2
- desni breg: 16,40 m2</t>
  </si>
  <si>
    <t>Izdelava opaža robov za bočne stranice ravnih plošč, demontaža, čiščenje
- robnik + vez
((0,56+0,53) x 5,3) + ((0,23+0,23) x 5,3+2x 1,7) + (0,7x 0,2 x4+5,3 x 0,2 x 4)</t>
  </si>
  <si>
    <t>Kamnita zložba v suho, dobava, prevoz, strojna izdelava, 1x premet, deb 100-120cm, dno - talni prag
(3,2 x 13,0 x 1,2)</t>
  </si>
  <si>
    <t>Kamnita zložba v suho, dobava, prevoz, strojna izdelava, 1x premet, deb 60-120cm,
- levi breg: 7,4m x 2,6m3/m+ 8,8m x 1,6m3/m
- desni breg: 6,5m x 2,6m3/m+9,7m x 1,6m3/m</t>
  </si>
  <si>
    <t>Kamnita zložba v betonu, dobava, prevoz, strojna izdelava, 1x premet, kosi premera nad 50=60%
- levi breg: 2,0m x 2,9m3/m + 2,38m x 2,5m3/m
- desni breg:2,0m x 2,9m3/m + 2,58m x 2,5m3/m</t>
  </si>
  <si>
    <t>Kamen v betonu C25/30 - strojno zidanje 85%, 15% ročno, dobava, vgradnja, lomljenec premera nad 50cm, 40% beton
(2,5m2x4,7m x 2+ 2,8m2x0,5m x 2+3,2m2x0,5m x 2)</t>
  </si>
  <si>
    <t>H13 (Prepust, A217-A218)</t>
  </si>
  <si>
    <t>OS B - SKUPAJ:</t>
  </si>
  <si>
    <t>Izdelava poševne iztočne glave prepusta krožnega prereza iz cementnega betona s premerom 100 cm vključno s tlakovanjem terena pod izpustom s kamnom v suho (debelina cca. 20-30 cm) povprečne površine 7m²</t>
  </si>
  <si>
    <t>Izdelava tankoslojne vzdolžne označbe na vozišču z enokomponentno belo barvo, vključno 250 g/m2 posipa z drobci / kroglicami stekla, strojno, debelina plasti suhe snovi 250 µm, širina črte 10 cm</t>
  </si>
  <si>
    <t>Načrt: 2/1 Načrt ceste - OS B</t>
  </si>
  <si>
    <t>Površinski izkop plodne zemljine – 1. kategorije – strojno z odrivom - zemljino onesnaženo z japonskim dresnikom ali drugimi tujerodnimi invazivnimi vrstami je potrebno odstraniti z odvozom na ustrezno trajno deponijo</t>
  </si>
  <si>
    <t>2. ZEMELJSKA DELA  - skupaj:</t>
  </si>
  <si>
    <t>3. VOZIŠČNE KONSTRUKCIJE  - skupaj:</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</si>
  <si>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</si>
  <si>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4. ODVODNJAVANJE  - skupaj:</t>
  </si>
  <si>
    <t>7. TUJE STORITVE  - skupaj:</t>
  </si>
  <si>
    <r>
      <t xml:space="preserve">Izdelava tankoslojne prečne in ostalih označb na vozišču z enokomponentno belo barvo, vključno 250 g/m2 posipa z drobci / kroglicami stekla, strojno, debelina plasti suhe snovi 250 </t>
    </r>
    <r>
      <rPr>
        <sz val="10"/>
        <color theme="1"/>
        <rFont val="Calibri"/>
        <family val="2"/>
        <charset val="238"/>
      </rPr>
      <t>µ</t>
    </r>
    <r>
      <rPr>
        <sz val="10"/>
        <color theme="1"/>
        <rFont val="Swis721 Cn BT"/>
        <family val="2"/>
      </rPr>
      <t>m, površina označbe do 0,5 m2</t>
    </r>
  </si>
  <si>
    <t>Cesta - os B</t>
  </si>
  <si>
    <t>H14 (Prepust, B3-B4)</t>
  </si>
  <si>
    <r>
      <t xml:space="preserve">Načrt: 2/6 Načrt premostitev in VG ureditev na hudournikih - </t>
    </r>
    <r>
      <rPr>
        <b/>
        <sz val="11"/>
        <color rgb="FFFF0000"/>
        <rFont val="Swis721 Cn BT"/>
        <family val="2"/>
      </rPr>
      <t>H14 (B3-B4)</t>
    </r>
  </si>
  <si>
    <t>Planiranje dna jarka na točnost +- 1cm, 3. kategorije
5,2m x 1,85m</t>
  </si>
  <si>
    <t>Izdelava enostranskega vezanega opaža za ravne zidove
- iztočna glava: 37,50 m2
- vtočna glava: 17,30 m2
- uvajalni prag: 39,00 m2
- usedalnik: 44,40 m2</t>
  </si>
  <si>
    <t xml:space="preserve">Kamnita zložba v suho, dobava, prevoz, strojna izdelava, 1x premet, deb 60-120cm,
P5-P6: 19.5 m3 </t>
  </si>
  <si>
    <t>Kamen v betonu C25/30 - strojno zidanje 85%, 15% ročno, dobava, vgradnja, lomljenec premera nad 50cm, 40% beton
- iztok: 20,70 m3
- vtočna glava: 17,30 m3
- uvajalni prag: 44,40 m3
- usedalnik: 44,80 m3</t>
  </si>
  <si>
    <t>Načrt: 2/1 Načrt ceste - OS C</t>
  </si>
  <si>
    <t>Ureditev začasne premostitve preko Grmečice (nosilnost 40 t) - širina vozišča 5 m, svetli razpon 7 m, začasna ureditev brežine s sklometom, ležišče za nosilno konstrukcijo z AB, vključno z ograjo. Po končanju del odstranitev in ureditev struge v prvotno stanje.</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</si>
  <si>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</si>
  <si>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Izdelava tankoslojne prečne in ostalih označb na vozišču z enokomponentno belo barvo, vključno 250 g/m2 posipa z drobci / kroglicami stekla, strojno, debelina plasti suhe snovi 250 µm, površina označbe do 0,5 m2</t>
  </si>
  <si>
    <t>Cesta - os C</t>
  </si>
  <si>
    <t>Načrt: 2/7 Premostitev potoka Grmečica</t>
  </si>
  <si>
    <t>Izkop vezljive zemljine/zrnate kamnine – 3. kategorije za temelje širine nad 2 m in globine 2,1 do 4,0 m, strojno 
Opombe: izkop za opornika brvi in kamnito zložbo; količina je podana v raščenem stanju</t>
  </si>
  <si>
    <t>Zasip z zrnato kamnino - 3. kategorije - strojno
Opomba: zasip temeljev opornika; v ceni je potrebno upoštevati tudi komprimiranje in fino planiranje</t>
  </si>
  <si>
    <t>Vgraditev klina iz zrante kamnine - 3. kategorije  Opomba: zasip krajnih opornikov; v ceni je potrebno upoštevati tudi komprimiranje in fino planiranje</t>
  </si>
  <si>
    <t>Prevoz materiala
Opomba: količina je podana v raščenem stanju</t>
  </si>
  <si>
    <t>2. ZEMELJSKA DELA IN TEMELJENJA - skupaj:</t>
  </si>
  <si>
    <t>Izdelava podprtega opaža za raven zid, visok 2,1 do 4 m 
Opomba: zid opornika in krila</t>
  </si>
  <si>
    <t xml:space="preserve">Dobava in vgraditev lesene nosilne konstrukcije v vijačeni izvedbi iz lameliranega, lepljenega lesa GL32h, debelina lamele 10 mm
Opomba: glavna, vzdolžna nosilca brvi b/h = 0,3/1,2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</si>
  <si>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lepljenega lesa GL24h
Opomba: prečni nosilci b/h = 0,2/0,35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</si>
  <si>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žaganega lesa C24
Opomba: vzdolžni nosilci b/h = 0,1/0,2 m; vključno z vsem pritrdilnim materialom, ki mora biti antikorozijsko odporen; v ceni upoštevati tudi izdelavo vse potrebne delavniške dokumentacije; konstrukcija mora biti zaščitena za razred odpornosti: 4 in razred uporabe 3.2 </t>
  </si>
  <si>
    <t>Izdelava projektne dokumentacije za projekt izvedenih del 
Opomba: izdelava načrta konzolne podporne konstrukcije kot del projektne dokumentacije izvedenih del</t>
  </si>
  <si>
    <t>Izdelava projektne dokumentacije za vzdrževanje in obratovanje
Opomba: izdelava navodil za obratovanje in vzdrževanje za konzolno podporno konstrukcijo</t>
  </si>
  <si>
    <t>2/7</t>
  </si>
  <si>
    <t>Premostitev potoka Grmečica</t>
  </si>
  <si>
    <t>Prečni gradbeni profili - enostranski, dolžina 3m
(220m x 1 kos/20m + 1 ) = 12</t>
  </si>
  <si>
    <t>Strojni izkop odvodnega jarka + zasip po zaključku del, izkopni material III-IV kat. v mokrem
(230m x 2,0 m3/m)</t>
  </si>
  <si>
    <t>3. ZAVAROVALNA DELA NA STRUGI</t>
  </si>
  <si>
    <t>Kamnita zložba v suho, dobava, prevoz, strojna izdelava, 1x premet, deb 80-100cm, 
3,3m2 x 215m</t>
  </si>
  <si>
    <t>Kamnita zložba v suho za talne krilne pragove, dobava, prevoz, strojna izdelava, deb 80-100cm, 
9,6m2 x 3,5m x 4</t>
  </si>
  <si>
    <t>3. ZAVAROVALNA DELA NA STRUGI - skupaj:</t>
  </si>
  <si>
    <t>4 TUJE STORITVE</t>
  </si>
  <si>
    <t>4. TUJE STORITVE - skupaj:</t>
  </si>
  <si>
    <r>
      <t xml:space="preserve">Načrt: 2/6 Načrt premostitev in VG ureditev na hudournikih - </t>
    </r>
    <r>
      <rPr>
        <b/>
        <sz val="11"/>
        <color rgb="FFFF0000"/>
        <rFont val="Swis721 Cn BT"/>
        <family val="2"/>
      </rPr>
      <t>VGU - C</t>
    </r>
  </si>
  <si>
    <t>Vodnogospodarska ureditev</t>
  </si>
  <si>
    <t>Izdelava temelja iz cementnega betona C 12/15, globine 80 cm, premera 30 cm (na osi B)</t>
  </si>
  <si>
    <t>Dobava in vgraditev stebrička za prometni znak iz vroče cinkane jeklene cevi s premerom 64 mm, dolge 4000 mm (na osi B)</t>
  </si>
  <si>
    <t>Dobava in pritrditev okroglega prometnega znaka, podloga iz aluminijaste pločevine, znak z odsevno folijo RA1, premera 400 mm (na osi B)</t>
  </si>
  <si>
    <t>Dobava in pritrditev prometnega znaka, podloga iz aluminijaste pločevine, RA1, velikost od 0,11 do 0,20 m2 (na osi B)</t>
  </si>
  <si>
    <t>Izdelava tankoslojne vzdolžne označbe na vozišču z enokomponentno belo barvo, vključno 250 g/m2 posipa z drobci / kroglicami stekla, strojno, debelina plasti suhe snovi 250 µm, širina črte 10 cm (po prvem barvanju je potrebno v roku od 6 do 12 mesecev izvesti drugo barvanje)</t>
  </si>
  <si>
    <t>Izdelava tankoslojne prečne in ostalih označb na vozišču z enokomponentno belo barvo, vključno 250 g/m2 posipa z drobci / kroglicami stekla, strojno, debelina plasti suhe snovi 250 m, površina označbe do 0,5 m2 (na osi B)</t>
  </si>
  <si>
    <t>Dobava in namestitev preklopnih jeklenih stebričkov (inox) premera 100mm, višine 0,90m, temeljene s točkovnim betonskim temeljem (na osi B)</t>
  </si>
  <si>
    <t>Organizacija gradbišča – postavitev začasnih objektov.</t>
  </si>
  <si>
    <t>Široki izkop trde kamnine – 5. kategorije z nakladanjem in odvozom na začasno deponijo ob gradbišču</t>
  </si>
  <si>
    <t>Široki izkop trde kamnine – 5. kategorije z nakladanjem in odvozom na začasno deponijo ob gradbišču - vlake</t>
  </si>
  <si>
    <t>Načrt: 2/1 Načrt ceste - OS L</t>
  </si>
  <si>
    <t>OS C - SKUPAJ:</t>
  </si>
  <si>
    <t>Cesta - os L</t>
  </si>
  <si>
    <t>OS A (P-52/18)</t>
  </si>
  <si>
    <t>OS B (P-52/18)</t>
  </si>
  <si>
    <t>OS C (P-52/18)</t>
  </si>
  <si>
    <r>
      <t xml:space="preserve">Načrt: 2/4 Načrt prepustov in VG ureditev na hudournikih - </t>
    </r>
    <r>
      <rPr>
        <b/>
        <sz val="11"/>
        <color rgb="FFFF0000"/>
        <rFont val="Swis721 Cn BT"/>
        <family val="2"/>
      </rPr>
      <t>HL1</t>
    </r>
  </si>
  <si>
    <t xml:space="preserve">Prečni gradbeni profili - enostranski, dolžina 3m 
izdelava, postavitev in demontaža
(140m x 1 /10m +1) = 15
3kos x 2 = 6 </t>
  </si>
  <si>
    <t>Strojni izkop za temelje - izkopani material 3. kategorije, strojno z odrivom
- izkop zaplavnega prostora in formiranje brežin</t>
  </si>
  <si>
    <t>Planiranje dna jarka za prepust na točnost +- 1cm, 3. kategorije
(8m x 1,6m)</t>
  </si>
  <si>
    <t>Nakladanje in prevoz materiala</t>
  </si>
  <si>
    <t>Izdelava enostranskega vezanega opaža za ravne zidove
- iztočna glava: 11,25 m2
- vtočna glava: 9,60 m2
- pregrada: 22,0 m2</t>
  </si>
  <si>
    <t>Kamnita zložba v suho, dobava, prevoz, strojna izdelava, 1x premet, lomljenejc apnenec deb. 60-80cm,
Odsek prepust-Sava: 112m3
Odsek prepust-podslapje pregrade: 158m3</t>
  </si>
  <si>
    <t>Kamen v betonu C25/30 - strojno zidanje 85%, 15% ročno, dobava, vgradnja, lomljenec premera nad 50cm, 40% beton
- iztočna glava: 9,00 m3
- vtočna glava: 7,70 m3
- pregrada: 26,70 m3
- podslapje: 27,00 m3
- krivina pred vtokom: 10,00 m3</t>
  </si>
  <si>
    <r>
      <t xml:space="preserve">Načrt: 2/4 Načrt prepustov in VG ureditev na hudournikih - </t>
    </r>
    <r>
      <rPr>
        <b/>
        <sz val="11"/>
        <color rgb="FFFF0000"/>
        <rFont val="Swis721 Cn BT"/>
        <family val="2"/>
      </rPr>
      <t>HL2 in HL3</t>
    </r>
  </si>
  <si>
    <t>Planiranje dna jarka za prepust na točnost +- 1cm, 3. kategorije (9m x 1,6m)</t>
  </si>
  <si>
    <t>Izdelava enostranskega vezanega opaža za ravne zidove
- iztočna glava: 9,50 m2
- vtočna glava: 9,00 m2
- pregrada: 12,40 m2</t>
  </si>
  <si>
    <t>Priprava in postavitev armature iz vlečene žice masa nad 6 kg/m2 (3 kos Q503, 104,3 kg/kos)</t>
  </si>
  <si>
    <t>Kamnita zložba v betonu 
strojna naprava, premet lomljenca apnenca deb. nad 50 cm (razmerje beton 30%, kamen 70%), prevoz</t>
  </si>
  <si>
    <t xml:space="preserve">Kamen v betonu C25/30
strojno zidanje 85%, 15% ročno, dobava, vgradnja, lomljenec premera nad 50cm, 40% beton, 60% kamen        
- iztočna glava: 6,40 m3
- vtočna glava: 7,60 m3
- pregrada: 16,10 m3                                                    </t>
  </si>
  <si>
    <t>2/4</t>
  </si>
  <si>
    <t>HL1 (Prepust)</t>
  </si>
  <si>
    <t>HL2 in HL3 (Prepust)</t>
  </si>
  <si>
    <r>
      <t xml:space="preserve">Načrt: 2/4 Načrt prepustov in VG ureditev na hudournikih - </t>
    </r>
    <r>
      <rPr>
        <b/>
        <sz val="11"/>
        <color rgb="FFFF0000"/>
        <rFont val="Swis721 Cn BT"/>
        <family val="2"/>
      </rPr>
      <t>Izvir v profilu L46A</t>
    </r>
  </si>
  <si>
    <t xml:space="preserve">Prodniki za drenažni zasip
- dobava, vgradnja
- prodniki premera 20-30cm
- dovoz </t>
  </si>
  <si>
    <t>4. TUJE STORITVE</t>
  </si>
  <si>
    <t>ELEKTRO MATERIAL</t>
  </si>
  <si>
    <t>Zap. št.</t>
  </si>
  <si>
    <t>A. ELEKTRO MATERIAL  - skupaj:</t>
  </si>
  <si>
    <t>B. ELEKTRO DELO - skupaj:</t>
  </si>
  <si>
    <t>ELEKTRO DELO</t>
  </si>
  <si>
    <t>GRADBENI MATERIAL IN DELO</t>
  </si>
  <si>
    <t>C. GRADBENI MATERIAL IN DELO - skupaj:</t>
  </si>
  <si>
    <t xml:space="preserve">Kabel AXAL TT 3x150 mm2; 24 kV </t>
  </si>
  <si>
    <t>A.</t>
  </si>
  <si>
    <t>ELEKRO MATERIAL</t>
  </si>
  <si>
    <t>B.</t>
  </si>
  <si>
    <t>C.</t>
  </si>
  <si>
    <t>Elektro (Elektro Gorenjska)</t>
  </si>
  <si>
    <t>OS L - SKUPAJ:</t>
  </si>
  <si>
    <t>Načrt: 2/1 Načrt ceste - OS D</t>
  </si>
  <si>
    <t>Zaščita brežine z lahko sidrano mrežo – pocinkana jeklena žica F do 2,5 mm, palvis pletenje - sidra po celotni površini mreže, oddaljenost med dvema sidroma največ 4 m</t>
  </si>
  <si>
    <t>Izdelava poševne iztočne glave prepusta krožnega prereza iz cementnega betona s premerom 60 cm vključno s tlakovanjem terena pod izpustom s kamnom v suho (debelina cca. 20-30 cm) povprečne površine 7m²</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</si>
  <si>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</si>
  <si>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OS D (P-52/18)</t>
  </si>
  <si>
    <t>Cesta - os D</t>
  </si>
  <si>
    <t>DKZ5</t>
  </si>
  <si>
    <t>Nakladanje mehke kamnine - 4. kategorije
Opomba: količina je podana v raščenem stanju</t>
  </si>
  <si>
    <t>Zasip z mehko kamnino - 4. kategorije
Opomba: v ceni je potrebno upoštevati tudi komprimiranje in fino planiranje</t>
  </si>
  <si>
    <r>
      <t xml:space="preserve">Načrt: 2/6 Načrt premostitev in VG ureditev na hudournikih - </t>
    </r>
    <r>
      <rPr>
        <b/>
        <sz val="11"/>
        <color rgb="FFFF0000"/>
        <rFont val="Swis721 Cn BT"/>
        <family val="2"/>
      </rPr>
      <t>H16 (D29A)</t>
    </r>
  </si>
  <si>
    <t>Ureditev planuma temeljnih tal zrnate zemljine - 3. kategorije, točnost +- 1cm
(3,26m x 8,2m)</t>
  </si>
  <si>
    <t>Vgraditev zasipa s pripeljanim materialom 0-125, skupaj z lahkim utrjevanjem po plasteh 30cm
(4,2m2 x 8,2m)</t>
  </si>
  <si>
    <t>Vgraditev zasipa s pripeljanim materialom 0-63, skupaj z lahkim utrjevanjem po plasteh 30cm
(2,6m2 x 8,2m)</t>
  </si>
  <si>
    <t>Izdelava enostranskega vezanega opaža za ravne zidove višine do 2m
- levi breg: 21,00m2
- desni breg: 21,00m2
- zid na prepustu: 6,00m2</t>
  </si>
  <si>
    <t>Dobava in vgraditev cementnega betona C8/10, podložni beton pod prepustom
(0,2m x 3,26m x 8,2m)</t>
  </si>
  <si>
    <t>Dobava in vgraditev lesene varnostne ograje za pešce, vključno vse elemente 
- jeklen U profil z jekleno oblogo,
- H=1,20m</t>
  </si>
  <si>
    <t>Kamnita zložba v suho, dobava, prevoz, strojna izdelava, 1x premet, deb 100-120cm , dno - talni prag
(3,7 x 2,5 x 1,0)</t>
  </si>
  <si>
    <t>Kamnita zložba v suho, dobava, prevoz, strojna izdelava, 1x premet, deb 60-120cm,
levi breg: (8,6m x 2,1m3/m+ 3,7m x 2,4m3/m + 3,6m x 2,4m3/m+ 6,5m x 1,6m3/m +  6,9 x 1,2m3/m)
desni breg: (6,3m x 2,1m3/m+ 3,7m x 2,4m3/m +  3,7m x 2,4m3/m+ 8,7m x 1,5m3/m + 5m x 1m3/m)</t>
  </si>
  <si>
    <t>Kamnita zložba v suho, dobava, prevoz, strojna izdelava, 1x premet, deb 20-30cm
brežina nad vtokom in iztokom iz prepusta: (5m2+11m2) x 0,4m</t>
  </si>
  <si>
    <t>Kamen v betonu C25/30 - strojno zidanje 85%, 15% ročno, dobava, vgradnja, lomljenec premera nad 50cm, 40% beton
- dolvodno od prepusta: (2,7m3/m x 4m)x 2
- gorvodno od prepusta: (2,7m3/m x 3m)x2
- zidek: (30cm x 40cm x 4,6m x 2)</t>
  </si>
  <si>
    <t>AB voziščna plošča</t>
  </si>
  <si>
    <t>2/3</t>
  </si>
  <si>
    <t>H16 (Prepust, D29A)</t>
  </si>
  <si>
    <t>OS L (P-38/19) - sprememba mimo naselja Log v Bohinju</t>
  </si>
  <si>
    <r>
      <t xml:space="preserve">Načrt: 2/6 Načrt premostitev in VG ureditev na hudournikih - </t>
    </r>
    <r>
      <rPr>
        <b/>
        <sz val="11"/>
        <color rgb="FFFF0000"/>
        <rFont val="Swis721 Cn BT"/>
        <family val="2"/>
      </rPr>
      <t>VGU - D</t>
    </r>
  </si>
  <si>
    <t>Prečni gradbeni profili - enostranski, dolžina 3m
(155M x 1kos/10m +1) = 17</t>
  </si>
  <si>
    <t>Strojni izkop odvodnega jarka + zasip po zaključku del, izkopni material III-IV kat. v mokrem
(155m x 2,0 m3/m)</t>
  </si>
  <si>
    <t>Kamnita zložba v suho, dobava, prevoz, strojna izdelava, 1x premet, deb 80-100cm,
(3,3m2 x 49m)</t>
  </si>
  <si>
    <t>Plastične cevi - odcednice
dobava, prenos, polaganje
DN 100, 1kom/1,5m
- zid KB</t>
  </si>
  <si>
    <t>Čiščenje stikov in fugiranje s cementno malto
- zid KB</t>
  </si>
  <si>
    <t>Drenažno polnilo - dobava, vgradnja
- zid KB</t>
  </si>
  <si>
    <t>Leseni piloti - dobava, zabijanje fi 25cm L=3,50m, 1kom/0,8m
- pri KZS</t>
  </si>
  <si>
    <t>Izdelava enostranskega vezanega opaža za ravne zidove višine 2,1 do 4m
- zid KB</t>
  </si>
  <si>
    <t>Priprava in postavitev armature iz vlečene žice masa nad 6 kg/m2 (Q503, 104,3 kg/kos)
- zid KB, 25 kos</t>
  </si>
  <si>
    <t>6. TUJE STORITVE</t>
  </si>
  <si>
    <t>6. TUJE STORITVE - skupaj:</t>
  </si>
  <si>
    <t>OS D - SKUPAJ:</t>
  </si>
  <si>
    <t>OS E (P-52/18)</t>
  </si>
  <si>
    <t>OS E - SKUPAJ:</t>
  </si>
  <si>
    <t>ODSEK SOTESKA - BOHINJSKA BISTRICA - skupaj:</t>
  </si>
  <si>
    <r>
      <t>m</t>
    </r>
    <r>
      <rPr>
        <vertAlign val="superscript"/>
        <sz val="10"/>
        <rFont val="Swis721 Cn BT"/>
        <family val="2"/>
      </rPr>
      <t>1</t>
    </r>
  </si>
  <si>
    <r>
      <t>m</t>
    </r>
    <r>
      <rPr>
        <vertAlign val="superscript"/>
        <sz val="10"/>
        <rFont val="Swis721 Cn BT"/>
        <family val="2"/>
      </rPr>
      <t>2</t>
    </r>
  </si>
  <si>
    <r>
      <t>m</t>
    </r>
    <r>
      <rPr>
        <vertAlign val="superscript"/>
        <sz val="10"/>
        <rFont val="Swis721 Cn BT"/>
        <family val="2"/>
      </rPr>
      <t>3</t>
    </r>
  </si>
  <si>
    <r>
      <t>m</t>
    </r>
    <r>
      <rPr>
        <vertAlign val="superscript"/>
        <sz val="10"/>
        <color indexed="8"/>
        <rFont val="Swis721 Cn BT"/>
        <family val="2"/>
      </rPr>
      <t>2</t>
    </r>
  </si>
  <si>
    <r>
      <t>m</t>
    </r>
    <r>
      <rPr>
        <vertAlign val="superscript"/>
        <sz val="10"/>
        <color indexed="8"/>
        <rFont val="Swis721 Cn BT"/>
        <family val="2"/>
      </rPr>
      <t>3</t>
    </r>
  </si>
  <si>
    <r>
      <t>m</t>
    </r>
    <r>
      <rPr>
        <vertAlign val="superscript"/>
        <sz val="10"/>
        <color indexed="8"/>
        <rFont val="Swis721 Cn BT"/>
        <family val="2"/>
      </rPr>
      <t>1</t>
    </r>
  </si>
  <si>
    <r>
      <t>Izdelava tankoslojne vzdolžne označbe na vozišču z enokomponentno belo barvo, vključno 250 g/m</t>
    </r>
    <r>
      <rPr>
        <vertAlign val="superscript"/>
        <sz val="10"/>
        <rFont val="Swis721 Cn BT"/>
        <family val="2"/>
      </rPr>
      <t>2</t>
    </r>
    <r>
      <rPr>
        <sz val="10"/>
        <rFont val="Swis721 Cn BT"/>
        <family val="2"/>
      </rPr>
      <t xml:space="preserve"> posipa z drobci / kroglicami stekla, strojno, debelina plasti suhe snovi 250 µm, širina črte 10 cm</t>
    </r>
  </si>
  <si>
    <t>2. ZEMELJSKA DELA - skupaj</t>
  </si>
  <si>
    <t>3. VOZIŠČNE KONSTRUKCIJE - skupaj</t>
  </si>
  <si>
    <t>6. PROMETNA OPREMA - skupaj</t>
  </si>
  <si>
    <r>
      <t xml:space="preserve">Načrt: 2/6 Načrt premostitev in VG ureditev na hudournikih - </t>
    </r>
    <r>
      <rPr>
        <b/>
        <sz val="11"/>
        <color rgb="FFFF0000"/>
        <rFont val="Swis721 Cn BT"/>
        <family val="2"/>
      </rPr>
      <t>H17 (E18-E19)</t>
    </r>
  </si>
  <si>
    <t>Strojni izkop odvodnega jarka + zasip po zaključku del, izkopni material III-IV kat. v mokrem
(10m x 1,5 m3/m)</t>
  </si>
  <si>
    <t>Strojno formiranje nasipa za preusmeritev vode iz 50% izkopanega materiala, 50% pripeljanega materiala, 1x premet, nakladanje, odvoz na deponijo po zaključku
(10m x 1,5 m3/m)</t>
  </si>
  <si>
    <t>Površinski izkop plodne zemlje - 1. kategorije - strojno z odrivom</t>
  </si>
  <si>
    <t>Ureditev planuma temeljnih tal zrnate zemljine - 3. kategorije
(1,5m x (8,0+7,4))</t>
  </si>
  <si>
    <t>Vgraditev nasipa iz zrnate zemljine - 3. kategorije zasip za oporniki z izkopanim materialom, s sprotnim utrjevanjem in planiranjem po plasteh, Evd&gt;40MPa
((7,0+7,6) x 4,0)</t>
  </si>
  <si>
    <t>Vgraditev nasipa iz drobljenca 0/63, 
- zasipni klin na prehodu med mostom in cesto: 0,8 x (5,6+5,1)
- tamponska blazina:  0,8 x 15</t>
  </si>
  <si>
    <t>Izdelava enostranskega vezanega opaža za ravne zidove višine 2,1 do 4m
- temelji, oporniki
- levi breg: 24,30m2
- desni breg: 23,40m2</t>
  </si>
  <si>
    <t>Izdelava opaža robov za bočne stranice ravnih plošč, demontaža, čiščenje
- robnik + vez
(5,6+5,0) x0,5 +( 5,5 x 5,1)x 0,2</t>
  </si>
  <si>
    <t>Izdelava opaža robov plošče in venca (stranice  v loku)
- plošča stranice
4,6 x (0,56+0,23)+4,4 x (0,53+0,23)</t>
  </si>
  <si>
    <t>Dobava in vgraditev ojačanega cementnega betona v prekladno konstrukcijo, C 30/37, PVII, XD3, XF4
- prekladna konstrukcija in robnik
- AB vez: (0,8x0,2x5,63 + 0,8x0,2x5,01) = 1,70m3
- plošča: (21,1x0,3) = 6,33m3
- robnik: (2,62x0,23+2,78x0,23) = 1,24m3</t>
  </si>
  <si>
    <t>Kamnita zložba v suho, dobava, prevoz, strojna izdelava, 1x premet, deb 100-120cm , dno - talni prag
(2,0 x 1,6 x 1,0)</t>
  </si>
  <si>
    <t>Kamnita zložba v suho, dobava, prevoz, strojna izdelava, 1x premet, deb 60-120cm,
- levi breg: (10,5m x 1,6m3/m+ 31,7m x 1,3m3/m)
- desni breg: (4,0m x 2,1m3/m+21,1m x 1,3m3/m)</t>
  </si>
  <si>
    <t>Kamnita zložba v betonu, dobava, prevoz, strojna izdelava, 1x premet, kosi premera nad 50=60%
- levi breg: (3,0m x 2,7m3/m + 3,0m x 2,7m3/m)
- desni breg: (3,0m x 2,7m3/m + 3,0m x 2,7m3/m)</t>
  </si>
  <si>
    <t>Kamen v betonu C25/30 - strojno zidanje 85%, 15% ročno, dobava, vgradnja, lomljenec premera nad 50cm, 40% beton
(3,1m2x(5,63m+5,01m)+3,8m2 x 1mx4)</t>
  </si>
  <si>
    <t>Načrt: 2/9 Načrt vodovoda</t>
  </si>
  <si>
    <t>Zap. št</t>
  </si>
  <si>
    <t>1. VODOVODNI MATERIAL - skupaj:</t>
  </si>
  <si>
    <t>2. MONTAŽNA DELA - skupaj:</t>
  </si>
  <si>
    <t>Prevoz odvečnega materiala na pooblaščeno deponijo vključno z odškodnino za deponijo</t>
  </si>
  <si>
    <t>Površinski izkop plodne zemljine – 1. kategorije – strojno z odrivom</t>
  </si>
  <si>
    <t>4. OSTALA DELA - skupaj:</t>
  </si>
  <si>
    <t>3. GRADBENA DELA - skupaj:</t>
  </si>
  <si>
    <t>Načrt: 3 Načrt s področja elektrotehnike</t>
  </si>
  <si>
    <t>A1</t>
  </si>
  <si>
    <t>ELEKTRO MATERIAL - SN KABLOVOD</t>
  </si>
  <si>
    <t>A1. ELEKTRO MATERIAL - SN KABLOVOD - skupaj:</t>
  </si>
  <si>
    <t>B1</t>
  </si>
  <si>
    <t>ELEKTRO DELO - SN kablovod</t>
  </si>
  <si>
    <t>B1. ELEKTRO DELO - SN KABLOVOD - skupaj:</t>
  </si>
  <si>
    <t>C1</t>
  </si>
  <si>
    <t>GRADBENI MATERIAL IN DELO - SN kablovod</t>
  </si>
  <si>
    <t xml:space="preserve">Izdelava kabelske spojke za SN trižilni kabel (od 70 do 240 mm2) </t>
  </si>
  <si>
    <t>C1. GRADBENI MATERIAL IN DELO - SN KABLOVOD - skupaj:</t>
  </si>
  <si>
    <t>A2</t>
  </si>
  <si>
    <t>B2</t>
  </si>
  <si>
    <t>ELEKTRO DELO - zaščita/prestavitev NN kablovoda</t>
  </si>
  <si>
    <t>C2</t>
  </si>
  <si>
    <t>GRADBENI MATERIAL IN DELO - zaščita/prestavitev NN kablovoda</t>
  </si>
  <si>
    <t>ELEKTRO MATERIAL - zaščita/prestavitev NN kablovoda</t>
  </si>
  <si>
    <t>A2. ELEKTRO MATERIAL - zaščita/prestavitev NN kablovoda - skupaj</t>
  </si>
  <si>
    <t>B2. ELEKTRO DELO - zaščita/prestavitev NN kablovoda - skupaj</t>
  </si>
  <si>
    <t>C2. GRADBENI MATERIAL IN DELO - zaščita/prestavitev NN kablovoda - skupaj</t>
  </si>
  <si>
    <t>ELEKRO MATERIAL - SN kablovod</t>
  </si>
  <si>
    <t>ELEKRO MATERIAL - zaščita/prestavitev NN kablovoda</t>
  </si>
  <si>
    <t>Cesta - os E</t>
  </si>
  <si>
    <t>H17 (Prepust, E18-E19)</t>
  </si>
  <si>
    <t>2/9</t>
  </si>
  <si>
    <t>Načrt vodovoda</t>
  </si>
  <si>
    <t>ODSEK BOHINJSKA BELA-OBRNE</t>
  </si>
  <si>
    <t>ODSEK BOHINJSKA BELA-OBRNE - skupaj:</t>
  </si>
  <si>
    <t>Elaborat prometne ureditve</t>
  </si>
  <si>
    <t>P-2975</t>
  </si>
  <si>
    <t>ODSEK BOHINJSKA BELA - OBRNE</t>
  </si>
  <si>
    <t>Načrt: P-2975 Elaborat prometne ureditve</t>
  </si>
  <si>
    <t>PROMETNA UREDITEV</t>
  </si>
  <si>
    <t>1. PROMETNA UREDITEV</t>
  </si>
  <si>
    <t>01.</t>
  </si>
  <si>
    <t xml:space="preserve">izdelava tankoslojnih označb z enokomponentno belo barvo, os bela 0,15 cm s posipom kroglic 0,25/m2, skupaj s pikanjem za nove črte (črta za kolesarski pas 5121) </t>
  </si>
  <si>
    <t>02.</t>
  </si>
  <si>
    <t xml:space="preserve">izdelava tankoslojnih označb z enokomponentno belo barvo, s posipom kroglic 0,25/m2 (piktogram št. 5607) </t>
  </si>
  <si>
    <t>kom</t>
  </si>
  <si>
    <t>1. PROMETNA UREDITEV - skupaj</t>
  </si>
  <si>
    <t>ODSEK OBRNE - SOTESKA</t>
  </si>
  <si>
    <t>ODSEK OBRNE - SOTESKA - skupaj:</t>
  </si>
  <si>
    <t>ODSEK MAČKOVEC-BLED</t>
  </si>
  <si>
    <t>ODSEK MAČKOVEC-BLED - skupaj:</t>
  </si>
  <si>
    <t>K152020-1</t>
  </si>
  <si>
    <t>Ureditev površin za kolesarje na JP 513411 in JP 512501 (Mačovec-Bled)</t>
  </si>
  <si>
    <t>ODSEK MAČKOVEC - BLED</t>
  </si>
  <si>
    <t>Načrt: K152020-1 Ureditev površin za kolesarje na JP 513411 in JP 512501 (Mačovec-Bled)</t>
  </si>
  <si>
    <t>Priprava in ogranizacija gradbišča z gradbiščno tablo vključno z vsemi potrebnimi deli na celotnem območju  predvidene ureditve. V tej postavki je potrebno zajeti tudi stroške začasnih dovoznih poti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</si>
  <si>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Preverba podatkov, detekcija, odkrivanje ter trasna in višinska zakoličba vseh komunalnih in energetskih vodov ter oznaka križanj na predvideni dolžini izgradnje komunalne infrastrukture.</t>
  </si>
  <si>
    <t>Čiščenje terena, posek grmičevja in dreves s premerom debla do 20 cm, kompletno z izkopom panjev, nakladanjem na kamion, odvozom na deponijo in plačilom vseh stroškov deponiranja (ocena količine).</t>
  </si>
  <si>
    <t>Posek dreves s premerom debla od 20 do 50 cm, kompletno z izkopom panjev, nakladanjem na kamion, odvozom na deponijo in plačilom vseh stroškov deponiranja.</t>
  </si>
  <si>
    <t>Površinski izkop humusa v debelini cca 20 cm, z deponiranjem materiala na začasni gradbiščni deponiji. Ponovna uporaba humusa za ureditev okoliškega terena in zatravitev po zaključenih delih.</t>
  </si>
  <si>
    <t>2. CESTA</t>
  </si>
  <si>
    <t>I. PRIPRAVLJALNA IN RUŠITVENA DELA</t>
  </si>
  <si>
    <t>Zakoličba ceste v ravninskem terenu.</t>
  </si>
  <si>
    <t>Postavitev in zavarovanje prečnih profilov ceste v ravninskem terenu.</t>
  </si>
  <si>
    <t xml:space="preserve">Rušenje asfalta v debelini od 5 do 15 cm z nakladanjem ruševin na transportno sredstvo, odvoz v stalno pooblaščeno deponijo po izboru izvajalca z vključenimi vsemi stroški deponiranja. </t>
  </si>
  <si>
    <t>Odstranitev LTŽ pokrovov na obstoječih jaških in odvoz v stalno deponijo po izboru izvajalca z vključenimi vsemi stroški deponiranja; opaž, betoniranje ter dobava in vgraditev novih LTŽ pokrovov z nosilnostjo 40 t (D400) na novo višino asfalta.</t>
  </si>
  <si>
    <t>- dim. 60x60 cm,</t>
  </si>
  <si>
    <t>Rušenje obstoječe meteorne kanalizacije iz PVC in betonske cevi dimenzije od DN160 do DN500, nalaganje ruševin na transportno sredstvo, odvoz v stalno deponijo po izboru izvajalca z vključenimi vsemi stroški deponiranja.</t>
  </si>
  <si>
    <t>Rušenje glave prepusta s premerom do 60 cm, nalaganje ruševin na transportno sredstvo, odvoz v stalno deponijo po izboru izvajalca z vključenimi vsemi stroški deponiranja.</t>
  </si>
  <si>
    <t>Demontaža obstoječe lesene ograje, nakaldanje na transportno sredstvo in odvoz na stalno deponijo z vključenimi stroški deponiranja.</t>
  </si>
  <si>
    <t>Odstranitev prometnih znakov, ogledal, napisnih tabel, rušitev temeljev in odvoz odpadnega materiala na stalno deponijo, shranitev znakov, tabel na začasni deponiji za čas del, ponovna postavitev na lokacijo po projektu kompletno z zemeljskimi deli in temelji.</t>
  </si>
  <si>
    <t xml:space="preserve">Odstranitev obstoječih tlakovcev in plošč ter deponiranje ob trasi ceste, za kasnejšo uporabo. </t>
  </si>
  <si>
    <t>Zarez - odrez asfalta debeline do 15 cm.</t>
  </si>
  <si>
    <t>II. ZEMELJSKA DELA</t>
  </si>
  <si>
    <t>Široki strojni izkop v terenu III.-IV. ktg, izkop v globini do 1,0 m, nakladanje materiala na transportno sredstvo, odvoz na stalno deponijo (deponijo pridobi izvajalec) ter plačilo vseh stroškov deponiranja.</t>
  </si>
  <si>
    <t>Naprava podlage za zasejanje trave z nakladanjem humusa na kamion in dovozom iz začasne deponije, razstiranje v debelini cca 20 cm, ravnanje in ostala pomožna dela. Upoštevati tudi valjanje površine pred sejanjem trave.</t>
  </si>
  <si>
    <t>Dobava podlage za zasejanje trave - humus, razstiranje v debelini cca. 20 cm, ravnanje in ostala pomožna dela. Upoštevati tudi valjanje površine pred sejanjem trave.</t>
  </si>
  <si>
    <t>Ozelenitev površin, dobava in sejanje travnega semena. Upoštevati pokrivanje sejane površine s tanko plastjo humusa in negovanje trave do popolne ozelenitve.</t>
  </si>
  <si>
    <t>Zaščita brežine s kokosovo tkanino, stabilizacija brežine.</t>
  </si>
  <si>
    <t>III. SPODNJI IN ZGORNJI USTROJ</t>
  </si>
  <si>
    <t>Planiranje dna izkopa z natančnostjo ± 3 cm in strojna utrditev do potrebne zbitosti.</t>
  </si>
  <si>
    <t>Dobava, razgrinjanje in planiranje drobljenega, kamnitega, nasipnega materiala, granulacije 0-63 mm v debelini minimalno 30 cm ter utrjevanje do potrebne trdnosti (Ev2 ≥ 80 MPa). Vgrajevanje v slojih največ do 30 cm.</t>
  </si>
  <si>
    <t xml:space="preserve">Dobava, razgrinjanje, planiranje in utrjevanje tamponskega drobljenca granulacije 0-32 mm v debelini minimalno 25 cm, utrjevanje do potrebne zbitosti (Ev2 ≥ 120 MPa). </t>
  </si>
  <si>
    <t>Fino planiranje tampona v predpisanih padcih po projektu, dobava sejanega peska granulacije 0-8 mm, planiranje in utrjevanje - priprava na asfaltiranje.</t>
  </si>
  <si>
    <t>Rezkanje - frezanje obstoječega finega asfalta v šir. 20 cm (stik obstoječi - novi), kompletno z dobavo in vgrajevanjem novega asfalt betona v deb. 4,0 cm.</t>
  </si>
  <si>
    <t>Čiščenje in hladni obrizg asfalta pri stikovanju obstoječega z novim.</t>
  </si>
  <si>
    <t>- nosilni sloj - AC 22 base B 50/70 A3 v deb. 7 cm</t>
  </si>
  <si>
    <t>- obrabni sloj - AC 11 base B 50/70 A3 v deb. 4 cm</t>
  </si>
  <si>
    <t>Doplačilo za izdelavo asfaltnih muld</t>
  </si>
  <si>
    <t>Ureditev in utrditev bankine, širine 50 cm, v naklonu 6%, kompletno z dobavo manjkajočega sejanega peska v debelini do 10 cm.</t>
  </si>
  <si>
    <t>Polaganje obstoječih betonskih tlakovcev na uvozih (brez dobave) na peščeno podlago, komplet z izdelavo peščene podlage, z utrjevanjem in zastičenjem reg s kremenčevim peskom.</t>
  </si>
  <si>
    <t>Izdelava, dobava in montaža lesene varnostne ograje (po Katalogu urbane opreme v Občini Bled), nivo zadrževanja H1-W3, višine cca 70 cm, vključno s temelji, pritrdilnim materialom in vsemi potrebnimi gradbenimi deli.
Ograja je sestavljena iz vertikalnih in horizontalnih lesenih lamel pravokotnega profila, ki so ustrezno ojačane z jeklenimi profili. Vsi leseni in kovinski deli so ustrezno zaščiteni. Ograja mora imeti prometne ateste (certifikat). Postavljena ograja sega v skupno višino 700mm. Zaključek ograje je zaključen z zaključnim elementom dolžine cca 4m, katerega se montira z zabijanjem stebrov v zemljino. V ceni je potrebno vključiti tudi vse krivljene in vkopane elemente.</t>
  </si>
  <si>
    <t>IV. VARNOSTNA OGRAJA</t>
  </si>
  <si>
    <t>V. PROMETNA UREDITEV</t>
  </si>
  <si>
    <t>Barvanje cestnih označb z enokomponentno barvo za asfalt:</t>
  </si>
  <si>
    <t>5111 Ločilna neprekinjena bela črta širine 12 cm</t>
  </si>
  <si>
    <t xml:space="preserve">5211 Neprekinjena široka črta š=50 cm </t>
  </si>
  <si>
    <t>5502 Simbol kolesarska povezava</t>
  </si>
  <si>
    <t>5607 Souporaba prometnega pasu (sharrow)</t>
  </si>
  <si>
    <t>Dobava in postavitev prometnih znakov, komplet z drogom in pritrdilnim materialom ter zemeljskimi deli in temelji:</t>
  </si>
  <si>
    <t>2102 Ustavi</t>
  </si>
  <si>
    <t>2232-4 Omejitev hitrosti 40 km/h</t>
  </si>
  <si>
    <t>2422 Konec območja omejene hitrosti</t>
  </si>
  <si>
    <t>2434 Naselje</t>
  </si>
  <si>
    <t>2435 Konec naselja</t>
  </si>
  <si>
    <t>3405 Kažipot za kolesarje</t>
  </si>
  <si>
    <t>3405-1 Kažipot za kolesarje</t>
  </si>
  <si>
    <t>3405-2 Kažipot za kolesarje</t>
  </si>
  <si>
    <t>6101 Cestni smernik</t>
  </si>
  <si>
    <t>Dobava in vgrajevanje asfalta:</t>
  </si>
  <si>
    <t>2. CESTA - skupaj:</t>
  </si>
  <si>
    <t>CESTA</t>
  </si>
  <si>
    <t>3. METEORNA KANALIZACIJA</t>
  </si>
  <si>
    <t>Zakoličba in zavarovanje projektirane osi kanala.</t>
  </si>
  <si>
    <t>Strojni izkop jarka z upoštevano pomočjo ročnega izkopa za meteorno kanalizacijo (cevovod, jaški, požiralniki) v terenu III.-IV. ktg., v naklonu, ki se prilagodi karakteristikam materiala in načinu varovanja izkopa, širina dna izkopa po standardu SIST EN 1610, izkop v globini do 3,0 m, kompletno z direktnim nakladanjem izkopnega materiala na kamion in odvozom na začasno deponijo (deponijo pridobi izvajalec).</t>
  </si>
  <si>
    <t>Ročni izkop jarka za meteorno kanalizacijo, izkop v terenu III.ktg. ter deponiranje izkopnega materiala ob trasi kanalizacije.</t>
  </si>
  <si>
    <t>Planiranje dna izkopa z natančnostjo ± 1 cm in strojna utrditev do potrebne zbitosti (Ev2 ≥ 20 MPa).</t>
  </si>
  <si>
    <t>Izvedba prečkanj (križanj) kanalizacije z obstoječim vodom, v zaščitni cevi, z zavarovanjem obstoječega voda pri izkopu, med gradnjo in pri zasipu, komplet z ročnim izkopom, zavarovanjem s cevjo ter obbetoniranjem zaščitne cevi.</t>
  </si>
  <si>
    <t>- križanje z obstoječim TK vodom</t>
  </si>
  <si>
    <t>- križanje z obstoječim vodovodom</t>
  </si>
  <si>
    <t>- križanje z obstoječim elektro vodom</t>
  </si>
  <si>
    <t>Zasip jarka z izbranim materialom od izkopa, skupaj s potrebnim utrjevanjem do potrebne zbitosti, zasip v plasteh največ do 30 cm.</t>
  </si>
  <si>
    <t>Nakladanje na transportno sredstvo in odvoz odvečnega materiala od izkopa na stalno deponijo (deponijo pridobi izvajalec) ter plačilo vseh stroškov deponiranja.</t>
  </si>
  <si>
    <t>III. ODVODNJAVANJE</t>
  </si>
  <si>
    <t>Dobava in vgraditev cevi iz umetnih mas, togostnega razreda min. SN 8, kompletno s tesnili in potrebnimi fazonskimi kosi, izdelava betonske podlage ter polno obbetoniranje s C 16/20 kanalizacijske cevi:</t>
  </si>
  <si>
    <t>- cev DN 200 mm</t>
  </si>
  <si>
    <t>- cev DN 300 mm</t>
  </si>
  <si>
    <t>Izdelava izpusta meteorne kanalizacije DN 300 mm na nižjeležeči teren, komplet z vsemi potrebnimi deli: polno obbetoniranje kanalizacijske cevi v dolžini 1 m z betonom C16/20, protierozijsko zaščito iztoka s kamnometom v betonu (površina 5 m2, beton C 12/15), komplet z vsemi potrebnimi fazonskimi kosi in tesnili.</t>
  </si>
  <si>
    <t>Izdelava izpusta meteorne kanalizacije DN 200 mm na nižjeležeči teren, komplet z vsemi potrebnimi deli: polno obbetoniranje kanalizacijske cevi v dolžini 1 m z betonom C16/20, protierozijsko zaščito iztoka s kamnometom v betonu (površina 5 m2, beton C12/15), komplet z vsemi potrebnimi fazonskimi kosi in tesnili.</t>
  </si>
  <si>
    <t>Ureditev razlivne površine pri iztoku meteorne kanalizacije na nižjeležeči teren. Ureditev s kamni 30-50 cm v betonu C12/15.</t>
  </si>
  <si>
    <t>Izdelava drenaže ceste iz drenažnih cevi (2/3 perforirane) premera DN 160 mm. Drenaža je položena na posteljico iz cementnega betona, obsuta s prodnopeščenim materialom in ovita v PP polst (sistem cigare). V ceni je upoštevano planiranje trase, obsutje z drenažnim drobljencem 8/16 in ovitje v vodoprepustni filc in zasutje z drenažnim drobljencem 32/64</t>
  </si>
  <si>
    <t xml:space="preserve">Dobava in vgraditev požiralnika iz betonskih cevi premera 50 cm, požiralnik globine 1,5 m, s stranskim vtokom, betonskim pokrovom in montažnim AB vencem iz betona C25/30. Kompletno s podložnim betonom C8/10, fino obdelavo notranjosti, prebijanjem sten in izdelavo priključkov. </t>
  </si>
  <si>
    <t>Utrditev jarka s kanaletami na stik iz cementnega betona, dolžine 100 cm in notranje širine dna kanalete 30 cm, kompletno s podložnim betonom C8/10.</t>
  </si>
  <si>
    <t xml:space="preserve">Kontrola sploščenosti cevi izvedenega kanala (pregled s kamero) in izdelava poročila. </t>
  </si>
  <si>
    <t>3. METEORNA KANALIZACIJA - skupaj:</t>
  </si>
  <si>
    <t>METEORNA KANALIZACIJA</t>
  </si>
  <si>
    <t>RAZNA DELA</t>
  </si>
  <si>
    <t>4. RAZNA DELA</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</si>
  <si>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</si>
  <si>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Izdelava geodetskega načrta izvedenih del (z vsemi potrebnimi geodetskimi podatki za izdelavo PID (geodetski posnetek izvedenega stanja, izvedenih komunalnih vodov, izmero izvedenih komunalnih vodov in jaškov), predani v 6 izvodih tiskane oblike in v digitalni obliki, ki mora biti izdelan v skladu z veljavno zakonodajo.</t>
  </si>
  <si>
    <t>Izdelava projekta izvedenih del (PID) z vsemi geodetskimi podatki  - predani v 5 izvodih tiskane oblike in v digitalni obliki, ki mora biti izdelan v skladu z veljavno zakonodajo. Izdelava elaborata za zbirni kataster gospodarske javne infrastrukture (ZK Gji) in oddaja na GURS.</t>
  </si>
  <si>
    <t>Projektantski nadzor in usklajevanje izvedbenega načrta z dejansko ugotovljenim stanjem na terenu.</t>
  </si>
  <si>
    <t>Geomehanski nadzor.</t>
  </si>
  <si>
    <t>Nadzor upravljalca kanalizacije in vodovoda.</t>
  </si>
  <si>
    <t>Nadzor upravljalca TK omrežja.</t>
  </si>
  <si>
    <t>4. RAZNA DELA - skupaj:</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</si>
  <si>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</si>
  <si>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</si>
  <si>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</si>
  <si>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</si>
  <si>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</si>
  <si>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</si>
  <si>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</si>
  <si>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</si>
  <si>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</si>
  <si>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</si>
  <si>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</si>
  <si>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</si>
  <si>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</si>
  <si>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</si>
  <si>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</si>
  <si>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</si>
  <si>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</si>
  <si>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</si>
  <si>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</si>
  <si>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</si>
  <si>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</si>
  <si>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</si>
  <si>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</si>
  <si>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</si>
  <si>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</si>
  <si>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</si>
  <si>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</si>
  <si>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</si>
  <si>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</si>
  <si>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</si>
  <si>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Izvajalec mora pred pripravo ponudbe izvesti pregled obravnavane trase ceste.</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</si>
  <si>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</si>
  <si>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</si>
  <si>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</si>
  <si>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</si>
  <si>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</si>
  <si>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</si>
  <si>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</si>
  <si>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</si>
  <si>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</si>
  <si>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</si>
  <si>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</si>
  <si>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</si>
  <si>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</si>
  <si>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</si>
  <si>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</si>
  <si>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</si>
  <si>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</si>
  <si>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</si>
  <si>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</si>
  <si>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</si>
  <si>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</si>
  <si>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</si>
  <si>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</si>
  <si>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</si>
  <si>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Načrt: 2/1 Načrt ceste - OS E</t>
  </si>
  <si>
    <t>11 121</t>
  </si>
  <si>
    <t>Obnovitev in zavarovanje zakoličbe trase</t>
  </si>
  <si>
    <t>km</t>
  </si>
  <si>
    <t>11 221</t>
  </si>
  <si>
    <t>Postavitev in zavarovanje prečnih profilov</t>
  </si>
  <si>
    <t>11 131</t>
  </si>
  <si>
    <t>11 231</t>
  </si>
  <si>
    <t>12 132</t>
  </si>
  <si>
    <t>12 163</t>
  </si>
  <si>
    <t>12 166</t>
  </si>
  <si>
    <t>-</t>
  </si>
  <si>
    <t>12 261</t>
  </si>
  <si>
    <t>Demontaža plastičnega smernika</t>
  </si>
  <si>
    <t>12 384</t>
  </si>
  <si>
    <t>Rušenje vseh vrst robnikov</t>
  </si>
  <si>
    <t>Prilagoditev pokrovov obstoječih jaškov na novo višino</t>
  </si>
  <si>
    <t>Obnova in zavarovanje zakoličbe trase komunalnih vodov - meteorna kanalizacija</t>
  </si>
  <si>
    <t>Postavitev in zavarovanje prečnega profila za komunalne vode - meteorna kanalizacija</t>
  </si>
  <si>
    <t>Odstranitev grmovja in dreves z debli premera do 10 cm ter vej na redko porasli površini - strojno</t>
  </si>
  <si>
    <t>Posek in odstranitev dreves z deblom od 11 do 30 cm premera ter odstranitev vej</t>
  </si>
  <si>
    <t>Posek in odstranitev dreves z deblom od 31 do 50 cm premera ter odstranitev vej</t>
  </si>
  <si>
    <t>Odstranitev panjev premera 11 do 30 cm z odvozom na deponijo</t>
  </si>
  <si>
    <t>Odstranitev panjev premera 31 do 50 cm z odvozom na deponijo</t>
  </si>
  <si>
    <t>Demontaža prometnih znakov ter prometnih in reklamnih tabel, vključno z odstranitvijo temelja</t>
  </si>
  <si>
    <t xml:space="preserve">Porušitev in odstranitev asfaltne plasti v debelini 6 do 10 cm, vključno z odvozom na deponijo </t>
  </si>
  <si>
    <t>Rezanje asfaltne plasti s talno diamantno žago, debele 16 do 20 cm</t>
  </si>
  <si>
    <t>Rušenje vseh vrst zidov, propustov, glave propustov in vse vrste jaškov</t>
  </si>
  <si>
    <t>21 113</t>
  </si>
  <si>
    <t>21 224</t>
  </si>
  <si>
    <t>21 324</t>
  </si>
  <si>
    <t>21 364</t>
  </si>
  <si>
    <t>23 314</t>
  </si>
  <si>
    <t>24 476</t>
  </si>
  <si>
    <t>25 111</t>
  </si>
  <si>
    <t>25 112</t>
  </si>
  <si>
    <t>29 151</t>
  </si>
  <si>
    <t>29 154</t>
  </si>
  <si>
    <t>29 156</t>
  </si>
  <si>
    <t>31 131</t>
  </si>
  <si>
    <t>32 254</t>
  </si>
  <si>
    <t>35 235</t>
  </si>
  <si>
    <t>34 152</t>
  </si>
  <si>
    <t>34 913</t>
  </si>
  <si>
    <t>36 213</t>
  </si>
  <si>
    <t>Izdelava humuzirane bankine, široke do 0,76 do 1,00 m</t>
  </si>
  <si>
    <t>36 214</t>
  </si>
  <si>
    <t>Izdelava humuzirane bankine, široke nad 1,00 m</t>
  </si>
  <si>
    <t>41 421</t>
  </si>
  <si>
    <t>43 194</t>
  </si>
  <si>
    <t>43 262</t>
  </si>
  <si>
    <t>43 282</t>
  </si>
  <si>
    <t>44 133</t>
  </si>
  <si>
    <t>44 173</t>
  </si>
  <si>
    <t xml:space="preserve"> - </t>
  </si>
  <si>
    <t>44 962</t>
  </si>
  <si>
    <t>OPREMA CESTE</t>
  </si>
  <si>
    <t>61 210</t>
  </si>
  <si>
    <t xml:space="preserve">Prestavitev prometnih znakov in tabel </t>
  </si>
  <si>
    <t>61 642</t>
  </si>
  <si>
    <t>61 652</t>
  </si>
  <si>
    <t>61 722</t>
  </si>
  <si>
    <t>61 724</t>
  </si>
  <si>
    <t>61 725</t>
  </si>
  <si>
    <t>Površinski izkop plodne zemljine-1. kategorije-strojno z odrivom</t>
  </si>
  <si>
    <t>Površinski izkop plodne zemljine-1. kategorije-strojno z nakladanjem in odvozom v deponijo</t>
  </si>
  <si>
    <t>Široki izkopi vezljive zemljine/zrnate kamnine - 3. kat. strojno z nakladanjem in odvozom v deponijo</t>
  </si>
  <si>
    <t>Izkop vezljive zemljine/zrnate kamnine – 3. kategorije za temelje, kanalske rove, prepuste, jaške in drenaže, širine do 1,0 m in globine 1,1 do 2,0 m – strojno, planiranje dna ročno</t>
  </si>
  <si>
    <t>Izkop vezljive zemljine/zrnate kamnine – 3. kategorije za temelje, kanalske rove, prepuste, jaške in drenaže, širine 1,1 do 2,0 m in globine 1,1 do 2,0 m – strojno, planiranje dna ročno</t>
  </si>
  <si>
    <t>Ureditev planuma temeljnih tal vezljive zemljine /zrnate kamenine –  3. kategorije</t>
  </si>
  <si>
    <t>Dobava in vgraditev geotekstilije za ločilno plast (po načrtu), natezna trdnost nad 16 do 18 kN/m2 (minimalna vrednost 16 kN/m, geotekstil mora ustrezati zahtevam Posebnih tehničnih pogojev (PTP), dopolnilna knjiga V)</t>
  </si>
  <si>
    <t>Vgraditev nasipa iz vezljive zemljine/zrnate kamenine  - 3. kategorije - material iz stranskega odvzema</t>
  </si>
  <si>
    <t>Dobava in zasip kanalizacijskih cevi s peščenim materialom ter ročnim komprimiranjem v plasteh po 15 cm do višine 30 cm nad temenom cevi - premer zrn 0-32 mm</t>
  </si>
  <si>
    <t>Dobava in zasip kanalizacijskih cevi z drobljencem ter komprimiranjem v plasteh po 15 cm do višine 60 cm nad temenom cevi - premer zrn do 32 mm</t>
  </si>
  <si>
    <t>Zasipavanje kanalskih rovov in jaškov z naravno pridobljeno vezljivo zemljino, komprimirano v plasteh po 30 cm - dobava in zasip z materialom iz drobljenih kamnitih zrn premera do 100 mm</t>
  </si>
  <si>
    <t>Izdelava posteljice iz drobljenih kamnitih zrn v debelini 50 cm</t>
  </si>
  <si>
    <t>Humuziranje brežine brez valjanja, v debelini do 15 cm - ročno</t>
  </si>
  <si>
    <t>Humuziranje brežin brez valjanja, v debelini do 15 cm - strojno</t>
  </si>
  <si>
    <t>Odlaganje odpadne zemljine (plodna zemljina - 1. kategorije, vključno s prevozom)</t>
  </si>
  <si>
    <t>Odlaganje odpadne zmesi zemljine in kamnine (vezljiva zemljina / zrnata kamenina - 3. kategorije, vključno s prevozom)</t>
  </si>
  <si>
    <t>Odlaganje odpadnega asfalta na komunalno deponijo (recikliranje odpadnega asfalta)</t>
  </si>
  <si>
    <t>Odlaganje odpadnega cementnega betona na komunalno deponijo</t>
  </si>
  <si>
    <t>Odlaganje mešanih gradbenih odpadkov z do 50 m.-% nemineralnih primesi (les), vključno s prevozom</t>
  </si>
  <si>
    <t>Odlaganje odpadkov iz plastčnih mas na komunalno deponijo (vključno s prevozom).</t>
  </si>
  <si>
    <t>Izdelava nevezane nosilne plasti enakomerno zrnatega drobljenca iz kamnine v debelini do 20 cm (d=20 cm)</t>
  </si>
  <si>
    <t>Izdelava obrabne in zaporne plasti bituminizirane zmesi AC 8 surf B 70/100 A5 v debelini 4 cm</t>
  </si>
  <si>
    <t xml:space="preserve">Zatesnitev dilatacijske rege asfaltov z bitumenskim zaključnim trakom za stike / trajno elastično zmesjo </t>
  </si>
  <si>
    <t>Dobava in vgraditev predfabriciranega dvignjenega robnika iz cementnega betona s prerezom 15/25 cm</t>
  </si>
  <si>
    <t>Dobava in vgraditev predfabriciranega pogreznjenega robnika iz cementnega betona s prerezom 15/25 cm</t>
  </si>
  <si>
    <t>Izdelava podložne plasti za tlakovano obrabno plast iz cementnega betona C16/20 debeline 15 cm</t>
  </si>
  <si>
    <t>Izdelava humuzirane bankine, široke do 0,76 do 1,00m</t>
  </si>
  <si>
    <t>Zavarovanje dna kadunjastega jarka s plastjo bitumenskega betona, debelo 5 cm, široko 50 cm</t>
  </si>
  <si>
    <t>Izdelava vzdolžne in prečne drenaže, globoke do 1,0 m, na podložni plasti iz cementnega betona, s trdimi plastičnimi cevmi premera 15 cm:
- cev D 150 mm</t>
  </si>
  <si>
    <t>Izdelava kanalizacije iz cevi iz polietilena, vključno s podložno plastjo iz cementnega betona, premera 30 cm v globini do 1,0 m - dobava in polaganje kanalizacijske cevi za meteorno vodo (PEHD rebrasta cev DN 350/300 mm, obodna togost SN 8 kN/m2) v globini do 1,0 m</t>
  </si>
  <si>
    <t>Obbetoniranje cevi za kanalizacijo s cementnim betonom C 12/15, po detajlu iz načrta, premera 20 cm</t>
  </si>
  <si>
    <t>Izdelava jaška iz cementnega betona, krožnega prereza s premerom 100 cm, globokega 1,5 do 2 m</t>
  </si>
  <si>
    <t>Vrtanje betonskega jaška ter izdelava priključka cevi z gumijastim tesnilom ustreznega premera</t>
  </si>
  <si>
    <t>Dobava in montaža plastičnih fazonskih kosov z obbetoniranjem, ustreznega premera</t>
  </si>
  <si>
    <t>Dobava in vgraditev konkavne rešetke z zaklepom iz duktilne (nodularne) litine z nosilnostjo 400 kN, s prerezom 400/400 mm</t>
  </si>
  <si>
    <t>Dobava in vgraditev pokrova z zaklepom iz duktilne (nodularne) litine z nosilnostjo 250 kN, krožnega prereza s premerom 600 mm</t>
  </si>
  <si>
    <t>Dobava in vgraditev stebrička za prometni znak iz vroče cinkane jeklene cevi s premerom 64 mm, ustrezne dolžine</t>
  </si>
  <si>
    <t>Dobava in pritrditev okroglega prometnega znaka, podloga iz aluminijaste pločevine, znak z odsevno folijo 1. vrste (RA1), premera 600 mm</t>
  </si>
  <si>
    <t>Dobava in pritrditev okroglega prometnega znaka, podloga iz aluminijaste pločevine, znak z odsevno folijo 2. vrste (RA2), premera 600 mm</t>
  </si>
  <si>
    <t>Dobava in pritrditev prometnega znaka, podloga iz aluminijaste pločevine, znak z odsevno folijo 1. vrste (RA1), velikost od 0,11 do 0,20 m2</t>
  </si>
  <si>
    <t>Dobava in pritrditev prometnega znaka, podloga iz aluminijaste pločevine, znak z odsevno folijo 1. vrste (RA1), velikost od 0,21 do 0,40 m2</t>
  </si>
  <si>
    <t>Dobava in pritrditev prometnega znaka, podloga iz aluminijaste pločevine, znak z odsevno folijo folijo 1. vrste (RA1), velikost od 0,41 do 0,70 m2</t>
  </si>
  <si>
    <t>Dobava in pritrditev prometnega znaka, podloga iz aluminijaste pločevine, znak z odsevno folijo 1.vrste (RA1), velikost od 0,71 do 1,00 m2</t>
  </si>
  <si>
    <t>6. OPREMA CEST - skupaj</t>
  </si>
  <si>
    <t>OPREMA CEST</t>
  </si>
  <si>
    <t>ETAPA 1</t>
  </si>
  <si>
    <t>ETAPA 1 - skupaj:</t>
  </si>
  <si>
    <t>ETAPA 2</t>
  </si>
  <si>
    <t>Podporna konstrukcija PK-1 (E2-27 do E2-38)</t>
  </si>
  <si>
    <t>PNG-740-1/20</t>
  </si>
  <si>
    <t>003-35/20-1</t>
  </si>
  <si>
    <t>Cesta - etapa 1</t>
  </si>
  <si>
    <t>Nadvoz "Obrne"</t>
  </si>
  <si>
    <t>Cesta - etapa 2</t>
  </si>
  <si>
    <t>003-35/20-5</t>
  </si>
  <si>
    <t>Oporna konstrukcija OK-1 (E2-36 do E2-38)</t>
  </si>
  <si>
    <t>003-35/20-7</t>
  </si>
  <si>
    <t>2/8</t>
  </si>
  <si>
    <t>Podaljšanje prepusta POP 1 (E2-8)</t>
  </si>
  <si>
    <t>Cevni prepust PCP (E2-26 - E2-27)</t>
  </si>
  <si>
    <t>ETAPA 2 - skupaj:</t>
  </si>
  <si>
    <t>ETAPA 3</t>
  </si>
  <si>
    <r>
      <t xml:space="preserve">Načrt: 2/1 Načrt gradbenih konastrukcij ceste / kolesarske povezave - </t>
    </r>
    <r>
      <rPr>
        <b/>
        <sz val="11"/>
        <color rgb="FFFF0000"/>
        <rFont val="Swis721 Cn BT"/>
        <family val="2"/>
      </rPr>
      <t>ETAPA 1</t>
    </r>
  </si>
  <si>
    <r>
      <t xml:space="preserve">Načrt: 2/1 Načrt gradbenih konstrukcij ceste / kolesarske povezave - </t>
    </r>
    <r>
      <rPr>
        <b/>
        <sz val="11"/>
        <color rgb="FFFF0000"/>
        <rFont val="Swis721 Cn BT"/>
        <family val="2"/>
      </rPr>
      <t>ETAPA 1</t>
    </r>
  </si>
  <si>
    <t>21 374</t>
  </si>
  <si>
    <t>43 196</t>
  </si>
  <si>
    <t>43 286</t>
  </si>
  <si>
    <t>46 353</t>
  </si>
  <si>
    <t>58 211</t>
  </si>
  <si>
    <t>63 513</t>
  </si>
  <si>
    <t xml:space="preserve">Demontaža jeklene varnostne ograje 
OPOMBA: vključno z odvozom na deponijo upravljalca vozišča </t>
  </si>
  <si>
    <t>Izkop vezljive zemljine/zrnate kamnine – 3. kategorije za temelje, kanalske rove, prepuste, jaške in drenaže, širine 1,1 do 2,0 m in globine 2,1 do 4,0 m – strojno, planiranje dna ročno</t>
  </si>
  <si>
    <t>Ureditev planuma temeljnih tal vezljive zemljine/zrnate kamenine –  3. kategorije</t>
  </si>
  <si>
    <t>Vgraditev nasipa iz vezljive zemljine/zrnate kamenine - 3. kategorije - material iz stranskega odvzema</t>
  </si>
  <si>
    <t>Dobava in zasip ponikovalnice z enakomerno zrnatim agregatom frakcije 30-100 mm</t>
  </si>
  <si>
    <t>Obbetoniranje cevi za kanalizacijo s cementnim betonom C 12/15, po detajlu iz načrta, premera 50 cm</t>
  </si>
  <si>
    <t>Ureditev ponikovalnice s perforirano cevjo iz cementnega betona, krožnega prereza s premerom 100 cm, globine 2,1 do 3,0 m
OPOMBA: vključno z dobavo in vsemi potrebnimi deli</t>
  </si>
  <si>
    <t>Izdelava kanalizacije iz cevi iz polietilena, vključno s podložno plastjo iz cementnega betona, premera 50 cm v globini do 1,0 m - dobava in polaganje kanalizacijske cevi za meteorno vodo (PEHD rebrasta cev DN 580/500 obodna togost SN 8 kN/m2) v globini do 1,0m</t>
  </si>
  <si>
    <t>Dobava in vgraditev odsevnika z nosilcem iz vroče cinkane jeklene pločevine in odsevno umetno snovjo</t>
  </si>
  <si>
    <t>Dobava in vgraditev leseno - jeklene kolesarske ograje vključno vse elemente, h = 1,30 m</t>
  </si>
  <si>
    <t>6. OPREMA CESTE - skupaj</t>
  </si>
  <si>
    <r>
      <t xml:space="preserve">Načrt: 2/1 Načrt gradbenih konastrukcij ceste / kolesarske povezave - </t>
    </r>
    <r>
      <rPr>
        <b/>
        <sz val="11"/>
        <color rgb="FFFF0000"/>
        <rFont val="Swis721 Cn BT"/>
        <family val="2"/>
      </rPr>
      <t>ETAPA 2</t>
    </r>
  </si>
  <si>
    <r>
      <t xml:space="preserve">Načrt: 2/1 Načrt gradbenih konstrukcij ceste / kolesarske povezave - </t>
    </r>
    <r>
      <rPr>
        <b/>
        <sz val="11"/>
        <color rgb="FFFF0000"/>
        <rFont val="Swis721 Cn BT"/>
        <family val="2"/>
      </rPr>
      <t>ETAPA 2</t>
    </r>
  </si>
  <si>
    <t xml:space="preserve">Porušitev in odstranitev vseh vrst ograj </t>
  </si>
  <si>
    <t>21 762</t>
  </si>
  <si>
    <t>41 143</t>
  </si>
  <si>
    <t>61 728</t>
  </si>
  <si>
    <t xml:space="preserve">Obnova in zavarovanje zakoličbe trase obstoječih komunalnih vodov in križanj z obstoječimi / načrtovanimi komunalnimi vodi </t>
  </si>
  <si>
    <t xml:space="preserve">Demontaža jeklene varnostne ograje
OPOMBA: vključno z odvozom na deponijo upravljalca vozišča </t>
  </si>
  <si>
    <t>Izkop vezljive zemljine/zrnate kamnine – 3. kategorije za tlake in obloge</t>
  </si>
  <si>
    <t>Tlakovanje jarka / iztoka prepusta z lomljencem, debelina 20 cm, stiki zapolnjeni s cementno malto, na podložni plasti cementnega betona, debeli 20 cm</t>
  </si>
  <si>
    <t>Utrditev jarka s kanaletami na preklop iz cementnega betona, dolžine 110 cm in notranje širine dna kanalete 40 cm, na podložni plasti iz cementnega betona C 12/15, debeli 15 cm</t>
  </si>
  <si>
    <t>Izdelava jaška iz cementnega betona, krožnega prereza s premerom 50 cm, globokega 1,5 do 2,0 m
OPOMBA: vključno s peskolovom in priključki</t>
  </si>
  <si>
    <t>Izdelava prepusta krožnega prereza iz cevi iz ojačanega cementnega betona s premerom 30 cm</t>
  </si>
  <si>
    <t>Dobava in pritrditev trikotnega prometnega znaka, podloga iz aluminijaste pločevine, znak z odsevno folijo 1. vrste (RA1), dolžina stranice a = 900 mm</t>
  </si>
  <si>
    <t>Dobava in pritrditev prometnega znaka, podloga iz aluminijaste pločevine, znak z odsevno folijo 1. vrste (RA1), velikost nad 4,00 m2</t>
  </si>
  <si>
    <t>Dobava in vgraditev lesene varnostne ograje, vključno vse elemente, za nivo zadrževanja H1 in za delovno širino W4</t>
  </si>
  <si>
    <t>Dobava in vgraditev zaključnice lesene varnostne ograje dolžine 12 m</t>
  </si>
  <si>
    <t xml:space="preserve">Zaščita vodovoda z obbetoniranjem s cementnim betonom </t>
  </si>
  <si>
    <t>Prestavitev obstoječega hidranta, vključno z vsemi pripadajočimi deli</t>
  </si>
  <si>
    <t>Cesta - etapa 3</t>
  </si>
  <si>
    <t>003-35/20-2</t>
  </si>
  <si>
    <t>Prehod pod obstoječim mostom v Soteski</t>
  </si>
  <si>
    <t>003-35/20-3</t>
  </si>
  <si>
    <t>JK-1 (E3-1 do E3-6)</t>
  </si>
  <si>
    <t>Podporna konstrukcija PK-1 (E3-6 do E3-9)</t>
  </si>
  <si>
    <t>Podporna konstrukcija PK-3 (E3-17 do E3-27)</t>
  </si>
  <si>
    <t>003-35/20-6</t>
  </si>
  <si>
    <t>Sanacija obstoječih zidov</t>
  </si>
  <si>
    <t>PNG-740-2/20</t>
  </si>
  <si>
    <t>2/10</t>
  </si>
  <si>
    <t>E3-OK1 (pilotna stena) in E3-OK2 (KZ)</t>
  </si>
  <si>
    <t>ETAPA 3 - skupaj:</t>
  </si>
  <si>
    <t>ETAPA 4</t>
  </si>
  <si>
    <t>Cesta - etapa 4</t>
  </si>
  <si>
    <t>ETAPA 4 - skupaj:</t>
  </si>
  <si>
    <t>ETAPA 5</t>
  </si>
  <si>
    <t>Cesta - etapa 5</t>
  </si>
  <si>
    <t>JK-1 (E5-10 do E5-14)</t>
  </si>
  <si>
    <t>JK-2 (E5-18 do E5-25)</t>
  </si>
  <si>
    <t>JK-3 (E5-32 do E5-40)</t>
  </si>
  <si>
    <t>Podporna konstrukcija PK-2 (E5-24 do E5-28)</t>
  </si>
  <si>
    <t>Podporna konstrukcija PK-3 (E5-31 do E5-33)</t>
  </si>
  <si>
    <t>Podporna konstrukcija PK-4 (ob E5-14)</t>
  </si>
  <si>
    <t>Podporna konstrukcija PK-5 (ob E5-18)</t>
  </si>
  <si>
    <t>PNG-740-3/20</t>
  </si>
  <si>
    <t>2/11</t>
  </si>
  <si>
    <t>E5-PK1 (kamnita zložba in prepust)</t>
  </si>
  <si>
    <t>PNG-740-4/20</t>
  </si>
  <si>
    <t>2/12</t>
  </si>
  <si>
    <t>PNG-740-5/20</t>
  </si>
  <si>
    <t>2/13</t>
  </si>
  <si>
    <t>Sanacija podvoza pod ŽP</t>
  </si>
  <si>
    <t>Sanacija galerije "Soteska"</t>
  </si>
  <si>
    <t>PNG-740-6/20</t>
  </si>
  <si>
    <t>2/14</t>
  </si>
  <si>
    <t>Zaščita pred kamenjem</t>
  </si>
  <si>
    <t>ETAPA 5 - skupaj:</t>
  </si>
  <si>
    <t>ETAPA 6</t>
  </si>
  <si>
    <t>Cesta - etapa 6</t>
  </si>
  <si>
    <t>Podporna konstrukcija PK-1 (E6-25 do E6-31)</t>
  </si>
  <si>
    <t>Škatlasti prepust PŠP 1 (E6-19)</t>
  </si>
  <si>
    <t>Cevni prepust PCP 2 (E6-31A)</t>
  </si>
  <si>
    <t>Škatlasti prepust PŠP 2 (E6-41A)</t>
  </si>
  <si>
    <t>Cevni prepust PCP 3 (E6-45A)</t>
  </si>
  <si>
    <t>Škatlasti prepust PŠP 3 (E6-53)</t>
  </si>
  <si>
    <t>Škatlasti prepust PŠP 4 (E6-79A)</t>
  </si>
  <si>
    <t>Cevni prepust PCP 4 (E6-83A)</t>
  </si>
  <si>
    <t>Škatlasti prepust PŠP 5 (E6-86A)</t>
  </si>
  <si>
    <t>ETAPA 6 - skupaj:</t>
  </si>
  <si>
    <t>ETAPA 7</t>
  </si>
  <si>
    <t>Cesta - etapa 7</t>
  </si>
  <si>
    <t>003-35/20-4</t>
  </si>
  <si>
    <t>2/5</t>
  </si>
  <si>
    <t>Razširitev mostu "Mokri Log"</t>
  </si>
  <si>
    <t>ETAPA 7 - skupaj:</t>
  </si>
  <si>
    <t>NAČRTI S PODROČJA ELEKTROTEHNIKE</t>
  </si>
  <si>
    <t>20-037/TK</t>
  </si>
  <si>
    <t>3/1</t>
  </si>
  <si>
    <t>Načrt prestavitve telekomunikacijskih vodov</t>
  </si>
  <si>
    <t>20-037/SVTK</t>
  </si>
  <si>
    <t>3/2</t>
  </si>
  <si>
    <t>Načrt prestavitve SVTK vodov</t>
  </si>
  <si>
    <t>NAČRTI S PODROČJA ELEKTROTEHNIKE - skupaj:</t>
  </si>
  <si>
    <r>
      <t xml:space="preserve">Načrt: 2/1 Načrt gradbenih konastrukcij ceste / kolesarske povezave - </t>
    </r>
    <r>
      <rPr>
        <b/>
        <sz val="11"/>
        <color rgb="FFFF0000"/>
        <rFont val="Swis721 Cn BT"/>
        <family val="2"/>
      </rPr>
      <t>ETAPA 3</t>
    </r>
  </si>
  <si>
    <r>
      <t xml:space="preserve">Načrt: 2/1 Načrt gradbenih konstrukcij ceste / kolesarske povezave - </t>
    </r>
    <r>
      <rPr>
        <b/>
        <sz val="11"/>
        <color rgb="FFFF0000"/>
        <rFont val="Swis721 Cn BT"/>
        <family val="2"/>
      </rPr>
      <t>ETAPA 3</t>
    </r>
  </si>
  <si>
    <r>
      <t xml:space="preserve">Načrt: 2/1 Načrt gradbenih konastrukcij ceste / kolesarske povezave - </t>
    </r>
    <r>
      <rPr>
        <b/>
        <sz val="11"/>
        <color rgb="FFFF0000"/>
        <rFont val="Swis721 Cn BT"/>
        <family val="2"/>
      </rPr>
      <t>ETAPA 4</t>
    </r>
  </si>
  <si>
    <r>
      <t xml:space="preserve">Načrt: 2/1 Načrt gradbenih konstrukcij ceste / kolesarske povezave - </t>
    </r>
    <r>
      <rPr>
        <b/>
        <sz val="11"/>
        <color rgb="FFFF0000"/>
        <rFont val="Swis721 Cn BT"/>
        <family val="2"/>
      </rPr>
      <t>ETAPA 4</t>
    </r>
  </si>
  <si>
    <r>
      <t xml:space="preserve">Načrt: 2/1 Načrt gradbenih konastrukcij ceste / kolesarske povezave - </t>
    </r>
    <r>
      <rPr>
        <b/>
        <sz val="11"/>
        <color rgb="FFFF0000"/>
        <rFont val="Swis721 Cn BT"/>
        <family val="2"/>
      </rPr>
      <t>ETAPA 5</t>
    </r>
  </si>
  <si>
    <r>
      <t xml:space="preserve">Načrt: 2/1 Načrt gradbenih konstrukcij ceste / kolesarske povezave - </t>
    </r>
    <r>
      <rPr>
        <b/>
        <sz val="11"/>
        <color rgb="FFFF0000"/>
        <rFont val="Swis721 Cn BT"/>
        <family val="2"/>
      </rPr>
      <t>ETAPA 5</t>
    </r>
  </si>
  <si>
    <r>
      <t xml:space="preserve">Načrt: 2/1 Načrt gradbenih konastrukcij ceste / kolesarske povezave - </t>
    </r>
    <r>
      <rPr>
        <b/>
        <sz val="11"/>
        <color rgb="FFFF0000"/>
        <rFont val="Swis721 Cn BT"/>
        <family val="2"/>
      </rPr>
      <t>ETAPA 6</t>
    </r>
  </si>
  <si>
    <r>
      <t xml:space="preserve">Načrt: 2/1 Načrt gradbenih konstrukcij ceste / kolesarske povezave - </t>
    </r>
    <r>
      <rPr>
        <b/>
        <sz val="11"/>
        <color rgb="FFFF0000"/>
        <rFont val="Swis721 Cn BT"/>
        <family val="2"/>
      </rPr>
      <t>ETAPA 6</t>
    </r>
  </si>
  <si>
    <r>
      <t xml:space="preserve">Načrt: 2/1 Načrt gradbenih konastrukcij ceste / kolesarske povezave - </t>
    </r>
    <r>
      <rPr>
        <b/>
        <sz val="11"/>
        <color rgb="FFFF0000"/>
        <rFont val="Swis721 Cn BT"/>
        <family val="2"/>
      </rPr>
      <t>ETAPA 7</t>
    </r>
  </si>
  <si>
    <r>
      <t xml:space="preserve">Načrt: 2/1 Načrt gradbenih konstrukcij ceste / kolesarske povezave - </t>
    </r>
    <r>
      <rPr>
        <b/>
        <sz val="11"/>
        <color rgb="FFFF0000"/>
        <rFont val="Swis721 Cn BT"/>
        <family val="2"/>
      </rPr>
      <t>ETAPA 7</t>
    </r>
  </si>
  <si>
    <t>25 232</t>
  </si>
  <si>
    <t>31 452</t>
  </si>
  <si>
    <t>32 247</t>
  </si>
  <si>
    <t>32 492</t>
  </si>
  <si>
    <t>36 211</t>
  </si>
  <si>
    <t>Izdelava humuzirane bankine, široke do 0,50 m</t>
  </si>
  <si>
    <t>42 164</t>
  </si>
  <si>
    <t xml:space="preserve">Odstranitev panjev premera 31 do 50 cm z odvozom na deponijo </t>
  </si>
  <si>
    <t>Površinski izkop plodne zemljine-1. kategorije-strojno z nakladanjem in odvozom v deponijo
OPOMBA: začasna deponija, predvidena vgradnja na etapo 6</t>
  </si>
  <si>
    <t>Zaščita brežine z roliranjem v debelini nad 30 cm
OPOMBA: lomljenec do 30 cm v betonu C 25/30 debeline 30 cm. Stiki zapolnjeneni z zemljino in zatravljeni. Obračun po m2 obloge brežine.</t>
  </si>
  <si>
    <t>Odlaganje odpadne kovine na komunalno deponijo (vključno s prevozom).</t>
  </si>
  <si>
    <t>Izdelava nosilne plasti bituminizirane zmesi AC 16 base B 50/70 A4 v debelini 5 cm</t>
  </si>
  <si>
    <t>Izdelava obrabne in zaporne plasti bituminizirane zmesi AC 8 surf B 70/100 A4 v debelini 3 cm</t>
  </si>
  <si>
    <t>Izdelava zapornega sloja drobirja v debelini 4 cm s troslojno protiprašno zaščito (vezivo polimerna emulzija), kamnita zrna frakcij 11/16 mm, 8/11 mm in 4/8 mm</t>
  </si>
  <si>
    <t>Pobrizg z kationsko bitumensko emulzijo 0,31 do 0,50 kg/m2</t>
  </si>
  <si>
    <t>Izdelava kadunjastega jarka - mulde, širine 50 cm iz zapornega sloja drobirja v debelini 4 cm z troslojno protiprašno zaščito (vezivo bitumenska emulzija), kamnita zrna frakcij 11/16 mm, 8/11 mm in 4/8 mm</t>
  </si>
  <si>
    <t>Izdelava vzdolžne in prečne drenaže, globoke do 1,0 m, na podložni plasti iz cementnega betona, s trdimi plastičnimi cevmi premera 15 cm:
 - cev D 150 mm</t>
  </si>
  <si>
    <t>Izdelava vzdolžne in prečne drenaže, globoke do 1,0 m, na podložni plasti iz cementnega betona, s trdimi plastičnimi cevmi premera 20 cm:
 - cev DK 200</t>
  </si>
  <si>
    <t xml:space="preserve">Izdelava jaška iz cementnega betona, krožnega prereza s premerom 80 cm, globokega 1,5 do 2,0 m </t>
  </si>
  <si>
    <t>Dobava in vgraditev pokrova z zaklepom iz duktilne (nodularne) litine z nosilnostjo 400 kN, krožnega prereza s premerom 600 mm</t>
  </si>
  <si>
    <t>21 752</t>
  </si>
  <si>
    <t>32 114</t>
  </si>
  <si>
    <t>43 195</t>
  </si>
  <si>
    <t>43 284</t>
  </si>
  <si>
    <t>Izkop vezljive zemljine/zrnate kamnine – 3. kategorije za odvodne jarke in koritnice</t>
  </si>
  <si>
    <t>Zaščita brežine z roliranjem v debelini nad 30 cm
OPOMBA:lomljenec do 30 cm v betonu C 25/30 debeline 30 cm. Stiki zapolnjeneni z zemljino in zatravljeni. Obračun po m2 obloge brežine.</t>
  </si>
  <si>
    <t>Izdelava nevezane (mehanično stabilizirane) obrabne plasti iz zmesi zrn drobljenca v debelini 26 do 30 cm (26 cm + zap. sloj peska 4 cm) - makadam</t>
  </si>
  <si>
    <t>Izdelava vzdolžne in prečne drenaže, globoke do 1,0 m, na podložni plasti iz cementnega betona, s trdimi plastičnimi cevmi premera 20 cm:
- cev DK 200</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</si>
  <si>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</si>
  <si>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kanalizacije iz cevi iz polietilena, vključno s podložno plastjo iz cementnega betona, premera 40 cm v globini do 1,0 m - dobava in polaganje kanalizacijske cevi za meteorno vodo (PEHD rebrasta cev DN 500/427mm, obodna togost SN 8 kN/m2) v globini do 1,0 m</t>
  </si>
  <si>
    <t>21 253</t>
  </si>
  <si>
    <t>27 613</t>
  </si>
  <si>
    <t>25 182</t>
  </si>
  <si>
    <t>45 114</t>
  </si>
  <si>
    <t>45 132</t>
  </si>
  <si>
    <t>45 213</t>
  </si>
  <si>
    <t>12 312</t>
  </si>
  <si>
    <t>21 243</t>
  </si>
  <si>
    <t>36 133</t>
  </si>
  <si>
    <t>36 134</t>
  </si>
  <si>
    <t>41 461</t>
  </si>
  <si>
    <t>44 143</t>
  </si>
  <si>
    <t>44 914</t>
  </si>
  <si>
    <t>45 211</t>
  </si>
  <si>
    <t>12 323</t>
  </si>
  <si>
    <t>31 552</t>
  </si>
  <si>
    <t>32 273</t>
  </si>
  <si>
    <t>35 313</t>
  </si>
  <si>
    <t>62 123</t>
  </si>
  <si>
    <t>64 283</t>
  </si>
  <si>
    <t>Dobava in vgraditev vkopane zaključnice, dolžine 12 m</t>
  </si>
  <si>
    <t>64 464</t>
  </si>
  <si>
    <t>64 644</t>
  </si>
  <si>
    <t>Izdelava projekta izvedenih del (PID)</t>
  </si>
  <si>
    <t>Izdelava projekta obratovanja in vzdrževanja (POV)</t>
  </si>
  <si>
    <r>
      <t xml:space="preserve">Načrt: 2/1 Načrt gradbenih konastrukcij ceste / kolesarske povezave - </t>
    </r>
    <r>
      <rPr>
        <b/>
        <sz val="11"/>
        <color rgb="FFFF0000"/>
        <rFont val="Swis721 Cn BT"/>
        <family val="2"/>
      </rPr>
      <t>TUJE STORITVE</t>
    </r>
  </si>
  <si>
    <r>
      <t xml:space="preserve">Načrt: 2/1 Načrt gradbenih konstrukcij ceste / kolesarske povezave - </t>
    </r>
    <r>
      <rPr>
        <b/>
        <sz val="11"/>
        <color rgb="FFFF0000"/>
        <rFont val="Swis721 Cn BT"/>
        <family val="2"/>
      </rPr>
      <t>TUJE STORITVE</t>
    </r>
  </si>
  <si>
    <t>Projektantski nadzor. Vrednost postavke je že fiksno določena in jo ponudnik ne more/ne sme spreminjati. Obračun projektantskega nadzora se bo izvedel po dokazljivih dejanskih stroških na podlagi računa izvajalca projektantskega nadzora.</t>
  </si>
  <si>
    <t xml:space="preserve">Stalen geotehnični nadzor. Vrednost postavke je že fiksno določena in jo ponudnik ne more/ne sme spreminjati. Obračun geotehničnega nadzora se bo izvedel po dokazljivih dejanskih stroških na podlagi računa izvajalca geotehničnega nadzora.   </t>
  </si>
  <si>
    <t>Preusmeritev in delna / popolna zapora prometa, za čas izvajanja gradbenih del. Postavka vključuje postavitev, vzdrževanje in odstranitev zapore. Obračun se izvede po dejanskih dokazljivih stroških na podlagi računa, ki ga izstavi izvajalec zapore.
OPOMBA: Zapora prometa na etapi 0 in etapi 1</t>
  </si>
  <si>
    <t>Preusmeritev in delna / popolna zapora prometa, za čas izvajanja gradbenih del. Postavka vključuje postavitev, vzdrževanje in odstranitev zapore. Obračun se izvede po dejanskih dokazljivih stroških na podlagi računa, ki ga izstavi izvajalec zapore.
OPOMBA: Zapora prometa na etapi 7</t>
  </si>
  <si>
    <t>Porušitev in odstranitev vseh vrst ograj (mrežne, panelne, lesene)</t>
  </si>
  <si>
    <t>Široki izkop trde kamnine – 5. kategorije strojno z nakladanjem in odvozom v deponijo</t>
  </si>
  <si>
    <t>Široki izkop trde kamnine – 5. kategorije strojno z nakladanjem in odvozom v deponijo
OPOMBA: strojno rušenje kamnite brežine -  pikiranje</t>
  </si>
  <si>
    <t>Zasip z vezljivo zemljino/zrnato kamnino - 3. kategorije, - strojno, material iz trase</t>
  </si>
  <si>
    <t>Zaščita brežine s kamnito zložbo, izvedeno v suho.
OPOMBA: Izvedba zaščite brežine / obstoječih zidov s skalometom, prereza 10 m2/m1. Vključno z dobavo materiala, samice od 0,75 do 1,50 m, fuge zapolnjene z ustreznimi manjšimi frakcijami skal in vezljive zemljine.</t>
  </si>
  <si>
    <t>Dobava in vgraditev lesenih navpičnih kolov premera 30 cm
OPOMBA: dobava, zabijanje do h=2,5m, L = 3,0m, premera 25-30 cm</t>
  </si>
  <si>
    <t>Dobava in vgraditev železnih pilotov (tirnic)
OPOMBA: dobava in vgradnja, L = 4,0m</t>
  </si>
  <si>
    <t>Dobava in vgradnja lesenih prečnikov dolžine 2-4 m, premera 25-30 cm
OPOMBA: vključno z pritrjevanjem na zabite pilote</t>
  </si>
  <si>
    <t>Zasaditev raznih drevesnih in grmovnih vrst na brežini, visokih 40 do 80 cm
OPOMBA: Zasaditev vrbovih / jelševih podtaknjencev, 1 kos/m2, vključno z zatravitvijo fug.</t>
  </si>
  <si>
    <t>Kompletna izvedba rolirane brežine - obloga brežine s kamnom vtisnjenim v zemljino, debelina 50 cm
OPOMBA: Obračun po m2 obloge brežine. Vključno z zatravitvijo brežine z semenom.</t>
  </si>
  <si>
    <t>Odlaganje odpadne zmesi zemljine in kamnine (4.-5. kategorija, vključno s prevozom)</t>
  </si>
  <si>
    <t>Dobava in vgraditev prefabriciranega vrtnega robnika iz cementnega betona s prerezom 5/25 cm</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</si>
  <si>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</si>
  <si>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prepusta krožnega prereza iz cevi iz ojačanega cementnega betona s premerom 60 cm</t>
  </si>
  <si>
    <t>Izdelava obloge (obbetoniranje) prepusta krožnega prereza iz cevi  s premerom 60 cm s cementnim betonom C 12/15</t>
  </si>
  <si>
    <t>Izdelava poševne vtočne ali iztočne glave prepusta krožnega prereza iz cementnega betona s premerom 60 cm</t>
  </si>
  <si>
    <t>Dobava in vgraditev vročecinkane jeklene kostrukcije za nakladanje kamnitega materiala iz vrha galerije na tovorno vozilo. Vključno z izdelavo betonskih temeljev ter vsemi potrebnimi deli.</t>
  </si>
  <si>
    <t>Dobava in vgraditev jeklenih drsnih vrat na vodilu, neto dolžine 13.0 m, višine 1.3 m, polnilo mreža 20/20/3 mm, opremljenih z zapahom / ključavnico. Vključno z izdelavo vertikalnih stebrov in armiranobetonskega temelja prereza 50/60 cm, dolžine 30 m. Protikorozijska zaščita vrat z vročim cinkanjem v debelini 85 µm.</t>
  </si>
  <si>
    <t>Dobava in vgraditev dostopnih vrat, širine 1.5 m, višine 1.3 m (odpiranje 180°), polnilo mreža 20/20/3 mm, opremljenih z zapahom / ključavnico. Vključno z izdelavo vertikalnih stebrov in armiranobetonskega temelja prereza 30/50 cm, dolžine 2 m. Protikorozijska zaščita vrat z vročim cinkanjem v debelini 85 µm.</t>
  </si>
  <si>
    <t>Dobava in vgraditev leseno - jeklene kolesarske ograje vključno vse elemente, h = 1,30 m
OPOMBA: vijačena, vključno z betonskimi točkovnimi temelji</t>
  </si>
  <si>
    <t>Dobava in vgraditev leseno - jeklene kolesarske ograje vključno vse elemente, h = 1,30 m. Med stebri in horizontalnimi letvami pritrjena cinkana, pletena mrežna ograja, velikost okenc 20/20 mm. Na dnu ograje pritrjena dodatna horizontalna letev (po detajlu)</t>
  </si>
  <si>
    <t>Dobava plodne zemljine (humusa)
OPOMBA: iz predhodno zgrajenih etap</t>
  </si>
  <si>
    <t>Porušitev in odstranitev makadamskega vozišča v debelini nad 20 cm</t>
  </si>
  <si>
    <t>Široki izkop mehke kamnine – 4. kategorije strojno z nakladanjem in odvozom v deponijo</t>
  </si>
  <si>
    <t>Izdelava bankine iz drobljenca, široke do 0,50 m
OPOMBA: peščena jalovina</t>
  </si>
  <si>
    <t>Izdelava bankine iz drobljenca, široke 0,76 do 1,00 m
OPOMBA: peščena jalovina</t>
  </si>
  <si>
    <t>Izdelava bankine iz drobljenca, široke nad 1,00 m
OPOMBA: peščena jalovina</t>
  </si>
  <si>
    <t>Zavarovanje dna kadunjastega jarka z malimi kamnitimi tlakovci (kockami) na podložni plasti cementnega betona, debeli 10 cm, širine 60 cm</t>
  </si>
  <si>
    <t>Izdelava travnate mulde, širine od 0,75 m do 2 m, vključno z zatravitvijo</t>
  </si>
  <si>
    <t>Izdelava jaška iz cementnega betona, krožnega prereza s premerom 60 cm, globokega 1,5 do 2,0 m
OPOMBA: vključno s priključki in izdelavo betonske mulde v dnu jaška</t>
  </si>
  <si>
    <t>Obloga brežine jaška z lomljencem, debeline 20-30 cm stiki zapolnjeni s cementno malto, na podložni plasti betona debeline 20 cm</t>
  </si>
  <si>
    <t>Izdelava prepusta krožnega prereza iz cevi iz polietilena s premerom 30 cm (PE-HD rebrasta cev DN 350/300, obodna togost SN 8 kN/m2)</t>
  </si>
  <si>
    <t>Izdelava obloge (obbetoniranje) prepusta krožnega prereza iz cevi  s premerom 30 cm s cementnim betonom C 12/15</t>
  </si>
  <si>
    <t>Izdelava obloge (obbetoniranje) prepusta krožnega prereza iz cevi s premerom 60 cm s cementnim betonom C 12/15</t>
  </si>
  <si>
    <t>Izdelava poševne vtočne ali iztočne glave prepusta krožnega prereza iz cementnega betona s premerom 20 do 40 cm</t>
  </si>
  <si>
    <t>Dobava in vgraditev mrežne varovalne ograje, z izkopom za temelje, betonskim temeljem (C16/20), fi. 30 cm, globine 100 cm, stebriči, mrežo, žico za pritrditev in nadvišanje varovalne ograje. Višina ograje 140 cm z nadvišanjem z žico 2 x 20 cm</t>
  </si>
  <si>
    <t xml:space="preserve">Porušitev in odstranitev asfaltne plasti v debelini nad 10 cm, vključno z odvozom na deponijo </t>
  </si>
  <si>
    <t>Rezkanje (in odvoz) asfaltne zmesi v debelini 0 do 4 cm na deponijo po izboru izvajalca ter z vsemi potrebnimi deli</t>
  </si>
  <si>
    <t>Površinski izkop plodne zemljine-1. kategorije-strojno z odrivom do 100 m</t>
  </si>
  <si>
    <t>Izdelava nosilne plasti bituminizirane zmesi AC 22 base B 50/70 A3 v debelini 6 cm</t>
  </si>
  <si>
    <t>Izdelava obrabne in zaporne plasti bituminizirane zmesi AC 11 surf B 50/70 A3 v debelini 4 cm</t>
  </si>
  <si>
    <t>Izdelava obrobe iz malih tlakovcev (kock) iz naravnega kamna velikosti 10 cm/10 cm/10 cm</t>
  </si>
  <si>
    <t>Izdelava obrabne plasti iz malih tlakovcev (kock) iz silikatne kamnine velikosti 10 cm/10 cm/10 cm, stiki zaliti s cementno malto
OPOMBA: tlakovana bankina</t>
  </si>
  <si>
    <t>Dobava in vgraditev pokrova iz ojačenega cementnega betona, krožnega prereza s premerom 50 cm</t>
  </si>
  <si>
    <t>Izdelava tankoslojne vzdolžne označbe na vozišču z enokomponentno belo barvo, vključno 250 g/m2 posipa z drobci/kroglicami stekla, strojno, debelina plasti suhe snovi 250 μm, širina črte 15 cm</t>
  </si>
  <si>
    <t>Dobava in vgraditev jeklene varnostne ograje, vključno vse elemente, za nivo zadrževanja H2 in za delovno širino W4</t>
  </si>
  <si>
    <t>Dobava in vgraditev jeklene varnostne ograje na objekt, vključno vse elemente, za nivo zadrževanja H2 in za delovno širino W4, vijačena</t>
  </si>
  <si>
    <r>
      <t>Načrt: 2/2 Načrt nadvoza nad regionalno cesto v križišču</t>
    </r>
    <r>
      <rPr>
        <b/>
        <sz val="11"/>
        <color rgb="FFFF0000"/>
        <rFont val="Swis721 Cn BT"/>
        <family val="2"/>
      </rPr>
      <t xml:space="preserve"> "OBRNE"</t>
    </r>
  </si>
  <si>
    <t>11 313</t>
  </si>
  <si>
    <t>Postavitev in zavarovanje profilov za zakoličbo objekta s površino nad  100 m2.</t>
  </si>
  <si>
    <t>11 322</t>
  </si>
  <si>
    <t>Določitev in preverjanje položajev, višin in smeri pri gradnji objekta s površino nad 200 do 500 m2.</t>
  </si>
  <si>
    <t>12 141</t>
  </si>
  <si>
    <t>Odstranitev grmovja in dreves z debli premera do 10 cm ter vej na gosto porasli površini – ročno.</t>
  </si>
  <si>
    <t>21 334</t>
  </si>
  <si>
    <t>23 211</t>
  </si>
  <si>
    <t>Izdelava filtrske plasti iz kamnitega materiala v debelini 20 cm -  nasip v dnu ponikovalnega jaška s peskom frakcije 8/16 mm, deb. 20 cm.</t>
  </si>
  <si>
    <t>23 213</t>
  </si>
  <si>
    <t>Izdelava filtrske plasti iz kamnitega materiala v debelini 30 cm - lomljenec iz kamnine Ds=10-25 cm, deb. 30 cm v ponikovalnem jašku.</t>
  </si>
  <si>
    <t>Zasip z vezljivo zemljino/zrnato kamnino - 3. kategorije, strojno. Uporabiti primeren material iz izkopa, zasip brežin in ponikovalnega jaška.</t>
  </si>
  <si>
    <t>Zasip z zrnato kamnino – 3. kategorije z dobavo iz kamnoloma. Zasip med krilnimi zidovi, pod nadvozom.</t>
  </si>
  <si>
    <t>24 219</t>
  </si>
  <si>
    <t>Zasip z zrnato kamnino – 3. kategorije z dobavo iz gramoznice. Zasip ponikovalnega jaška z gramozom 0/63 mm do višine 30 cm pod spodnjim robom pokrivne plošče.</t>
  </si>
  <si>
    <t>25 141</t>
  </si>
  <si>
    <t>Doplačilo za zatravitev s semenom.</t>
  </si>
  <si>
    <t>25 281</t>
  </si>
  <si>
    <t>Zaščita brežine s kamnito zložbo, izvedeno s cementnim betonom - obloga iz kamna v cementni malti, deb. 25 cm na brežini ob opornikih.</t>
  </si>
  <si>
    <t>Odlaganje odpadnega lesa na komunalno deponijo (vključno s prevozom).</t>
  </si>
  <si>
    <t>Izdelava zaščitne plasti hidroizolacije iz bituminizirane zmesi AC 8 surf B 70/100 A4 v debelini 3 cm.</t>
  </si>
  <si>
    <t>32 277</t>
  </si>
  <si>
    <t>Izdelava obrabne in zaporne plasti bituminizirane zmesi AC 11 surf B 70/100 A5 v debelini 4 cm.</t>
  </si>
  <si>
    <t>32 486</t>
  </si>
  <si>
    <t>32 497</t>
  </si>
  <si>
    <t>Pobrizg s polimerno bitumensko emulzijo 0,31 do 0,50 kg/m2. Pobrizg med dvema slojema asfaltiranja.</t>
  </si>
  <si>
    <t>Doplačilo za izvedbo asfalta trikotne razširitve ob požiralnikih, komplet z vsemi potrebnimi deli in materiali.</t>
  </si>
  <si>
    <t>43 222</t>
  </si>
  <si>
    <t>Izdelava kanalizacije iz cevi iz polivinilklorida, vključno s podložno plastjo iz zmesi kamnitih zrn, premera 20 cm, v globini do 1,50 m, komplet s peščeno posteljico in peščenim zasipom do višine 30cm nad temenom cevi.</t>
  </si>
  <si>
    <t>44 123</t>
  </si>
  <si>
    <t>Izdelava jaška iz cementnega betona, krožnega prereza s premerom 40 cm, globokega 1,5 do 2,0 m. Požiralnik z vtokom pod robnikom.</t>
  </si>
  <si>
    <t>44 175</t>
  </si>
  <si>
    <t>Izdelava jaška iz cementnega betona, krožnega prereza s premerom 100 cm, globokega nad 2,5 m, komplet s temelji iz betona C16/20, pokrivno ploščo na podložnem betonu C12/15 in izvedbo lukenj, premera 16 mm na medsebojni razdalji 10cm na obodu jaška v višini 100 cm od dna jaška. Ponikovalni jašek iz armirano betonskih cevi DN1000, globine 3 m.</t>
  </si>
  <si>
    <t>Dobava in vgraditev pokrova iz ojačenega cementnega betona, izmere prereza 40/40 cm z nosilnostjo 125 kN, na požiralniku.</t>
  </si>
  <si>
    <t>Dobava in vgraditev pokrova iz kompozitnih materialov z nosilnostjo 125 kN, s prerezom 600/600 mm. Ponikovalni jašek.</t>
  </si>
  <si>
    <t>51 122</t>
  </si>
  <si>
    <t>Izdelava nepremičnega odra, visokega 4,1 do 8 m. Upoštevana je 1x tlorisna površina objekta.</t>
  </si>
  <si>
    <t>51 211</t>
  </si>
  <si>
    <t>Izdelava podprtega opaža za ravne temelje - temeljne blazine.</t>
  </si>
  <si>
    <t>Izdelava podprtega opaža za raven zid, visok do 2 m. Opaž pustega betona za opornikoma.</t>
  </si>
  <si>
    <t>51 331</t>
  </si>
  <si>
    <t>Izdelava dvostranskega vezanega opaža za raven zid, visok do 2 m, stene - poševna površina parapeta.</t>
  </si>
  <si>
    <t>Izdelava dvostranskega vezanega opaža za raven zid, visok do 2 m - krilni zidovi nadvoza.</t>
  </si>
  <si>
    <t>51 333</t>
  </si>
  <si>
    <t xml:space="preserve">Izdelava dvostranskega vezanega opaža za raven zid, visok 4,1 do 6 m. Podpora ob profilu E1-8, poševna površina. </t>
  </si>
  <si>
    <t>51 334</t>
  </si>
  <si>
    <t>Izdelava dvostranskega vezanega opaža za raven zid, visok 6,1 do 8 m. Podpora ob profilu E1-7, poševna površina.</t>
  </si>
  <si>
    <t>51 351</t>
  </si>
  <si>
    <t>Doplačilo za izdelavo opaža za poševen zid.</t>
  </si>
  <si>
    <t>Izdelava podprtega opaža za ravno ploščo s podporo, visoko 2,1 do 4 m, opaž prekladne plošče - ''izgubljen'' opaž nad podporami.</t>
  </si>
  <si>
    <t>51 613</t>
  </si>
  <si>
    <t>Izdelava podprtega opaža za ravno ploščo s podporo, visoko 4,1 do 6 m, opaž prekladne plošče.</t>
  </si>
  <si>
    <t>Izdelava podprtega opaža za bočne stranice ravnih plošč.</t>
  </si>
  <si>
    <t>Dobava in montaža trikotne zaključne letvice 5/5 v opaž pred betonažo konstrukcije. Robni venec mostu.</t>
  </si>
  <si>
    <t>52 216</t>
  </si>
  <si>
    <t>Dobava in postavitev rebrastih palic iz visokovrednega naravno trdega jekla B St 420 S s premerom 14 mm in večjim, za srednje zahtevno ojačitev.
Lahko se uporabi jeklo višje kvalitete, kot npr. St 500.</t>
  </si>
  <si>
    <t>Dobava in postavitev rebrastih žic iz visokovrednega naravno trdega jekla B St 500 S s premerom do 12 mm, za srednje zahtevno ojačitev.</t>
  </si>
  <si>
    <t>53 151</t>
  </si>
  <si>
    <t>Dobava in vgraditev podložnega cementnega betona C12/15 v prerez do 0,15 m3/m2.
Beton C12/15, Dmax 16 mm.</t>
  </si>
  <si>
    <t>53 164</t>
  </si>
  <si>
    <t>Dobava in vgraditev polnilnega cementnega betona C16/20 v prerez nad 0,50 m3/m2 - pusti beton C16/20 za opornikoma.</t>
  </si>
  <si>
    <t>53 134</t>
  </si>
  <si>
    <t>53 252</t>
  </si>
  <si>
    <t>Dobava in vgraditev ojačenega cementnega betona C30/37 v prerez 0,16 do 0,30 m3/m2-m1.</t>
  </si>
  <si>
    <t>- beton opornikov in podpornih sten  C30/37, XD2, XF2, PV-II, Dmax 32 mm.</t>
  </si>
  <si>
    <t>- beton prekladne konstrukcije:  C30/37, XC2, XD1, XF2, PV-II, Dmax 32.</t>
  </si>
  <si>
    <t>53 254</t>
  </si>
  <si>
    <t>Dobava in vgraditev ojačenega cementnega betona C30/37 v prerez nad 0,50 m3/m2-m1.</t>
  </si>
  <si>
    <t>- beton opornikov - polnilni beton  C30/37, XD2, XF2, PV-II, Dmax 32 mm.</t>
  </si>
  <si>
    <t>58 821</t>
  </si>
  <si>
    <t>Dobava in vgraditev merilnih čepov, vključno navezavo na veljavno nivelmansko mrežo.</t>
  </si>
  <si>
    <t>58 911</t>
  </si>
  <si>
    <t>Dobava in vgraditev kovinske plošče z vpisanim nazivom izvajalca in letom izgradnje objekta</t>
  </si>
  <si>
    <t>Dobava, priprava in montaža ovir za preprečitev morebitno vožnjo rolkarjev ali kolesarjev z BMX kolesi po zgornji površini poševnih sten prekladne konstrukcije iz nerjavečega jekla AISI 304.
Ovire so sestavljene iz:
- sidrane U palice, premera 20 mm, ki so prečno privijačene na zgornjo površino poševnih sten, dolžine 34 cm
- 2x sidrne ploščice 100/100/8 mm
- 2 x 4 navojnimi palicami  M8, kvalitete 5.6, z maticami, ki se uvrtajo in zalepijo v zgornjo površino poševnih sten.
Ovire se postavijo na razmiku 1.5m. V postavki upoštevati vsa potrebna dela in materiale.</t>
  </si>
  <si>
    <t>59 414</t>
  </si>
  <si>
    <t>Priprava podlage - površine cementnega betona s peskanjem. Opcija z vodnim curkom. Upoštevano čiščenje, odpraševanje. Upoštevana površina voziščne plošče.</t>
  </si>
  <si>
    <t>Izdelava hidroizolacije z bitumenskimi trakovi, debelimi 4,5 ali 5 mm, sprijemna plast iz bitumenske lepilne zmesi.
Izvedba z:
- vročo bitumensko zmesjo - poraba (2-2,5) kg/m2
- varjeni bitumenski trakovi s stekleno tkanino, debeline 5 mm.</t>
  </si>
  <si>
    <t>Dobava in montaža lesene obloge stranic prekladnega korita z lesenimi gredicami iz macesna po posebnem detajlu arhitekta, komplet z vsemi potrebnimi deli in materiali.</t>
  </si>
  <si>
    <t>59 996</t>
  </si>
  <si>
    <t>Izdelava delovnega stika stene po načrtu. Tesnitev navpičnih ali vodoravnih spojev z nabrekajočim tesnilnim trakom. Pri delu je treba paziti na čistost podlage in kvalitetno lepljenje traku.</t>
  </si>
  <si>
    <t>Izdelava kabelske kanalizacije iz cevi iz polietilena, premera 50 mm (PE HD 50).</t>
  </si>
  <si>
    <t>73 427</t>
  </si>
  <si>
    <t>Izdelava prehodnega revizijskega jaška za inštalacije iz betonskih cevi DN600, globine 1m, s kovinskim pokrovom LTŽ pokrov dim. 60/60cm, nosilnosti 125kN, za cevi, vgrajene v hodnik.</t>
  </si>
  <si>
    <t>Humuziranje zelenice z valjanjem, v debelini do 15 cm - ročno, komplet z nakladanjem in dovozom iz začasne deponije. Uporaba plodne zemljine, pridobljene na trasi kolesarske povezave, ob ponikovalnem jašku</t>
  </si>
  <si>
    <t>Načrt: 2/3 Načrt objekta za prehod kolesarske poti pod obstoječim mostom čez Savo Bohinjko v "Soteski"</t>
  </si>
  <si>
    <t>Določitev in preverjanje položajev, višin in smeri pri gradnji objekta s površino do 200 m2.</t>
  </si>
  <si>
    <t>Odstranitev grmovja in dreves z debli premera do 10 cm ter vej na redko porasli površini - ročno</t>
  </si>
  <si>
    <t>14 851</t>
  </si>
  <si>
    <t>Vrtanje lukenj v ojačenem cementnem betonu, površina vertikalna ali nagnjena do 45° glede na vertikalo, premera do 30 mm.
Vrtanje v globini 15 cm. Sidra za povezavo med novo in obstojeco konstr.. Sidra so zajeta v ločeni postavki! Predvideno 62 kos. Lepljenje z lepilom HILTY-HIT HY 200 ali enakovredno!</t>
  </si>
  <si>
    <t>Široki izkopi vezljive zemljine/zrnate kamnine - 3. kat., strojno z nakladanjem in odvozom v deponijo, izkop za točkovne temelje jeklene konstrukcije.</t>
  </si>
  <si>
    <t>Zaščita brežine s kamnito zložbo, izvedeno s cementnim betonom - zasip  točkovnih temeljev z kamni v betonu C16/20, komplet z dobavo kamnov.</t>
  </si>
  <si>
    <t>28 116</t>
  </si>
  <si>
    <t>Dobava, vgraditev in vzdrževanje zagatne stene - Zavarovanje gradbene jame v času gradnje z ''berlinsko steno''.
Dobava materiala, vgraditev in vzdrževanje "berlinske stene" svetle višine do 3.0m, sestavljene iz jeklenih I profilov 120mm, vključno z lesenimi deskami, dim. 25x5x100cm, ki so  postavljene med jeklene profile. Jekleni profili so postavljeni na medsebojnem razmaku 1 m. V ceni po m2 upoštevana odstranitev stene po izvedbi. Obračunana je svetla površina berlinske stene (površina, ki vsebuje lesene deske)!</t>
  </si>
  <si>
    <t>Odlaganje odpadnega lesa predelovalcu gradbenih odpadkov (vključno s prevozom).</t>
  </si>
  <si>
    <t>51 121</t>
  </si>
  <si>
    <t>Izdelava nepremičnega odra, visokega do 4 m. Upoštevana je 1x tlorisna površina objekta.</t>
  </si>
  <si>
    <t>51 221</t>
  </si>
  <si>
    <t>Izdelava dvostranskega vezanega opaža za raven temelj -točkovni temelji.</t>
  </si>
  <si>
    <t>Izdelava dvostranskega vezanega opaža za raven zid, visok 2,1 do 4 m - obbetonaža stebrov obstoječe konstrukcije.</t>
  </si>
  <si>
    <t>51 432</t>
  </si>
  <si>
    <t>Izdelava opaža za okrogel steber, visok 2,1 do 4 m.</t>
  </si>
  <si>
    <t>51 433</t>
  </si>
  <si>
    <t>Izdelava opaža za okrogel steber, visok 4,1 do 6 m.</t>
  </si>
  <si>
    <t>Dobava in montaža trikotne zaključne letvice 3/3 v opaž pred betonažo konstrukcije.</t>
  </si>
  <si>
    <t>Dobava in vgraditev podložnega cementnega betona C12/15 v prerez do 0,15 m3/m2.
Beton C12/15.</t>
  </si>
  <si>
    <t>- AB stebri, obbetonaža stebrov:  C30/37, XC2, XD1, XF2, PV-II, Dmax 32</t>
  </si>
  <si>
    <t>58 711</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</si>
  <si>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t>
  </si>
  <si>
    <t>Izvedba vijačenih spojev na jekleni nosilni konstrukciji z vijačnim materialom v vijaki kvalitete 8.8</t>
  </si>
  <si>
    <t>Dobava in vgraditev merilnih čepov, vključno navezavo na veljavno nivelmansko mrežo. Vsi merilni čepi oz. reperji se vgradijo kot nastavki za 3D tarče za meritve prostorskih premikov.</t>
  </si>
  <si>
    <t>Dobava in montaža jeklenega vroče cinkanega korita s pokrovi dimenzij 300 x 150 x 1,5 mm, ki bo položeno na glavne prečne nosilce voziščne konstrukcije med vzdolžnike.</t>
  </si>
  <si>
    <t>Izdelava prehodnega revizijskega jaška iz ojačenega cementnega betona C30/37, Dmax =16 mm, s kovinskim pokrovom  -LTŽ pokrov dim. 60/60cm, nosilnosti 125kN, za cevi, vgrajene v hodnik, zunanje izmere prereza jaška 130/137 cm, globokega 75 cm, z debelino sten in plošč 15cm in eno steno iz zidakov v apneni malti, deb. 12 cm.</t>
  </si>
  <si>
    <r>
      <t xml:space="preserve">Načrt: 2/4 Načrt ureditve jeklenih voziščnih konstrukcij </t>
    </r>
    <r>
      <rPr>
        <b/>
        <sz val="11"/>
        <color rgb="FFFF0000"/>
        <rFont val="Swis721 Cn BT"/>
        <family val="2"/>
      </rPr>
      <t>JK1 (E3-1 do E3-6)</t>
    </r>
  </si>
  <si>
    <t>Rušenje cementnega betona z vodnim curkom pod visokim pritiskom za oblikovanje ležišca za nov AB slop, vkljucno s finim cišcenjem odstranjenih delcev, komplet z vsemi potrebnimi deli in materiali. Ob rušenju se obstoječa armatura ohrani!!</t>
  </si>
  <si>
    <t>Čiščenje površine cementnega betona brez odkrite armature, z vodnim curkom pod visokim pritiskom, površina vertikalna, posamične površine nad 10,0 m2.
-vodni curek s pritiskom do 400 bar. V postavki je potrebno upoštevati vse potrebne delovne odre in delovne naprave za izvedbo del!</t>
  </si>
  <si>
    <t>Široki izkopi vezljive zemljine/zrnate kamnine - 3. kat., strojno z nakladanjem in odvozom v deponijo, izkop za AB slope jeklene konstrukcije na težko dostopni lokaciji.</t>
  </si>
  <si>
    <t>25 236</t>
  </si>
  <si>
    <t>Zaščita brežine z brizganim cementnim betonom in mrežo.
- beton za torkret C25/30, Dmax 16 mm, debeline 10 cm, ojačan z armaturno mrežo Q226.</t>
  </si>
  <si>
    <t>Zaščita brežine s kamnito zložbo, izvedeno s cementnim betonom.</t>
  </si>
  <si>
    <t>- zasip  AB slopov z kamni v betonu C16/20, komplet z dobavo kamnov.</t>
  </si>
  <si>
    <t>- izboljšava temeljnih tal z kamni v betonu C16/20, komplet z dobavo kamnov.</t>
  </si>
  <si>
    <t>42 453</t>
  </si>
  <si>
    <t>Izdelava izcednice (barbakane) iz trde plastične cevi, premera 8 cm, dolžine nad 100 cm. Podaljšanje obstoječih izcednic.</t>
  </si>
  <si>
    <t>51 214</t>
  </si>
  <si>
    <t>Izdelava podprtega opaža za ojačen slop iz cementnega betona na brežini z nagibom nad 45 stopinj.</t>
  </si>
  <si>
    <t>52 314</t>
  </si>
  <si>
    <t>Dobava in postavitev mreže iz vlečene jeklene žice B500A, s premerom &gt; od 4 in &lt; od 12 mm, masa 4,1 do 6 kg/m2.</t>
  </si>
  <si>
    <t>- AB slopi:  C30/37, XC2, XD1, XF2, PV-II, Dmax 32.</t>
  </si>
  <si>
    <t>Izvedba polnega nateznega preizkusa do porušitve na samostojni lokaciji izven predvidenih AB slopov, skupaj s s IBO sidrom, nosilnosti 350 kN, dolžine 12m, podložno AB ploščo, vsemi ostalimi pripravljalnimi deli in spremljavo ter zaključnim poročilom.</t>
  </si>
  <si>
    <t>56 543</t>
  </si>
  <si>
    <t>Dobava in vgraditev injekcijskih IBO sider nosilnosti 350 kN, dolžine 12 m. Po zaključku vgradnje se vijak in podložna pločevina zaščitijo s kovinskim pokrovom iz nerjaveče pločevine. Sidra imajo značaj trajnih pasivnih sider, zato morajo biti ustrezno opremljena in zaščitena.</t>
  </si>
  <si>
    <t>Dobava, priprava in izvedba rezervnega sidrišča, komplet  s kovinskim pokrovom iz nerjaveče pločevine.</t>
  </si>
  <si>
    <t>Dobava, priprava in postavitev PVC cevi dolžine do 160 cm za rezervno sidrišče v AB pred izvedbo betoniranja, komplet z vsemi potrebnimi deli in materiali.</t>
  </si>
  <si>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87.</t>
  </si>
  <si>
    <t>Dobava in montaža jeklenega vroče cinkanega korita s pokrovi dimenzij 300 x 150 x 1,5 mm, ki bodo položena na glavne prečne nosilce voziščne konstrukcije med vzdolžnike.</t>
  </si>
  <si>
    <t>Izdelava prehodnega revizijskega jaška iz betonskih cevi DN600, globine 1m, s kovinskim pokrovom LTŽ pokrov dim. 60/60cm, nosilnosti 125kN, za cevi, vgrajene v hodnik.</t>
  </si>
  <si>
    <t>Strošek povečane porabe injekcijske mase pri vertikalnem injektiranju nad 150kg cementa/m1 vrtine. Ocena količine!</t>
  </si>
  <si>
    <r>
      <t xml:space="preserve">Načrt: 2/4 Načrt ureditve jeklenih voziščnih konstrukcij </t>
    </r>
    <r>
      <rPr>
        <b/>
        <sz val="11"/>
        <color rgb="FFFF0000"/>
        <rFont val="Swis721 Cn BT"/>
        <family val="2"/>
      </rPr>
      <t>JK1 (E5-10 do E5-14)</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</si>
  <si>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57.</t>
  </si>
  <si>
    <r>
      <t xml:space="preserve">Načrt: 2/4 Načrt ureditve jeklenih voziščnih konstrukcij </t>
    </r>
    <r>
      <rPr>
        <b/>
        <sz val="11"/>
        <color rgb="FFFF0000"/>
        <rFont val="Swis721 Cn BT"/>
        <family val="2"/>
      </rPr>
      <t>JK2 (E5-18 do E5-25)</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</si>
  <si>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96.</t>
  </si>
  <si>
    <t>73 333</t>
  </si>
  <si>
    <t>Izdelava kabelske kanalizacije iz cevi iz polietilena, premera 110 mm (PE HD 110).</t>
  </si>
  <si>
    <r>
      <t xml:space="preserve">Načrt: 2/4 Načrt ureditve jeklenih voziščnih konstrukcij </t>
    </r>
    <r>
      <rPr>
        <b/>
        <sz val="11"/>
        <color rgb="FFFF0000"/>
        <rFont val="Swis721 Cn BT"/>
        <family val="2"/>
      </rPr>
      <t>JK3 (E5-32 do E5-40)</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</si>
  <si>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102.</t>
  </si>
  <si>
    <t>Vse postavke za izkope zajemajo izkop, nakladanje na kamion in odvoz. Koločine izkopov/nasipov so računane v raščenem/komprimiranem stanju.</t>
  </si>
  <si>
    <r>
      <t>Načrt: 2/5 Načrt razširitve obstoječega mostu čez Savo Bohinjko "</t>
    </r>
    <r>
      <rPr>
        <b/>
        <sz val="11"/>
        <color rgb="FFFF0000"/>
        <rFont val="Swis721 Cn BT"/>
        <family val="2"/>
      </rPr>
      <t>Mokri Log</t>
    </r>
    <r>
      <rPr>
        <b/>
        <sz val="11"/>
        <rFont val="Swis721 Cn BT"/>
        <family val="2"/>
      </rPr>
      <t>" na R1-209/109</t>
    </r>
  </si>
  <si>
    <t>12 293</t>
  </si>
  <si>
    <t>Porušitev in odstranitev ograje iz železnih elementov, višine 1,20m, komplet z nakladanjem, odvozom in oddajo zbiralcem gradbenega materiala.</t>
  </si>
  <si>
    <t>14 841</t>
  </si>
  <si>
    <t>Vrtanje lukenj v ojačenem cementnem betonu, površina horizontalna ali nagnjena do 45° glede na horizontalo, premera do 30  mm.
Vrtanje v globini 15 in 50 cm. Sidra za povezavo med novo in obstojeco konstr.. Sidra so zajeta v ločeni postavki! Predvideno 160kos (g=15cm) in 70 kos (g=50cm). Lepljenje z lepilom HILTY-HIT HY 200 ali enakovredno!</t>
  </si>
  <si>
    <t>Vrtanje lukenj v ojačenem cementnem betonu, površina vertikalna ali nagnjena do 45° glede na vertikalo, premera do 30 mm.
Vrtanje v globini 15 cm (140 kos) in globini 30 cm (84 kos). Sidra za povezavo med novo in obstojeco konstr.. Sidra so zajeta v ločeni postavki! Lepljenje z lepilom HILTY-HIT HY 200 ali enakovredno!</t>
  </si>
  <si>
    <t>Zasip z zrnato kamnino – 3. kategorije z dobavo iz kamnoloma.
Zasip pasovnega temelja / nosilca robnika ob robu vozišča.</t>
  </si>
  <si>
    <t>51 123</t>
  </si>
  <si>
    <t>Izdelava nepremičnega odra, visokega 8,1 do 12 m. Upoštevana je 1x tlorisna površina objekta.</t>
  </si>
  <si>
    <t>Izdelava dvostranskega vezanega opaža za raven temelj -pasovni temelji krajnega opornika /nosilec robnika.</t>
  </si>
  <si>
    <t>Izdelava dvostranskega vezanega opaža za raven zid, visok do 2 m. Krajni opornik.</t>
  </si>
  <si>
    <t>53 253</t>
  </si>
  <si>
    <t>Dobava in vgraditev ojačenega cementnega betona C30/37 v prerez 0,31 do 0,50 m3/m2-m1. Krajni opornik.</t>
  </si>
  <si>
    <t>- AB pasovni temelj/nosilec robnika:  C30/37, XC2, XD1, XF2, PV-II, Dmax 32</t>
  </si>
  <si>
    <r>
      <t xml:space="preserve">Načrt: 2/6 Načrt opornih in podpornih konstrukcij - </t>
    </r>
    <r>
      <rPr>
        <b/>
        <sz val="11"/>
        <color rgb="FFFF0000"/>
        <rFont val="Swis721 Cn BT"/>
        <family val="2"/>
      </rPr>
      <t>PK-1 (E2-27 do E2-38)</t>
    </r>
  </si>
  <si>
    <t>Široki izkopi vezljive zemljine/zrnate kamnine - 3. kat., strojno z nakladanjem in odvozom v deponijo, izkop za AB pasovne temelje.</t>
  </si>
  <si>
    <t>23 331</t>
  </si>
  <si>
    <t>Dobava in vgraditev geotekstilije za drenažno plast, po načrtu
- filc, ovit okoli gramoznega obsipa drenažne cevi.</t>
  </si>
  <si>
    <t>23 116</t>
  </si>
  <si>
    <t>Izdelava drenažne plasti iz kamnitega materiala v debelini nad 40 cm
- filterski sloj deb. 50 cm, frakcije 16-32 mm</t>
  </si>
  <si>
    <t>Zasip z zrnato kamnino – 3. kategorije z dobavo iz kamnoloma. Zasip zidu pod cestno konstrukcijo.</t>
  </si>
  <si>
    <t>- izboljšava temeljnih tal z kamni v betonu C16/20 v debelini 50 cm, komplet z dobavo kamnov, po navodilih geomehanikov. Temeljna tla mora pred pričetkom gradnje pregledati odgovorni geomehanik, ki bo podal ustrezna dodatna navodila glede pogojev temeljenja.</t>
  </si>
  <si>
    <t>- obloga s kamni d=15-30cm v betonu C16/20, obloga brežine pred zidom</t>
  </si>
  <si>
    <t>42 134</t>
  </si>
  <si>
    <t>Izdelava vzdolžne in prečne drenaže, globoke do 1,0 m, na podložni plasti iz cementnega betona, debeline 10 cm, z gibljivimi plastičnimi cevmi premera 15 cm.
Vzdolžna drenažna cev premera 160 mm.</t>
  </si>
  <si>
    <t>42 462</t>
  </si>
  <si>
    <t>Izdelava izcednice (barbakane) iz trde plastične cevi, premera 10 cm, dolžine 51 do 100 cm, na razmakih 2m.</t>
  </si>
  <si>
    <t>Izdelava dvostranskega vezanega opaža za raven temelj zidu.</t>
  </si>
  <si>
    <t>Izdelava dvostranskega vezanega opaža za raven zid, visok do 2 m, stene zidu.</t>
  </si>
  <si>
    <t>Izdelava dvostranskega vezanega opaža za raven zid, visok 2,1 do 4 m, stene zidu.</t>
  </si>
  <si>
    <t>Izdelava podprtega opaža robnega venca na premostitvenem, opornem in podpornem objektu.</t>
  </si>
  <si>
    <t>Dobava in montaža trikotne zaključne letvice 5/5 v opaž pred betonažo konstrukcije.</t>
  </si>
  <si>
    <t>53 117</t>
  </si>
  <si>
    <t>53 243</t>
  </si>
  <si>
    <t>53 244</t>
  </si>
  <si>
    <t>Dobava in vgraditev ojačenega cementnega betona C30/37 v prerez 0,16 do 0,30 m3/m2-m1, krone zidov z robnimi venci: C30/37, XC4, XD3, XF4, PV-II, Dmax 16.</t>
  </si>
  <si>
    <t>59 946</t>
  </si>
  <si>
    <t>Dobava in vgraditev cementnega betona C12/15 v prerez od 0,16 do 0,30 m3/m2-m1. 
Beton C12/15 pod drenažno cevjo.</t>
  </si>
  <si>
    <t>Dobava in vgraditev ojačenega cementnega betona C30/37 v prerez 0,16 do 0,30 m3/m2-m1,
 krone zidov z robnimi venci: C30/37, XC4, XD3, XF4, PV-II, Dmax 16.</t>
  </si>
  <si>
    <t>Dobava in vgraditev ojačenega cementnega betona C30/37 v prerez 0,31 do 0,50 m3/m2-m1, 
stene AB podpornih zidov:  C30/37, XC2, XD1, XF2, PV-II, Dmax 32.</t>
  </si>
  <si>
    <t>Izdelava dilatacijske rege (po načrtu), v sestavi:
- stiropor deb. 2cm po celi širini in višini dilatacijskega stika
- izdolbljenje stiropora po vidni strani v globini 3cm in zatesnitev stika s trajno elastičnim kitom.</t>
  </si>
  <si>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</si>
  <si>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OK-1 (E2-36 do E2-38)</t>
    </r>
  </si>
  <si>
    <t>Široki izkopi vezljive zemljine/zrnate kamnine - 3. kat., strojno z nakladanjem in odvozom v deponijo.</t>
  </si>
  <si>
    <t>Dobava in vgraditev geotekstilije za drenažno plast, po načrtu
- filc, ovit okoli drenažne cevi.</t>
  </si>
  <si>
    <t>Dobava in vgraditev ojačenega cementnega betona C25/30 v prerez 0,31 do 0,50 m3/m2-m1, temelj zložbe - beton C25/30, XC2, PV-I, Dmax 32 mm.</t>
  </si>
  <si>
    <r>
      <t xml:space="preserve">- </t>
    </r>
    <r>
      <rPr>
        <b/>
        <sz val="10"/>
        <color theme="1"/>
        <rFont val="Swis721 Cn BT"/>
        <family val="2"/>
      </rPr>
      <t>izboljšava temeljnih tal</t>
    </r>
    <r>
      <rPr>
        <sz val="10"/>
        <color theme="1"/>
        <rFont val="Swis721 Cn BT"/>
        <family val="2"/>
      </rPr>
      <t xml:space="preserve"> s kamni v betonu C16/20 v debelini 50 cm, komplet z dobavo kamnov, po navodilih geomehanikov. 
V primeru, da se ob izkopu za temelje ugotovi močno zaglinjeno gruščnato podlago.</t>
    </r>
  </si>
  <si>
    <r>
      <t xml:space="preserve">- </t>
    </r>
    <r>
      <rPr>
        <b/>
        <sz val="10"/>
        <color theme="1"/>
        <rFont val="Swis721 Cn BT"/>
        <family val="2"/>
      </rPr>
      <t>kamnita zložba</t>
    </r>
    <r>
      <rPr>
        <sz val="10"/>
        <color theme="1"/>
        <rFont val="Swis721 Cn BT"/>
        <family val="2"/>
      </rPr>
      <t>: volumsko razmerje beton : kamenja ne sme biti manjše od 60% : 40%. Kamenje, ki sestavlja zložbo mora biti iz zdravega, nerazpokanega apnenca z velikostjo kamenja s premerom od d=30 cm do d=60 cm. Beton med kamni C16/20.</t>
    </r>
  </si>
  <si>
    <r>
      <t xml:space="preserve">Načrt: 2/6 Načrt opornih in podpornih konstrukcij - </t>
    </r>
    <r>
      <rPr>
        <b/>
        <sz val="11"/>
        <color rgb="FFFF0000"/>
        <rFont val="Swis721 Cn BT"/>
        <family val="2"/>
      </rPr>
      <t>PK-1 (E3-6 do E3-9)</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</si>
  <si>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</si>
  <si>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r>
      <t xml:space="preserve">- </t>
    </r>
    <r>
      <rPr>
        <b/>
        <sz val="10"/>
        <color theme="1"/>
        <rFont val="Swis721 Cn BT"/>
        <family val="2"/>
      </rPr>
      <t>obloga s kamni</t>
    </r>
    <r>
      <rPr>
        <sz val="10"/>
        <color theme="1"/>
        <rFont val="Swis721 Cn BT"/>
        <family val="2"/>
      </rPr>
      <t xml:space="preserve"> d=15-30cm v betonu C16/20, obloga brežine pred zidom</t>
    </r>
  </si>
  <si>
    <t>Dobava in vgraditev  ojačenega cementnega betona C25/30 v prerez nad 0,50 m3/m2-m1, 
temelj zidu - beton C25/30, XC2, PV-I, Dmax 32 mm.</t>
  </si>
  <si>
    <t>Dobava in vgraditev ojačenega cementnega betona C30/37 v prerez 0,16 do 0,30 m3/m2-m1, 
krone zidov z robnimi venci: C30/37, XC4, XD3, XF4, PV-II, Dmax 16.</t>
  </si>
  <si>
    <t>Dobava in vgraditev,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</si>
  <si>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PK-3 (E3-17 do E3-27)</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</si>
  <si>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</si>
  <si>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</si>
  <si>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PK-2 (E5-25 do E5-27)</t>
    </r>
  </si>
  <si>
    <t>4. ODVODVNJAVANJE - skupaj</t>
  </si>
  <si>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</si>
  <si>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PK-3 (ob E5-32)</t>
    </r>
  </si>
  <si>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</si>
  <si>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PK-4 (ob E5-14)</t>
    </r>
  </si>
  <si>
    <r>
      <t>-</t>
    </r>
    <r>
      <rPr>
        <b/>
        <sz val="10"/>
        <color theme="1"/>
        <rFont val="Swis721 Cn BT"/>
        <family val="2"/>
      </rPr>
      <t xml:space="preserve"> 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</si>
  <si>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7. TUJE STORITVE- skupaj</t>
  </si>
  <si>
    <t>Dobava in vgraditev cementnega betona C12/15 v prerez od 0,16 do 0,30 m3/m2-m1.
Beton C12/15 pod drenažno cevjo.</t>
  </si>
  <si>
    <r>
      <t xml:space="preserve">Načrt: 2/6 Načrt opornih in podpornih konstrukcij - </t>
    </r>
    <r>
      <rPr>
        <b/>
        <sz val="11"/>
        <color rgb="FFFF0000"/>
        <rFont val="Swis721 Cn BT"/>
        <family val="2"/>
      </rPr>
      <t>PK-5 (ob E5-18)</t>
    </r>
  </si>
  <si>
    <r>
      <t xml:space="preserve">Načrt: 2/6 Načrt opornih in podpornih konstrukcij - </t>
    </r>
    <r>
      <rPr>
        <b/>
        <sz val="11"/>
        <color rgb="FFFF0000"/>
        <rFont val="Swis721 Cn BT"/>
        <family val="2"/>
      </rPr>
      <t>PK-1 (E6-26 do E6-30)</t>
    </r>
  </si>
  <si>
    <t>TUJE STORITVE (2/1: Načrt GK ceste/kolesarske povezave, PNG-740-1/20)</t>
  </si>
  <si>
    <t>12 477</t>
  </si>
  <si>
    <t>Porušitev in odstranitev zidu iz ojačenega cementnega betona, komplet z nakladanjem in odvozom na trajno deponijo gradbenih odpadkov.</t>
  </si>
  <si>
    <t>21 313</t>
  </si>
  <si>
    <t>Izkop vezljive zemljine/zrnate kamnine – 3. kategorije za temelje, kanalske rove, prepuste, jaške in drenaže, širine do 1,0 m in globine do 1,0 m – ročno, planiranje dna ročno.
Ročni Izkop s podkopavanjem obst. zidu za AB peto in podbetonažo obst. zidu.</t>
  </si>
  <si>
    <t>Izdelava nasipa iz zrnate kamnine – 3. kategorije z dobavo iz gramoznice.
- gramozni obsip drenažne cevi.</t>
  </si>
  <si>
    <t>25 284</t>
  </si>
  <si>
    <t>42 135</t>
  </si>
  <si>
    <t>Izdelava vzdolžne in prečne drenaže, globoke do 1,0 m, na podložni plasti iz cementnega betona, debeline 10 cm, z gibljivimi plastičnimi cevmi premera 20 cm.
Vzdolžna drenažna cev premera 200 mm.</t>
  </si>
  <si>
    <t>42 452</t>
  </si>
  <si>
    <t>Izdelava izcednice (barbakane) iz trde plastične cevi, premera 8 cm, dolžine 51 do 100 cm, na razmakih 3m.</t>
  </si>
  <si>
    <t>Izdelava podprtega opaža za ravne temelje.
Opaž sprednjega čela AB pete.</t>
  </si>
  <si>
    <t>Izdelava dvostranskega vezanega opaža za raven zid, visok do 2 m, stene Z zidu.</t>
  </si>
  <si>
    <t>51 312</t>
  </si>
  <si>
    <t>Izdelava podprtega opaža za raven zid, visok 2,1 do 4 m, stene obložnega zidu.</t>
  </si>
  <si>
    <t>51 313</t>
  </si>
  <si>
    <t>Izdelava podprtega opaža za raven zid, visok 4,1 do 6 m.</t>
  </si>
  <si>
    <t>Doplačilo za izdelavo opaža za poševen zid</t>
  </si>
  <si>
    <t>- krone zidov z robnimi venci: C30/37, XC4, XD3, XF4, PV-II, Dmax 16.</t>
  </si>
  <si>
    <t>- stene obložnega zidu:  C30/37, XC2, XD1, XF2, PV-II, Dmax 32.</t>
  </si>
  <si>
    <t>Dobava in izvedba premaza za zagotovitev ustreznega oprijema novega betona z obstojecim betonom (kot npr. elastosil ali podobno), komplet z vsemi potrebnimi deli in materiali.</t>
  </si>
  <si>
    <t>Dobava in vgraditev ojačenega cementnega betona C30/37 v prerez 0,16 do 0,30 m3/m2-m1</t>
  </si>
  <si>
    <t>Dobava in vgraditev ojačenega cementnega betona C30/37 v prerez 0,31 do 0,50 m3/m2-m1, 
stene Z zidu:  C30/37, XC2, XD1, XF2, PV-II, Dmax 32.</t>
  </si>
  <si>
    <r>
      <t xml:space="preserve">Načrt: 2/8 Načrt prepustov z ureditvijo strug vodotokov - Podaljšanje prepusta </t>
    </r>
    <r>
      <rPr>
        <b/>
        <sz val="11"/>
        <color rgb="FFFF0000"/>
        <rFont val="Swis721 Cn BT"/>
        <family val="2"/>
      </rPr>
      <t>POP 1 (ob E2-8)</t>
    </r>
  </si>
  <si>
    <t>Porušitev in odstranitev zidu iz ojačenega cementnega betona, komplet z nakladanjem in odvozom na trajno deponijo gradbenih odpadkov.
Rušenje krilnih zidov na izpustu.</t>
  </si>
  <si>
    <t>14 779</t>
  </si>
  <si>
    <t>Rezanje ojačenega cementnega betona s stensko diamantno žago, debelina nad 20 cm.
Rezanje sten obstoječega prepusta za izvedbo navezave.</t>
  </si>
  <si>
    <t>Široki izkopi vezljive zemljine/zrnate kamnine - 3. kat., strojno z nakladanjem in odvozom v deponijo. Izkop za podaljšanje prepusta.</t>
  </si>
  <si>
    <t>Zasip z zrnato kamnino – 3. kategorije z dobavo iz kamnoloma. Zasip prepusta pod cestno konstrukcijo.</t>
  </si>
  <si>
    <t>24 214</t>
  </si>
  <si>
    <t>Zasip z zrnato kamnino – 3. kategorije - strojno. Za zasip uporabiti kvaliteten material iz izkopa.</t>
  </si>
  <si>
    <t>Zaščita brežine s kamnometom iz lomljenca.
Trapezni jarek B=100cm; m=1:1, glob. 40 do 60 cm, varovan s kamnometom ds=40 cm.</t>
  </si>
  <si>
    <t>25 286</t>
  </si>
  <si>
    <t>Zapolnitev stikov v kamniti zložbi s humusom in zatravitev s semenom.
Trapezni jarek - fuge so zapolnjene s mešanico humusa in gline ter zatravljene.</t>
  </si>
  <si>
    <t>25 297</t>
  </si>
  <si>
    <t xml:space="preserve">Izdelava praga za omejitev zaščite brežine iz lomljenca v cementnem betonu </t>
  </si>
  <si>
    <t>Izdelava mulde iz kamna v cementnem betonu  C20/25, Dmax 32 mm, skupne debeline 20-25cm.</t>
  </si>
  <si>
    <t>Izdelava dvostranskega vezanega opaža za raven temelj. Pasovna temelja prepusta.</t>
  </si>
  <si>
    <t>Izdelava podprtega opaža za raven zid, visok 2,1 do 4 m, stene prepusta.</t>
  </si>
  <si>
    <t>zdelava podprtega opaža za ravno ploščo s podporo, visoko 2,1 do 4 m.</t>
  </si>
  <si>
    <t>53 174</t>
  </si>
  <si>
    <t>Dobava in vgraditev zaščitnega / izravnalnega / nagibnega cementnega betona C16/20 v prerez do 0,15 m3/m2. Zaščitni beton nad hidroizolacijo.</t>
  </si>
  <si>
    <t>- krone zidov z robnimi venci: C30/37,  XD3, XF4, PV-II, Dmax 32 mm</t>
  </si>
  <si>
    <t>- stene in talna plošča prepusta:  C30/37, XD2, XF2, PV-II, Dmax 32 mm.</t>
  </si>
  <si>
    <t>- voziščna plošča prepusta:  C30/37, XC2, XD1, XF2, PV-II, Dmax 32.</t>
  </si>
  <si>
    <t>Izdelava in priprava za vgraditev nosilne konstrukcije zaščitne ograje na objektu iz jeklenih cevi z okroglim prerezom (po načrtu).
Jeklena varovalna ograja h=120 cm s horizontalnimi polnili - vroče cinkane z minimalno debelino cinkovega nanosa 85 mikrometrov.
Ograje so še dodatno finalno opleskane v barvnem odtenku RAL 8025 s sistemsko protikorozijsko zaščito, ki zagotavlja obstojnost C4H.</t>
  </si>
  <si>
    <t>Zaščita brežine s kamnito zložbo, izvedeno s cementnim betonom.
Struga s kamnometa v betonski podlagi - dno prepusta</t>
  </si>
  <si>
    <r>
      <t xml:space="preserve">Načrt: 2/8 Načrt prepustov z ureditvijo strug vodotokov - Nov cevni prepust </t>
    </r>
    <r>
      <rPr>
        <b/>
        <sz val="11"/>
        <color rgb="FFFF0000"/>
        <rFont val="Swis721 Cn BT"/>
        <family val="2"/>
      </rPr>
      <t>PCP 1 (med E2-26 in E2-27 )</t>
    </r>
  </si>
  <si>
    <t>Široki izkopi vezljive zemljine/zrnate kamnine - 3. kat., strojno z nakladanjem in odvozom v deponijo. Izkop za prepust.</t>
  </si>
  <si>
    <t>Zaščita brežine s kamnito zložbo, izvedeno s cementnim betonom.
Struga s kamnometom, srednji premer 20 cm  v betonski podlagi C20/25, Dmax 32 mm, deb. 10cm.</t>
  </si>
  <si>
    <t>Izdelava prepusta krožnega prereza iz cevi iz ojačenega cementnega betona s premerom 100 cm</t>
  </si>
  <si>
    <t>Izdelava poševne vtočne ali iztočne glave prepusta krožnega prereza iz ojačanega cementnega betona C30/37, XD2, XF2, PV-II, Dmax 32 mm, s premerom 100 cm.</t>
  </si>
  <si>
    <t>Izdelava dvostranskega vezanega opaža za raven temelj. Pasovna temelja zidu na iztoku.</t>
  </si>
  <si>
    <t>Izdelava podprtega opaža za raven zid, visok do 2 m, stene zidu na iztoku prepusta.</t>
  </si>
  <si>
    <t>Dobava in montaža trikotne zaključne letvice 2/2 v opaž pred betonažo konstrukcije.</t>
  </si>
  <si>
    <t>52 312</t>
  </si>
  <si>
    <t>Dobava in postavitev mreže iz vlečene jeklene žice B500A, s premerom &gt; od 4 in &lt; od 12 mm, masa 2,1 do 3 kg/m2.</t>
  </si>
  <si>
    <t>53 231</t>
  </si>
  <si>
    <t>Dobava in vgraditev ojačenega cementnega betona C20/25 v prerez do 0,15 m3/m2-m1.
Beton za obbetonažo cevnih prepustov  C20/25, Dmax 32 mm.</t>
  </si>
  <si>
    <t>- stene zidu na iztoku prepusta:  C30/37, XD2, XF2, PV-II, Dmax 32 mm.</t>
  </si>
  <si>
    <r>
      <t xml:space="preserve">Načrt: 2/8 Načrt prepustov z ureditvijo strug vodotokov - Nov škatlast prepust </t>
    </r>
    <r>
      <rPr>
        <b/>
        <sz val="11"/>
        <color rgb="FFFF0000"/>
        <rFont val="Swis721 Cn BT"/>
        <family val="2"/>
      </rPr>
      <t>PŠP 1 (ob E6-19)</t>
    </r>
  </si>
  <si>
    <t>Široki izkopi vezljive zemljine/zrnate kamnine - 3. kat., strojno z nakladanjem in odvozom v deponijo. Izkop za prepusta.</t>
  </si>
  <si>
    <t>25 176</t>
  </si>
  <si>
    <t>Dobava in vgraditev podtaknjenca vrbe na brežini, visoki 30 do 60 cm.
Podtaknjenci so na povprečnem razmiku 80 cm. Varovanje iztoka v vodotok.</t>
  </si>
  <si>
    <t>Zaščita brežine s kamnito zložbo, izvedeno s cementnim betonom.
- Struga s kamnometa v betonski podlagi C20/25, Dmax 32 mm- dno prepusta, srednji premer 20 cm.</t>
  </si>
  <si>
    <t>- Varovanje s kamnometom v betonski podlagi C20/25, Dmax 32 mm, srednji premer 50 cm, na iztoku v vodotok.</t>
  </si>
  <si>
    <t>- Varovanje dna in brežine jarka s kamnometom v betonski podlagi C20/25, Dmax 32 mm, srednji premer 20 cm, na vtoku v prepust.</t>
  </si>
  <si>
    <t>- Obloga brežine jarka s kamni v betonu C20/25, Dmax 32 mm, srednji premer 40 cm, na vtoku v prepust.</t>
  </si>
  <si>
    <t>Zaščita brežine s kamnometom iz lomljenca.
Trapezni jarek B=50cm; m=1:1, varovan s kamnometom ds=40 cm.</t>
  </si>
  <si>
    <t>25 296</t>
  </si>
  <si>
    <t>Izdelava praga za omejitev zaščite brežine iz lomljenca, vgrajenega v suho. Pred iztokom v vodotok.</t>
  </si>
  <si>
    <t>Izdelava praga za omejitev zaščite brežine iz lomljenca v cementnem betonu. Na vhodu v prepust -prag obloge brežine.</t>
  </si>
  <si>
    <t>27 611</t>
  </si>
  <si>
    <t>Dobava in vgraditev lesenih navpičnih kolov premera 20 cm.
Leseni piloti, premera 20 cm, globine 2,5m na razmiku 50 cm.</t>
  </si>
  <si>
    <t>Izdelava podprtega opaža za raven zid, visok do 2 m, stene prepusta.</t>
  </si>
  <si>
    <t>51 611</t>
  </si>
  <si>
    <t>Izdelava podprtega opaža za ravno ploščo s podporo, visoko do 2 m.</t>
  </si>
  <si>
    <t>Zasip z zrnato kamnino – 3. kategorije - strojno. 
Za zasip uporabiti kvaliteten material iz izkopa, zasip ob krilih.</t>
  </si>
  <si>
    <r>
      <t xml:space="preserve">Načrt: 2/8 Načrt prepustov z ureditvijo strug vodotokov - Nov cevni prepust </t>
    </r>
    <r>
      <rPr>
        <b/>
        <sz val="11"/>
        <color rgb="FFFF0000"/>
        <rFont val="Swis721 Cn BT"/>
        <family val="2"/>
      </rPr>
      <t>PCP 2 (v E6-31A)</t>
    </r>
  </si>
  <si>
    <t>13 244</t>
  </si>
  <si>
    <t>Zaščita brežine s kamnito zložbo, izvedeno s cementnim betonom.
- Trapezni jarek s kamnometom, srednji premer 40 cm  v betonski podlagi C20/25, Dmax 32 mm, deb. 10cm.</t>
  </si>
  <si>
    <t>- Varovanje brežine ob kanaleti na predelu vtoka v jašek s kamnom (srednji premer 15 cm) v betonu C20/25, Dmax 32 mm.</t>
  </si>
  <si>
    <t>Izdelava poševne vtočne ali iztočne glave prepusta krožnega prereza iz ojačanega cementnega betona C30/37, XD2, XF2, PV-II, Dmax 32 mm, s premerom 140 cm.</t>
  </si>
  <si>
    <t>Utrditev jarka s kanaletami na stik iz cementnega betona, dolžine 100 cm in notranje širine dna kanalete 40 cm, na podložni plasti iz betona C20/25, Dmax 32 mm, debeli 10 cm.</t>
  </si>
  <si>
    <t>44 957</t>
  </si>
  <si>
    <t>Dobava in vgraditev pokrova iz duktilne litine z nosilnostjo 125 kN, s prerezom 600/600 mm.</t>
  </si>
  <si>
    <t>Izdelava dvostranskega vezanega opaža za raven temelj. Talna plošča jaška.</t>
  </si>
  <si>
    <t>Izdelava podprtega opaža za raven zid, visok do 2 m.
Opaž obbetonaže AB cevi.</t>
  </si>
  <si>
    <t>Izdelava podprtega opaža za raven zid, visok 2,1 do 4 m.
Opaž sten revizijskega jaška.</t>
  </si>
  <si>
    <t>Izdelava podprtega opaža za ravno ploščo s podporo, visoko 2,1 do 4 m.
Opaž stropne plošče revizijskega jaška.</t>
  </si>
  <si>
    <t>- Naklonski beton v dnu revizijskega jaška  C20/25, Dmax 32 mm.</t>
  </si>
  <si>
    <t>- beton revizijskega jaška:  C30/37, XD2, XF2, PV-II, Dmax 32 mm.</t>
  </si>
  <si>
    <t>Zavarovanje gradbene jame v času gradnje z ''berlinsko steno''.
Dobava materiala, vgraditev in vzdrževanje "berlinske stene" svetle višine 3.25m, sestavljene iz jeklenih profilov, vključno z lesenimi deskami, dim. 25x5x100cm, ki so  postavljene med jeklene profile. Jekleni profili so postavljeni na medsebojnem razmaku 1,0 m. Višina stene, ki vsebuje lesene deske, predstavlja 1/2 celotne višine. Profil je za 1/2 višine zabit v teren. Obračunana je svetla površina berlinske stene (površina, ki vsebuje lesene deske)!</t>
  </si>
  <si>
    <t>Izdelava prepusta krožnega prereza iz cevi iz ojačenega cementnega betona s premerom 140 cm</t>
  </si>
  <si>
    <t>Dobava, priprava in izvedba tlakovanje dna revizijskega jaška z granitnimi kockami dim. 5x5x5cm, komplet z fugiranjem fug med kockami ter vsemi potrebnimi deli in materiali.</t>
  </si>
  <si>
    <r>
      <t xml:space="preserve">Načrt: 2/8 Načrt prepustov z ureditvijo strug vodotokov - Nov škatlast prepust </t>
    </r>
    <r>
      <rPr>
        <b/>
        <sz val="11"/>
        <color rgb="FFFF0000"/>
        <rFont val="Swis721 Cn BT"/>
        <family val="2"/>
      </rPr>
      <t>PŠP 2 (ob E6-41A)</t>
    </r>
  </si>
  <si>
    <t>Zaščita brežine s kamnito zložbo, izvedeno s cementnim betonom.
Struga s kamnometa v betonski podlagi - dno prepusta in revizijskega jaška.</t>
  </si>
  <si>
    <t>Dobava in vgraditev pokrova iz duktilne litine z nosilnostjo 125 kN, s prerezom 600/600 mm.
Pokrov iz nodularne litine.</t>
  </si>
  <si>
    <t>Izdelava podprtega opaža za raven zid, visok 2,1 do 4 m, stene revizijskega jaška in krila prepusta.</t>
  </si>
  <si>
    <t>Izdelava podprtega opaža za ravno ploščo s podporo, visoko do 2 m. Plošča prepusta.</t>
  </si>
  <si>
    <t>zdelava podprtega opaža za ravno ploščo s podporo, visoko 2,1 do 4 m. Plošča revizijskega jaška.</t>
  </si>
  <si>
    <t>- robni venec: C30/37,  XD3, XF4, PV-II, Dmax 32 mm</t>
  </si>
  <si>
    <t>- stene, talna plošča prepusta in revizijskega jaška ter krila:  C30/37, XD2, XF2, PV-II, Dmax 32 mm.</t>
  </si>
  <si>
    <t>- zgornja plošča prepusta in revizijskega jaška:  C30/37, XC2, XD1, XF2, PV-II, Dmax 32.</t>
  </si>
  <si>
    <t>1. TUJE STORITVE - skupaj</t>
  </si>
  <si>
    <t>Široki izkopi vezljive zemljine/zrnate kamnine - 3. kat., strojno z nakladanjem in odvozom v deponijo. 
Izkop za prepust.</t>
  </si>
  <si>
    <t>Zaščita brežine s kamnito zložbo, izvedeno s cementnim betonom.
- Trapezni jarek s kamnometom, srednji premer 20 cm  v betonski podlagi C20/25, Dmax 32 mm, deb. 10cm.</t>
  </si>
  <si>
    <t>Zaščita brežine s kamnometom iz lomljenca.
Trapezni jarek B=100cm; m=1:1, glob. 74 do 145 cm, varovan s kamnometom ds=40 cm.</t>
  </si>
  <si>
    <t>Izdelava prepusta krožnega prereza iz cevi iz ojačenega cementnega betona s premerom 1,40 cm.</t>
  </si>
  <si>
    <t>Izdelava dvostranskega vezanega opaža za raven temelj.</t>
  </si>
  <si>
    <t>Izdelava podprtega opaža za raven zid, visok 2,1 do 4 m.
Opaž sten zidu na vstopu v prepust.</t>
  </si>
  <si>
    <t>- beton L zidu:  C30/37, XD2, XF2, PV-II, Dmax 32 mm.</t>
  </si>
  <si>
    <t>- robni venec:  C30/37, XD2, XF2, PV-II, Dmax 32 mm.</t>
  </si>
  <si>
    <r>
      <t xml:space="preserve">Načrt: 2/8 Načrt prepustov z ureditvijo strug vodotokov - Nov škatlast prepust </t>
    </r>
    <r>
      <rPr>
        <b/>
        <sz val="11"/>
        <color rgb="FFFF0000"/>
        <rFont val="Swis721 Cn BT"/>
        <family val="2"/>
      </rPr>
      <t>PŠP 3 (ob E6-53)</t>
    </r>
  </si>
  <si>
    <t>23 361</t>
  </si>
  <si>
    <t>Dobava in vgraditev geomreže. Trapezni jarek varovan s protierozijskimi 3D mrežami.</t>
  </si>
  <si>
    <t>25 121</t>
  </si>
  <si>
    <t>Humuziranje brežine z valjanjem, v debelini do 15 cm - ročno.</t>
  </si>
  <si>
    <t>Zaščita brežine s kamnometom iz lomljenca.
- Trapezni jarek B=100cm; m=2:3, varovan s kamnometom ds=30 cm.</t>
  </si>
  <si>
    <t>- Trapezni jarek B=100cm; m=1:1, glob. 55 do 207 cm, varovan s kamnometom ds=40 cm.</t>
  </si>
  <si>
    <t>35 253</t>
  </si>
  <si>
    <t>Izdelava podprtega opaža za raven zid, visok 2,1 do 4 m, stene in krila prepusta.</t>
  </si>
  <si>
    <t>- stene, krila in talna plošča prepusta:  C30/37, XD2, XF2, PV-II, Dmax 32 mm.</t>
  </si>
  <si>
    <t>- zgornja plošča prepusta:  C30/37, XC2, XD1, XF2, PV-II, Dmax 32.</t>
  </si>
  <si>
    <t>Široki izkopi vezljive zemljine/zrnate kamnine - 3. kat., strojno z nakladanjem in odvozom v deponijo.
Izkop za prepust.</t>
  </si>
  <si>
    <t>Zasip z zrnato kamnino – 3. kategorije z dobavo iz kamnoloma. 
Zasip prepusta pod cestno konstrukcijo.</t>
  </si>
  <si>
    <t>Zasip z zrnato kamnino – 3. kategorije - strojno. 
Za zasip uporabiti kvaliteten material iz izkopa.</t>
  </si>
  <si>
    <t>Dobava in vgraditev podtaknjenca vrbe na brežini, visoki 30 do 60 cm. Podtaknjenci so na povprečnem razmiku 80 cm. Varovanje iztoka v vodotok.</t>
  </si>
  <si>
    <t>Zaščita brežine s kamnito zložbo, izvedeno s cementnim betonom.
- Struga kamnometa, srednji premer kamnov 20cm, v betonski podlagi - dno prepusta.</t>
  </si>
  <si>
    <r>
      <t xml:space="preserve">Načrt: 2/8 Načrt prepustov z ureditvijo strug vodotokov - Nov škatlast prepust </t>
    </r>
    <r>
      <rPr>
        <b/>
        <sz val="11"/>
        <color rgb="FFFF0000"/>
        <rFont val="Swis721 Cn BT"/>
        <family val="2"/>
      </rPr>
      <t>PŠP 4 (ob E6-79A)</t>
    </r>
  </si>
  <si>
    <t>12 412</t>
  </si>
  <si>
    <t>Porušitev in odstranitev prepusta iz cevi s premerom 61 do 100 cm, komplet z nakladanjem ruševin, odvozom in oddajo zbiralcu gradbenih odpadkov.</t>
  </si>
  <si>
    <t>12 436</t>
  </si>
  <si>
    <t>Porušitev in odstranitev glave prepusta s premerom 61 do 100 cm, komplet z nakladanjem ruševin, odvozom in oddajo zbiralcu gradbenih odpadkov.</t>
  </si>
  <si>
    <t>Zaščita brežine s kamnometom iz lomljenca.
Trapezni jarek B=200cm; m=1:1, glob. 110 do 210 cm, varovan s kamnometom ds=40 cm.</t>
  </si>
  <si>
    <t>- stene in talna plošča prepusta ter krila:  C30/37, XD2, XF2, PV-II, Dmax 32 mm.</t>
  </si>
  <si>
    <r>
      <t xml:space="preserve">Načrt: 2/8 Načrt prepustov z ureditvijo strug vodotokov - Nov cevni prepust </t>
    </r>
    <r>
      <rPr>
        <b/>
        <sz val="11"/>
        <color rgb="FFFF0000"/>
        <rFont val="Swis721 Cn BT"/>
        <family val="2"/>
      </rPr>
      <t>PCP 4 (ob E6-83A)</t>
    </r>
  </si>
  <si>
    <r>
      <t xml:space="preserve">Načrt: 2/8 Načrt prepustov z ureditvijo strug vodotokov - Nov cevni prepust </t>
    </r>
    <r>
      <rPr>
        <b/>
        <sz val="11"/>
        <color rgb="FFFF0000"/>
        <rFont val="Swis721 Cn BT"/>
        <family val="2"/>
      </rPr>
      <t>PCP 3 (ob E6-45A)</t>
    </r>
  </si>
  <si>
    <t>Zaščita brežine s kamnometom iz lomljenca.
Trapezni jarek B=100cm; m=1:1, glob. 40 do 180 cm, varovan s kamnometom ds=40 cm.</t>
  </si>
  <si>
    <t>Izdelava prepusta krožnega prereza iz cevi iz ojačenega cementnega betona s premerom 1,50 cm.</t>
  </si>
  <si>
    <t>Izdelava poševne vtočne ali iztočne glave prepusta krožnega prereza iz ojačanega cementnega betona C30/37, XD2, XF2, PV-II, Dmax 32 mm, s premerom 150 cm.</t>
  </si>
  <si>
    <t>Zapolnitev stikov v kamniti zložbi s humusom in zatravitev s semenom.
Trapezni jarek - fuge so zapolnjene z mešanico humusa in gline ter zatravljene.</t>
  </si>
  <si>
    <r>
      <t xml:space="preserve">Načrt: 2/8 Načrt prepustov z ureditvijo strug vodotokov - Nov škatlast prepust </t>
    </r>
    <r>
      <rPr>
        <b/>
        <sz val="11"/>
        <color rgb="FFFF0000"/>
        <rFont val="Swis721 Cn BT"/>
        <family val="2"/>
      </rPr>
      <t>PŠP 5 (v E6-86A)</t>
    </r>
  </si>
  <si>
    <t>Zaščita brežine s kamnometom iz lomljenca.
- Trapezni jarek B=250cm; m=2:3, varovan s kamnometom ds=40 cm.</t>
  </si>
  <si>
    <t>- Trapezni jarek B=250cm; m=1:1, glob. 90 do 195 cm, varovan s kamnometom ds=40 cm.</t>
  </si>
  <si>
    <t>Izdelava praga za omejitev zaščite brežine iz lomljenca, vgrajenega v suho.</t>
  </si>
  <si>
    <t>Izdelava dvostranskega vezanega opaža za raven zid, visok do 2 m, stene in krila prepusta.</t>
  </si>
  <si>
    <t>Površinski izkop plodne zemljine – 1. kategorije – strojno z odrivom. Izkop plodne zemljine na lokaciji urejana odvodnih jarkov.</t>
  </si>
  <si>
    <r>
      <t xml:space="preserve">Načrt: 2/10 Načrt opornih konstrukcij </t>
    </r>
    <r>
      <rPr>
        <b/>
        <sz val="11"/>
        <color rgb="FFFF0000"/>
        <rFont val="Swis721 Cn BT"/>
        <family val="2"/>
      </rPr>
      <t>E3-OK1</t>
    </r>
    <r>
      <rPr>
        <b/>
        <sz val="11"/>
        <rFont val="Swis721 Cn BT"/>
        <family val="2"/>
      </rPr>
      <t xml:space="preserve"> (pilotna stena) in </t>
    </r>
    <r>
      <rPr>
        <b/>
        <sz val="11"/>
        <color rgb="FFFF0000"/>
        <rFont val="Swis721 Cn BT"/>
        <family val="2"/>
      </rPr>
      <t>E3-OK2</t>
    </r>
    <r>
      <rPr>
        <b/>
        <sz val="11"/>
        <rFont val="Swis721 Cn BT"/>
        <family val="2"/>
      </rPr>
      <t xml:space="preserve"> (kamnita zložba)</t>
    </r>
  </si>
  <si>
    <t>Postavitev in zavarovanje profilov za zakoličbo objekta s površino nad 100 m2</t>
  </si>
  <si>
    <t>Določitev in preverjanje položajev, višin in smeri pri gradnji objekta s površino nad 200 m2 do 500 m2</t>
  </si>
  <si>
    <t>12 496</t>
  </si>
  <si>
    <t>Porušitev in odstranitev ojačenega cementnega betona</t>
  </si>
  <si>
    <t>- dobava in vgraditev hlodovine na tračnice za podporo delovnega platoja</t>
  </si>
  <si>
    <t>Široki izkop zrnate kamnine – 3. kategorije – strojno z nakladanjem</t>
  </si>
  <si>
    <t>21 387 N</t>
  </si>
  <si>
    <t>Ročni izkop zrnate kamnine med piloti s premetom materiala</t>
  </si>
  <si>
    <t>23 422</t>
  </si>
  <si>
    <t>Izdelava delovnega platoja iz gramoznega materiala v debelini 40 cm</t>
  </si>
  <si>
    <t>24 192</t>
  </si>
  <si>
    <t>27 112</t>
  </si>
  <si>
    <t>Izdelava uvrtanih kolov iz ojačenega cementnega betona, sistema Benotto, premera 80 cm, izkop v vezljivi zemljini/zrnati kamnini, dolžine do 10 m</t>
  </si>
  <si>
    <t>27 162</t>
  </si>
  <si>
    <t>Obsekanje uvrtanih kolov iz ojačenega cementnega betona, premera 80 cm</t>
  </si>
  <si>
    <t>29 126</t>
  </si>
  <si>
    <t>Odlaganje odpadne zmesi zemljine in kamnine</t>
  </si>
  <si>
    <t>29 155</t>
  </si>
  <si>
    <t>Odlaganje mešanih gradbenih odpadkov z do 25 m.-% nemineralnih primesi</t>
  </si>
  <si>
    <t>42 463</t>
  </si>
  <si>
    <t>51 210 N</t>
  </si>
  <si>
    <t>Izdelava podprtega opaža za podložni beton</t>
  </si>
  <si>
    <t>Izdelava podprtega opaža za ravne temelje</t>
  </si>
  <si>
    <t>51 712</t>
  </si>
  <si>
    <t>51 732</t>
  </si>
  <si>
    <t>51 882 N</t>
  </si>
  <si>
    <t>Dobava in vgradnja jeklenih tulcev premera 165 mm pod kotom 20° za sidra, dolžina 1 m</t>
  </si>
  <si>
    <t>52 218 N</t>
  </si>
  <si>
    <t>Dobava in postavitev rebrastih žic iz visokovrednega naravno trdega jekla B St 500 S s premerom nad 14 mm, za srednje zahtevno ojačitev</t>
  </si>
  <si>
    <t>Dobava in postavitev rebrastih žic iz visokovrednega naravno trdega jekla B St 500 S s premerom do 12 mm, za srednje zahtevno ojačitev</t>
  </si>
  <si>
    <t>53 124</t>
  </si>
  <si>
    <t>53 128</t>
  </si>
  <si>
    <t>Dobava in vgraditev podložnega cementnega betona C12/15 v prerez do 0,15 m3/m2</t>
  </si>
  <si>
    <t>54 275</t>
  </si>
  <si>
    <t>59 762</t>
  </si>
  <si>
    <t>Izdelava ločilne plasti iz trdih penastih plošč, debelih 2 cm</t>
  </si>
  <si>
    <t>59 842</t>
  </si>
  <si>
    <t>Zatesnitev dilatacijske rege s trajno elastičnim zapolnitvenim materialom</t>
  </si>
  <si>
    <t>59 843</t>
  </si>
  <si>
    <t>Zatesnitev dilatacijske rege s trajno elastično zmesjo za stike</t>
  </si>
  <si>
    <t>59 932</t>
  </si>
  <si>
    <t>64 524</t>
  </si>
  <si>
    <t>Zavarovanje gradbene jame v času gradnje:
- dobava in vgradnja tirnic ali jeklenih profilov dolžine 8m na razmaku 0,5 m, upoštevati odstranitev po zaključku del</t>
  </si>
  <si>
    <t>Izdelava blazine pod temeljem objekta iz drobljenca v debelini nad 30 cm
Opomba: Tamponski drobljenec TD32, debelina 30-40 cm</t>
  </si>
  <si>
    <t>Zasip z zrnato kamnino - 3. kategorije - strojno
Opomba: Zaledna stran zložbe, izkopni material</t>
  </si>
  <si>
    <t>Izdelava nasipa iz zrnate kamnine – 3. kategorije z dobavo iz kamnoloma 
Opomba: kamnit material 0/125, vgradnja v začasni nasip za delovni plato za izvedbo pilotov, zasip do spodnje kote voziščne konstrukcije</t>
  </si>
  <si>
    <t>- vrtanje v zemljino 3. ktg. (umetni nasip, zameljen in zaglinjen grušč, pesek, glina), nakladanje in odvoz izkopa, vključno z deponijsko takso, cevitev vrtine</t>
  </si>
  <si>
    <t>- vrtanje v hribino do 3 m, 4.ktg in 5. ktg., nakladanje in odvoz izkopa, vključno z deponijsko takso</t>
  </si>
  <si>
    <t>- kontraktorsko betoniranje pilotov C25/30 XC2, PV-I</t>
  </si>
  <si>
    <t>- kontrola zveznosti pilota po PIT metodi</t>
  </si>
  <si>
    <t>Izdelava podprtega opaža za raven zid, visok do 2 m
Opomba: opaž AB grede pilotne stene in zgornjega AB dela zložbe</t>
  </si>
  <si>
    <t>Izdelava opaža za izvedbo sidrnih glav za velikosti nad 0,10 m2
Opomba: 34 sidrnih mest</t>
  </si>
  <si>
    <t>- armatura ostalih AB elementov</t>
  </si>
  <si>
    <t>Dobava in postavitev rebrastih žic iz visokovrednega naravno trdega jekla B St 500 S s premerom nad 14 mm, za srednje zahtevno ojačitev
- armatura pilotov</t>
  </si>
  <si>
    <t>Dobava in postavitev rebrastih žic iz visokovrednega naravno trdega jekla B St 500 S s premerom do 12 mm, za srednje zahtevno ojačitev
- armatura pilotov</t>
  </si>
  <si>
    <t xml:space="preserve">Dobava in vgraditev cementnega betona C16/20 v prerez 0,31 do 0,50 m3/m2-m1.                
Opomba: Beton kamnite zložbe                                          </t>
  </si>
  <si>
    <t xml:space="preserve">Dobava in vgraditev cementnega betona C20/25 v prerez 0,31 do 0,50 m3/m2-m1
Opomba: XC2, temelj zložbe </t>
  </si>
  <si>
    <t>Dobava in vgraditev ojačenega cementnega betona C30/37 v hodnike in robne vence na premostitvenih objektih in podpornih ali opornih konstrukcijah
Opomba: XD3, XF4, PV-II , robni venec</t>
  </si>
  <si>
    <t>Zidanje z obdelanim kamnom iz karbonatnih kamnin v cementni malti, na eno lice, prerez nad 0,50 m3/m2
- Kamen v kamniti zložbi 30-100 cm - zmrzlinsko odporen; strojno zidanje. Upoštevati fugiranje s cementno malto na vidni strani.</t>
  </si>
  <si>
    <t>- Kamen v kamniti pozidavi 30-70 cm - zmrzlinsko odporen; strojno zidanje. Upoštevati fugiranje s cementno malto na vidni strani.</t>
  </si>
  <si>
    <t>Dobava in vgraditev merilnih čepov, vključno z navezavo na veljavno nivelmansko mrežo
Opomba: reperji za meritve 3D pomike, upoštevati dobavo in vgradnjo, navezava na nivelmansko mrežo in izvedba nulte meritve</t>
  </si>
  <si>
    <t>Izdelava dilatacijske rege brez izolacijskih trakov - konstruktivni elementi, debeli nad 50 cm (z zobom), s tesnilnim trakom na zunanji strani
Opomba: izdelava dilatacijske rege na pilotni steni, vključno s tesnilnim trakom in zaščito traku.</t>
  </si>
  <si>
    <t>Dobava in vgraditev lesene varnostne ograje, vključno vse elemente, za nivo zadrževanja N2 in za delovno širino W4
Opomba: Upoštevati privijačenje stebričkov na betonski hodnik. Upoštevati nadvišanje za pešce in kolesarje</t>
  </si>
  <si>
    <t xml:space="preserve">Geotehnični nadzor. Vrednost postavke je že fiksno določena in jo ponudnik ne more/ne sme spreminjati. Obračun geotehničnega nadzora se bo izvedel po dokazljivih dejanskih stroških na podlagi računa izvajalca geotehničnega nadzora.   </t>
  </si>
  <si>
    <r>
      <t xml:space="preserve">Načrt: 2/11 Načrt podporne konstrukcije </t>
    </r>
    <r>
      <rPr>
        <b/>
        <sz val="11"/>
        <color rgb="FFFF0000"/>
        <rFont val="Swis721 Cn BT"/>
        <family val="2"/>
      </rPr>
      <t>E5-PK1</t>
    </r>
    <r>
      <rPr>
        <b/>
        <sz val="11"/>
        <rFont val="Swis721 Cn BT"/>
        <family val="2"/>
      </rPr>
      <t xml:space="preserve"> (kamnita zložba in prepust)</t>
    </r>
  </si>
  <si>
    <t>24 312</t>
  </si>
  <si>
    <t>25 178 N</t>
  </si>
  <si>
    <t>N 45 188</t>
  </si>
  <si>
    <t>N 64 529</t>
  </si>
  <si>
    <t>Dobava in vgraditev lesene ograje za pešce in kolesarje, s horizontalnimi polnili, višina 1.3 m, vključno z vsemi elementi in privijačenjem na AB robni venec</t>
  </si>
  <si>
    <t>Vrtanje lukenj v ojačenem cementnem betonu, površina vertikalna ali nagnjena do 45° glede na vertikalo, premera do 30 mm
Opomba: vključno z zapolnitvijo z epoksi lepilom-. Upoštevati delo na višini.</t>
  </si>
  <si>
    <t>Zasip z zrnato kamnino - 3. kategorije - strojno
Opomba: Sprednja stran, izkopni material</t>
  </si>
  <si>
    <t>Vgraditev klina iz zrnate kamnine – 3. kategorije
Opomba: zasip za zložbo - nekoherentni material (GW)  zrnavosti 0/125 mm izvesti s komprimiranjem v slojih po 30 cm na 95% po MPP, dobava iz kamnoloma</t>
  </si>
  <si>
    <t>Dobava in vgraditev vrbovih in jelševih potaknjencev premera vsaj 3 cm višine cca. 1,5 m
Opomba: Vgraditi sproti med gradnjo kamnite zložbe</t>
  </si>
  <si>
    <t>Izdelava podprtega opaža za raven zid, visok do 2 m
Opomba: opaž  zgornjega AB dela zložbe</t>
  </si>
  <si>
    <t xml:space="preserve">Dobava in vgraditev cementnega betona C16/20 v prerez 0,31 do 0,50 m3/m2-m1. 
Opomba: Beton kamnite zložbe           </t>
  </si>
  <si>
    <t>Dobava in vgraditev ojačenega cementnega betona C25/30 v prerez 0,31 do 0,50 m3/m2-m1
Opomba: XC2, PV-I, temelj jeklene konstrukcije</t>
  </si>
  <si>
    <t>Dobava in vgraditev ojačenega cementnega betona C30/37 v hodnike in robne vence na premostitvenih objektih in podpornih ali opornih konstrukcijah
Opomba: XD3, XF4, PV-II, robni venec</t>
  </si>
  <si>
    <t>Zidanje z obdelanim kamnom iz karbonatnih kamnin v cementni malti, na eno lice, prerez nad 0,50 m3/m2
Kamen v kamniti zložbi 30-100 cm - zmrzlinsko odporen, nepravilnih oblik; strojno zidanje. Na vidni strani neporavnani kamni. Vključno s poglobitvijo fug in vgradnjo plodne zemljine v zgornjem delu zložbe.</t>
  </si>
  <si>
    <t>Razprostiranje odvečne zrnate kamnine – 3. kategorije</t>
  </si>
  <si>
    <t>Tlakovanje jarka z lomljencem, debelina 20 cm, stiki zapolnjeni s cementno malto, na podložni plasti cementnega betona, debeli 20 cm</t>
  </si>
  <si>
    <t>43 631</t>
  </si>
  <si>
    <t>N 52 218</t>
  </si>
  <si>
    <t>52 313</t>
  </si>
  <si>
    <t>Dobava in postavitev mreže iz vlečene jeklene žice B500A, s premerom &gt; od 4 in &lt; od 12 mm, masa 3,1 do 4 kg/m2</t>
  </si>
  <si>
    <t>55 124</t>
  </si>
  <si>
    <t>55 328</t>
  </si>
  <si>
    <t>Čiščenje površine cementnega betona z odkrito armaturo, z vodnim curkom pod visokim pritiskom, površina horizontalna ali nagnjena do 20˚ glede na horizontalo, posamične površine nad 10,0 m2</t>
  </si>
  <si>
    <t>55 514</t>
  </si>
  <si>
    <t>Čiščenje korodirane armature in kablov s peskanjem, površina nagnjena 71˚ do 90˚, posamične površine nad 3,0 m2</t>
  </si>
  <si>
    <t>N 59 495</t>
  </si>
  <si>
    <t>Izvedba epoksi premaza, 2 sloja, in posipa za izravnavo neravnin</t>
  </si>
  <si>
    <t>Porušitev in odstranitev ojačenega cementnega betona
Opomba: Ročna odstranitev na stiko z ohranjenim delom konstrukcije, vključno z demontažo železne rešetke in odstranitvijo izcednic. Upoštevati delo na višini.</t>
  </si>
  <si>
    <t>Široki izkop vezljive zemljine – 3. kategorije – strojno z nakladanjem
Opomba: Odstranitev zemljine na galeriji. Upoštevati delo z lažjo gradbeno mehanizacijo, vključno z nakladanjem</t>
  </si>
  <si>
    <t>Izdelava kanalizacije na premostitvenem objektu iz cevi iz poliestra premera 150 mm, vključno z vsem proti koroziji odpornim ali nerjavnim pritrdilnim materialom
Opomba: 25 x cev dolžine 11 m, vodotesna izvedba, upoštevati pritrditev na vertikalne dele konstrukcije z obesi in ustreznimi fazonskimi kosi -  1 x lok 90° in 3 x lok 45° na vsako cev</t>
  </si>
  <si>
    <t xml:space="preserve">Dobava in vgraditev ojačenega cementnega betona C30/37 v hodnike in robne vence na premostitvenih objektih in podpornih ali opornih konstrukcijah
Opomba: XD3, XF4, PV-II </t>
  </si>
  <si>
    <t>Ročno ali strojno ohrapavljenje površine cementnega betona z nasekanjem ali štokanjem, površina vertikalna ali nagnjena 21˚ do 70˚ glede na vertikalo, posamične površine nad 10,0 m2
Opomba: vključno s premazom za boljšo sprijemljivost star-nov beton. Upoštevati delo na višini.</t>
  </si>
  <si>
    <r>
      <t xml:space="preserve">Načrt: 2/12 Načrt sanacije robnega venca in odvodnjavanja na </t>
    </r>
    <r>
      <rPr>
        <b/>
        <sz val="11"/>
        <color rgb="FFFF0000"/>
        <rFont val="Swis721 Cn BT"/>
        <family val="2"/>
      </rPr>
      <t>galeriji "Soteska"</t>
    </r>
    <r>
      <rPr>
        <b/>
        <sz val="11"/>
        <rFont val="Swis721 Cn BT"/>
        <family val="2"/>
      </rPr>
      <t xml:space="preserve"> na ŽP Jesenice-Nova Gorica</t>
    </r>
  </si>
  <si>
    <t>12 251</t>
  </si>
  <si>
    <t>12 298 N</t>
  </si>
  <si>
    <t>Demontaža, začasno podpiranje in ponovna pritrditev kovinske kinete na robni venec</t>
  </si>
  <si>
    <t>Porušitev in odstranitev kamnite zložbe, izvedene s cementnim betonom</t>
  </si>
  <si>
    <t>14 671</t>
  </si>
  <si>
    <t xml:space="preserve">Odstranitev cementnega betona z vodnim curkom pod visokim pritiskom, z odkrivanjem armature, površina nad glavo horizontalna ali pod nagibom do 20° glede na horizontalo, posamična površina prereza nad 10,0 m2, globina do 30 mm </t>
  </si>
  <si>
    <t>24 213</t>
  </si>
  <si>
    <t>53 771</t>
  </si>
  <si>
    <t>Izdelava brizganega cementnega betona C25/30, prerez do 0,10 m3/m2</t>
  </si>
  <si>
    <t>55 112</t>
  </si>
  <si>
    <t>55 322</t>
  </si>
  <si>
    <t>Čiščenje površine cementnega betona brez odkrite armature, z vodnim curkom pod visokim pritiskom, površina horizontalna ali nagnjena do 20˚ glede na horizontalo, posamične površine od 1,1 do 10,0 m2</t>
  </si>
  <si>
    <t>55 503</t>
  </si>
  <si>
    <t>Čiščenje korodirane armature in kablov s peskanjem, površina horizontalna ali nagnjena do 20˚ glede na horizontalo, posamične površine od 1,1 do 3,0 m2</t>
  </si>
  <si>
    <t>55 519</t>
  </si>
  <si>
    <t>Čiščenje korodirane armature in kablov s peskanjem, površina nad glavo, horizontalna ali nagnjena do 20˚ glede na horizontalo, posamične površine nad 3,0 m2</t>
  </si>
  <si>
    <t>55 974 N</t>
  </si>
  <si>
    <t>Sanacijska dela na kamnitih opornikih in krilih</t>
  </si>
  <si>
    <t>- poglobitev fug do globine ca 3 cm med kamnitimi bloki ročno ali z lahkimi odkopnimi kladivi</t>
  </si>
  <si>
    <t>- čiščenje kamnitega zidu (poudarek na fugah) z vodnim curkom pod visokim pritiskom do ca 300 barov</t>
  </si>
  <si>
    <t xml:space="preserve">- fugiranje fug z ekspanzijsko cementno fugirno maso </t>
  </si>
  <si>
    <t>- dobava in vgradnja RA sider premera 12 mm dolžine 70 cm, vključno vrtanje in vgradnja sider v ekspanzijsko cementno maso - sidranje na problematičnih odsekih</t>
  </si>
  <si>
    <t>- sistematično injektiranje kamnitega zidu s cementno injekcijsko maso</t>
  </si>
  <si>
    <t>55 975 N</t>
  </si>
  <si>
    <t>Zamenjava lesenih lesenih železniških pragov dolžine 2.6 m, upoštevati vsa potrebna dela - demontaža obstoječih pragov, odvoz na deponijo s plačilom deponijske takse, dobava in montaža novih pragov, ureditev kamnite grede</t>
  </si>
  <si>
    <t>58 233</t>
  </si>
  <si>
    <r>
      <t xml:space="preserve">Načrt: 2/13 Načrt </t>
    </r>
    <r>
      <rPr>
        <b/>
        <sz val="11"/>
        <color rgb="FFFF0000"/>
        <rFont val="Swis721 Cn BT"/>
        <family val="2"/>
      </rPr>
      <t>sanacije podvoza</t>
    </r>
    <r>
      <rPr>
        <b/>
        <sz val="11"/>
        <rFont val="Swis721 Cn BT"/>
        <family val="2"/>
      </rPr>
      <t xml:space="preserve"> pod ŽP Jesenica-Nova Gorica v km 18.357 Ž.P.</t>
    </r>
  </si>
  <si>
    <t>Demontaža zaščitne ograje, visoke do 1 m
Opomba: Vključno z odvozom na deponijo in stroški odvoza</t>
  </si>
  <si>
    <t>Vrtanje lukenj v ojačenem cementnem betonu, površina horizontalna ali nagnjena do 45° glede na horizontalo, premera do 30  mm
Opomba: vključno z zapolnitvijo z epoksi lepilom</t>
  </si>
  <si>
    <t>Zasip z zrnato kamnino – 3. kategorije - ročno
Opomba: ponovna vgradnja kamnite grede z izravnavo materiala</t>
  </si>
  <si>
    <t>Izdelava nepremičnega odra, visokega do 4 m
Opomba: Upoštevati najem odra in opreme za cca. 1 mesec, prevoz odrov na gradbišče in nazaj, material in delo za postavitev odra, odstranitev odrov</t>
  </si>
  <si>
    <t>Ročno ali strojno ohrapavljenje površine cementnega betona z nasekanjem ali štokanjem, površina horizontalna ali nagnjena do 20˚ glede na horizontalo, posamične površine 1,1 do 5,0 m2
Opomba: vključno s premazom za boljšo sprijemljivost star-nov beton</t>
  </si>
  <si>
    <t>Dobava in vgraditev ograje za pešce iz nerjavečega jekla po detajlu iz načrta iz cevnih profilov s horizontalnimi polnili, visoke 1.20 cm
Opomba: Vključno s pritjeno žično ograjo višine 1.75m</t>
  </si>
  <si>
    <t>Načrt: 2/14 Načrt zaščite trase za kolesarje pred naleti kamenja iz vertikalnih brežin ob trasi</t>
  </si>
  <si>
    <t>Geodetska dela pri gradnji objekta  (zakoličba, podajanje in kontrola višin potrebnih smeri)</t>
  </si>
  <si>
    <t>12 121</t>
  </si>
  <si>
    <t>Odstranitev grmovja na gosto porasli površini (nad 50 % pokritega tlorisa) - ročno</t>
  </si>
  <si>
    <t xml:space="preserve">Odstranitev grmovja in dreves z debeli premera od 11 do 30  cm ter vej </t>
  </si>
  <si>
    <t xml:space="preserve">Odstranitev grmovja in dreves z debeli premera od 31 do 50  cm ter vej na robu stene </t>
  </si>
  <si>
    <t xml:space="preserve">Organizacija gradbišča - postavitev in odstranitev začasnih objektov </t>
  </si>
  <si>
    <t>Planiranje terens s točnostjo +- 3 cm, I-III kat.</t>
  </si>
  <si>
    <t>29 163</t>
  </si>
  <si>
    <t>Nakladanje vezljive zemljine – 3. kategorije
Opomba: (zajeti so vsi pripadajoči stroški nakladanja, odvoza in deponiranja trajnih viškov materiala)</t>
  </si>
  <si>
    <t>Projektantski nadzor-testiranje sider</t>
  </si>
  <si>
    <t>Geomehanski nadzor. Vrednost postavke je že fiksno določena in jo ponudnik ne more/ne sme spreminjati. Obračun geomehanskega nadzora se bo izvedel po dokazljivih dejanskih stroških na podlagi računa izvajalca geomehanskega nadzora.</t>
  </si>
  <si>
    <t>A.1</t>
  </si>
  <si>
    <t>Kabelska kanalizacija</t>
  </si>
  <si>
    <t>Trasiranje nove ali obstoječe trase zemeljskega kabla oz. kabelske kanalizacije z uporabo instrumenta, obstoječih načrtov in iskalca kablov</t>
  </si>
  <si>
    <t>Stroški zakoličbe obstoječega TK voda s strani upravljavca</t>
  </si>
  <si>
    <t>Obojestransko strojno rezanje asfalta debeline do 20cm</t>
  </si>
  <si>
    <t>Odstranjevanje in nakladanje ruševin pri odstranjevanju asfalta, podložnega betona pod asfaltom ali pod robniki, ploščami ipd</t>
  </si>
  <si>
    <t>Priprava in zavarovanje gradbišča</t>
  </si>
  <si>
    <r>
      <t xml:space="preserve">Dobava materiala in izdelava cevne kabelske kanalizacije iz </t>
    </r>
    <r>
      <rPr>
        <b/>
        <sz val="10"/>
        <color theme="1"/>
        <rFont val="Swis721 Cn BT"/>
        <family val="2"/>
      </rPr>
      <t>1x2 PE cevi 50 mm v nepovozni površini</t>
    </r>
    <r>
      <rPr>
        <sz val="10"/>
        <color theme="1"/>
        <rFont val="Swis721 Cn BT"/>
        <family val="2"/>
      </rPr>
      <t>, izkop v zemljišču III-IV. ktg. na globini 0,65m, širina izkopa 0,31cm, polaganje PVC opozorilnega traku, zaščita cevi s peskom v sloju 10 cm okoli cevi, zasip kanala z utrditvijo, čiščenje trase, nakladanje in odvoz odvečnega materiala ter stroški začasne in končne deponije</t>
    </r>
  </si>
  <si>
    <r>
      <t xml:space="preserve">Dobava materiala in izdelava cevne kabelske kanalizacije iz </t>
    </r>
    <r>
      <rPr>
        <b/>
        <sz val="10"/>
        <color theme="1"/>
        <rFont val="Swis721 Cn BT"/>
        <family val="2"/>
      </rPr>
      <t>1x3 PE cevi 50 mm v nepovozni površini</t>
    </r>
    <r>
      <rPr>
        <sz val="10"/>
        <color theme="1"/>
        <rFont val="Swis721 Cn BT"/>
        <family val="2"/>
      </rPr>
      <t>, izkop v zemljišču III-IV. ktg. na globini 0,65m, širina izkopa 0,36cm, polaganje PVC opozorilnega traku, zaščita cevi s peskom v sloju 10 cm okoli cevi, zasip kanala z utrditvijo, čiščenje trase, nakladanje in odvoz odvečnega materiala ter stroški začasne in končne deponije</t>
    </r>
  </si>
  <si>
    <r>
      <t xml:space="preserve">Dobava materiala in vgradnja FeZn kabelskih polic v zemljo pri prehodu police iz jeklene konstrukcije v raščen teren, polica perforirana </t>
    </r>
    <r>
      <rPr>
        <b/>
        <sz val="10"/>
        <color theme="1"/>
        <rFont val="Swis721 Cn BT"/>
        <family val="2"/>
      </rPr>
      <t>PK 200/60mm</t>
    </r>
    <r>
      <rPr>
        <sz val="10"/>
        <color theme="1"/>
        <rFont val="Swis721 Cn BT"/>
        <family val="2"/>
      </rPr>
      <t>, segment l=3m, pripadajoči pokrov brez perforacije,  izkop v zemljišču III-IV. ktg. na globini 0,60m, širina izkopa 0,30cm, polaganje PVC opozorilnega traku, zaščita korita s peskom v sloju 10 cm, zasip kanala z utrditvijo, čiščenje trase, nakladanje in odvoz odvečnega materiala ter stroški začasne in končne deponije</t>
    </r>
  </si>
  <si>
    <r>
      <t xml:space="preserve">Dobava materiala in montaža FeZn kabelskih polic na jekleno konstrukcijo kolesarske steze ali betonski podporni zid; polica perforirana </t>
    </r>
    <r>
      <rPr>
        <b/>
        <sz val="10"/>
        <color theme="1"/>
        <rFont val="Swis721 Cn BT"/>
        <family val="2"/>
      </rPr>
      <t>PK 200/60mm</t>
    </r>
    <r>
      <rPr>
        <sz val="10"/>
        <color theme="1"/>
        <rFont val="Swis721 Cn BT"/>
        <family val="2"/>
      </rPr>
      <t>, segment l=3m, pripadajoči pokrov brez perforacije, montaža s pomočjo pripadajočih elementov; spojni, povezovalni, stenski / stropni nosilec ipd</t>
    </r>
  </si>
  <si>
    <r>
      <t xml:space="preserve">Dobava </t>
    </r>
    <r>
      <rPr>
        <b/>
        <sz val="10"/>
        <color theme="1"/>
        <rFont val="Swis721 Cn BT"/>
        <family val="2"/>
      </rPr>
      <t>1x2 PE cevi 50 mm</t>
    </r>
    <r>
      <rPr>
        <sz val="10"/>
        <color theme="1"/>
        <rFont val="Swis721 Cn BT"/>
        <family val="2"/>
      </rPr>
      <t xml:space="preserve"> in polaganje cevi v kabelsko korito</t>
    </r>
  </si>
  <si>
    <r>
      <t xml:space="preserve">Dobava </t>
    </r>
    <r>
      <rPr>
        <b/>
        <sz val="10"/>
        <color theme="1"/>
        <rFont val="Swis721 Cn BT"/>
        <family val="2"/>
      </rPr>
      <t>1x3 PE cevi 50 mm</t>
    </r>
    <r>
      <rPr>
        <sz val="10"/>
        <color theme="1"/>
        <rFont val="Swis721 Cn BT"/>
        <family val="2"/>
      </rPr>
      <t xml:space="preserve"> in polaganje cevi v kabelsko korito</t>
    </r>
  </si>
  <si>
    <r>
      <t xml:space="preserve">Dobava materiala in vgradnja betonskega kabelskega jaška iz </t>
    </r>
    <r>
      <rPr>
        <b/>
        <sz val="10"/>
        <color theme="1"/>
        <rFont val="Swis721 Cn BT"/>
        <family val="2"/>
      </rPr>
      <t>BC 80cm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</si>
  <si>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t>KABEL TOSM03 6x12 CMAN</t>
  </si>
  <si>
    <t>Uvlačenje predvleke v PE kabelsko kanalizacijo</t>
  </si>
  <si>
    <t>Uvlečenje - vpihovanje optičnega kabla v plastično kabelsko kanalizacijo</t>
  </si>
  <si>
    <t>Navijanje rezerve v dolžini kabla in montaža kabla na zid jaška ali na drog</t>
  </si>
  <si>
    <t>Označevanje kabla po kabelskih jaških</t>
  </si>
  <si>
    <t>Demontaža opreme samonosilnega optičnega omrežja; kabelski nosilci in TT drogovi, odvoz na deponijo</t>
  </si>
  <si>
    <t>Meritve na optičnem kablu na bobnu pred polaganjem, kabel kapacitete 72 vlaken</t>
  </si>
  <si>
    <t>Končne meritve na optičnem kablu z izdelavo KTE 72/72 vlaken</t>
  </si>
  <si>
    <t>KABELSKO-MONTAŽNA DELA</t>
  </si>
  <si>
    <t>B.1</t>
  </si>
  <si>
    <t>Prestavitev kabla KMO-245 FL Bled - FL Bohinj - Jezero</t>
  </si>
  <si>
    <r>
      <t xml:space="preserve">Izdelava nove optične spojke na optičnem kablu </t>
    </r>
    <r>
      <rPr>
        <b/>
        <sz val="10"/>
        <color theme="1"/>
        <rFont val="Swis721 Cn BT"/>
        <family val="2"/>
      </rPr>
      <t>72 vlaken</t>
    </r>
    <r>
      <rPr>
        <sz val="10"/>
        <color theme="1"/>
        <rFont val="Swis721 Cn BT"/>
        <family val="2"/>
      </rPr>
      <t>, kabel v prometu</t>
    </r>
  </si>
  <si>
    <t>Odpiranje obstoječe optične spojke, prevezava vlaken na optičnem kablu 72 vlaken, kabel v prometu</t>
  </si>
  <si>
    <r>
      <t xml:space="preserve">Demontaža optičnega kabla iz TT linije, kapaciteta kabla </t>
    </r>
    <r>
      <rPr>
        <b/>
        <sz val="10"/>
        <color theme="1"/>
        <rFont val="Swis721 Cn BT"/>
        <family val="2"/>
      </rPr>
      <t>72 vlaken</t>
    </r>
    <r>
      <rPr>
        <sz val="10"/>
        <color theme="1"/>
        <rFont val="Swis721 Cn BT"/>
        <family val="2"/>
      </rPr>
      <t>, navitje kabla na boben, odvoz na deponijo</t>
    </r>
  </si>
  <si>
    <t>A.1 Kabelska kanalizacija - skupaj</t>
  </si>
  <si>
    <t>B.1 Prestavitev kabla KMO-245 FL Bled - FL Bohinj - Jezero - skupaj</t>
  </si>
  <si>
    <t>DRUGA DELA</t>
  </si>
  <si>
    <t>Stroški nadzora upravljavca omrežja - predvideno</t>
  </si>
  <si>
    <t>Izdelava PID dokumentacije v skladu z zakonom GZ, 4x pečateni izvodi + digitalni izvod</t>
  </si>
  <si>
    <t>C. DRUGA DELA - skupaj</t>
  </si>
  <si>
    <r>
      <t xml:space="preserve">Načrt: 3/1 Načrt prestavitve telekomunikacijskih vodov </t>
    </r>
    <r>
      <rPr>
        <b/>
        <sz val="11"/>
        <color rgb="FFFF0000"/>
        <rFont val="Swis721 Cn BT"/>
        <family val="2"/>
      </rPr>
      <t>(TK)</t>
    </r>
  </si>
  <si>
    <r>
      <t xml:space="preserve">Načrt: 3/2 Načrt prestavitve SVTK vodov </t>
    </r>
    <r>
      <rPr>
        <b/>
        <sz val="11"/>
        <color rgb="FFFF0000"/>
        <rFont val="Swis721 Cn BT"/>
        <family val="2"/>
      </rPr>
      <t>(SVTK)</t>
    </r>
  </si>
  <si>
    <t>Dobava materiala in montaža tipskega FeZn kabelskega korita dim. 35x15cm na jekleno konstrukcijo kolesarske steze, montaža s pomočjo pripadajočih elementov; spojni, povezovalni, stenski / stropni nosilec, objemke ipd</t>
  </si>
  <si>
    <t>Dobava materiala in vgradnja tipskega FeZn kabelskega korita dim. 35x15cm v raščen teren, izkop v zemljišču III-IV. ktg. na globini 0,80m, širina izkopa 0,40cm, polaganje PVC opozorilnega traku, zaščita korita s peskom v sloju 10 cm, zasip kanala z utrditvijo, čiščenje trase, nakladanje in odvoz odvečnega materiala ter stroški začasne in končne deponije</t>
  </si>
  <si>
    <t>Izdelava 4-cevnega uvoda (4x125mm) v obstoječ jašek z obdelavo odprtine, dim. 30x30cm</t>
  </si>
  <si>
    <t>Izdelava uvoda FeZn korita v obstoječ jašek z obdelavo odprtine, dim. 40x20cm</t>
  </si>
  <si>
    <t>Stroški za ročni izkop jarka v zemljišču III-IV. nad obstoječimi kabli / KK / DBK</t>
  </si>
  <si>
    <t>Izvedba zatesnitve obstoječih odprtin v obstoječih jaških z obdelavo odprtine, po odstranitvi obstoječih kablov in cevi, dim. 40x20cm</t>
  </si>
  <si>
    <t>Prestavitev kabla TD59</t>
  </si>
  <si>
    <t>KABEL TD59 10x4x1,2</t>
  </si>
  <si>
    <t>Uvlačenje predvleke v PVC kabelsko kanalizacijo</t>
  </si>
  <si>
    <t xml:space="preserve">Uvlačenje TK kabla kapacitete od 5x4 do 100x4 v PVC kabelsko kanalizacijo. </t>
  </si>
  <si>
    <t>Polaganje TK kabla kapacitete od 5x4 do 100x4 v pripravljeno kabelsko korito</t>
  </si>
  <si>
    <t>Rezanje TK kabla TK10/TK00/TK59/TD59 kapacitete do 100x4</t>
  </si>
  <si>
    <t>Označevanje kabla po kabelskih jaških, s PVC napisno ploščico</t>
  </si>
  <si>
    <t>Izvlek TK kabla kapacitete od 5x4 do 100x4 iz DBK korita, navitje kabla na boben, odvoz na deponijo</t>
  </si>
  <si>
    <t>Izvlek TK kabla kapacitete od 5x4 do 100x4 iz FeZn kabelskega korita, navitje kabla na boben, odvoz na deponijo</t>
  </si>
  <si>
    <t>Izvlek TK kabla kapacitete od 5x4 do 100x4 iz PVC kabelske kanačlizacije, navitje kabla na boben, odvoz na deponijo</t>
  </si>
  <si>
    <t>Električne meritve TK kabla na bobnu kapacitete kabla od 5x4 do100x4</t>
  </si>
  <si>
    <t>par</t>
  </si>
  <si>
    <t>Električne meritve položenih kabelskih dolžin (po polaganju) kapacitete kabla od 5x4 do 100x4</t>
  </si>
  <si>
    <t>Končne električne meritve merilne službe z izdelavo merilnih rezultatov, omrežje kabla do 100x4</t>
  </si>
  <si>
    <t>B.2</t>
  </si>
  <si>
    <t>Prestavitev kabla ZOK 70_8</t>
  </si>
  <si>
    <t>Odklop OK kabla kapacitete 72 vlaken z optičnega delilnika, povitje in zaščita konca kabla</t>
  </si>
  <si>
    <t>Izvlečenje OK kabla kapacitete 72 vlaken iz PE cevi 50mm, navitje kabla na boben (1x 464m, 1x 243m)</t>
  </si>
  <si>
    <t>Uvlečenje - vpihovanje optičnega kabla v PE cev 50mm</t>
  </si>
  <si>
    <t>Zaključitev OK kabla kapacitete 72 vlaken na obst optični delilnik, kabel v prometu</t>
  </si>
  <si>
    <t>Navijanje rezerve v dolžini kabla in montaža kabla na zid jaška, kletni zid ipd</t>
  </si>
  <si>
    <t>B.3</t>
  </si>
  <si>
    <t>Dobava in montaža kabelskih čevljev AlCu 25mm2</t>
  </si>
  <si>
    <t>Dobava in montaža samokrčne kabelske glave EPKT 1kV - za kabel 3×25mm2</t>
  </si>
  <si>
    <t>Dobava in izdelava toplokrčne kabelske spojke 1kV - zemeljski kabel Al ×25mm2 v kabelskem jašku</t>
  </si>
  <si>
    <t>Odklop oz. vzpostavitev breznapetostnega stanja napajalnega kabla NAYY 3x25mm2 za prestavitev v novo TKK</t>
  </si>
  <si>
    <t>Odklop napajalnega kabla NAYY 3x25mm2 v BP-70.06 Soteska 1 iz varovalčnega ločilnika.</t>
  </si>
  <si>
    <t>Rezanje napajalnega kabla NAYY 3x25mm2 kot za predpripravo spojke</t>
  </si>
  <si>
    <t>Označitev kablov s tipskimi trajnimi napisnimi  tablicami. Označi se v vsaek KJ in na priključnih sponkah v BP.</t>
  </si>
  <si>
    <t>Izvlek napajalnega kabla NAYY 3x25mm2 od KJ (km 17+522) do  BP-70.06 Soteska 1 (km 17+975), odvoz v skladišče upravljalca ali na registrirano deponijo z plačilom takse</t>
  </si>
  <si>
    <t>Priklop napajalnega kabla NAYY 3x25mm2 v BP-70.06 Soteska 1 iz varovalčnega ločilnika ter ponovna vzpostavitev napetostnega stanja.</t>
  </si>
  <si>
    <r>
      <t>Dobava materiala in izdelava cevne kabelske kanalizacije iz</t>
    </r>
    <r>
      <rPr>
        <b/>
        <sz val="10"/>
        <color theme="1"/>
        <rFont val="Swis721 Cn BT"/>
        <family val="2"/>
      </rPr>
      <t xml:space="preserve"> 2x2 PVC cevi 125 mm v nepovozni površin</t>
    </r>
    <r>
      <rPr>
        <sz val="10"/>
        <color theme="1"/>
        <rFont val="Swis721 Cn BT"/>
        <family val="2"/>
      </rPr>
      <t>i, izkop v zemljišču III-IV. ktg. na globini 0,88m, širina izkopa 0,48cm, polaganje PVC opozorilnega traku, zaščita cevi s peskom v sloju 10 cm okoli cevi, zasip kanala z utrditvijo, čiščenje trase, nakladanje in odvoz odvečnega materiala ter stroški začasne in končne deponije</t>
    </r>
  </si>
  <si>
    <r>
      <t xml:space="preserve">Dobava </t>
    </r>
    <r>
      <rPr>
        <b/>
        <sz val="10"/>
        <color theme="1"/>
        <rFont val="Swis721 Cn BT"/>
        <family val="2"/>
      </rPr>
      <t>1x2 PE cevi 50 mm</t>
    </r>
    <r>
      <rPr>
        <sz val="10"/>
        <color theme="1"/>
        <rFont val="Swis721 Cn BT"/>
        <family val="2"/>
      </rPr>
      <t>, uvlečenje cevi v PVC kabelsko kanalizacijo, izvedba tlačnega preiskusa položenih cevi</t>
    </r>
  </si>
  <si>
    <r>
      <t xml:space="preserve">Dobava </t>
    </r>
    <r>
      <rPr>
        <b/>
        <sz val="10"/>
        <color theme="1"/>
        <rFont val="Swis721 Cn BT"/>
        <family val="2"/>
      </rPr>
      <t>1x2 PE cevi 50 mm</t>
    </r>
    <r>
      <rPr>
        <sz val="10"/>
        <color theme="1"/>
        <rFont val="Swis721 Cn BT"/>
        <family val="2"/>
      </rPr>
      <t>, polaganje cevi v kabelsko korito, izvedba tlačnega preiskusa položenih cevi</t>
    </r>
  </si>
  <si>
    <r>
      <t xml:space="preserve">Dobava materiala in vgradnja betonskega kabelskega jaška iz </t>
    </r>
    <r>
      <rPr>
        <b/>
        <sz val="10"/>
        <color theme="1"/>
        <rFont val="Swis721 Cn BT"/>
        <family val="2"/>
      </rPr>
      <t>BC 100cm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</si>
  <si>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r>
      <t xml:space="preserve">Izdelava </t>
    </r>
    <r>
      <rPr>
        <b/>
        <sz val="10"/>
        <color theme="1"/>
        <rFont val="Swis721 Cn BT"/>
        <family val="2"/>
      </rPr>
      <t>ravne</t>
    </r>
    <r>
      <rPr>
        <sz val="10"/>
        <color theme="1"/>
        <rFont val="Swis721 Cn BT"/>
        <family val="2"/>
      </rPr>
      <t xml:space="preserve"> spojke na kablu TD59 premera žil 1,2 mm kapacitete </t>
    </r>
    <r>
      <rPr>
        <b/>
        <sz val="10"/>
        <color theme="1"/>
        <rFont val="Swis721 Cn BT"/>
        <family val="2"/>
      </rPr>
      <t>10x4</t>
    </r>
  </si>
  <si>
    <r>
      <t xml:space="preserve">Izdelava </t>
    </r>
    <r>
      <rPr>
        <b/>
        <sz val="10"/>
        <color theme="1"/>
        <rFont val="Swis721 Cn BT"/>
        <family val="2"/>
      </rPr>
      <t>ravne</t>
    </r>
    <r>
      <rPr>
        <sz val="10"/>
        <color theme="1"/>
        <rFont val="Swis721 Cn BT"/>
        <family val="2"/>
      </rPr>
      <t xml:space="preserve"> spojke na kablu TD59 premera žil 1,2 mm kapacitete 10x4,</t>
    </r>
    <r>
      <rPr>
        <b/>
        <sz val="10"/>
        <color theme="1"/>
        <rFont val="Swis721 Cn BT"/>
        <family val="2"/>
      </rPr>
      <t xml:space="preserve"> kabel v prometu</t>
    </r>
  </si>
  <si>
    <t>B.1 Prestavitev kabla TD59 - skupaj</t>
  </si>
  <si>
    <t>B.2 Prestavitev kabla ZOK 70_8 - skupaj</t>
  </si>
  <si>
    <t>Prestavitev NN kabla NAYY</t>
  </si>
  <si>
    <t>B.3 Prestavitev NN kabla NAYY - skupaj</t>
  </si>
  <si>
    <r>
      <t xml:space="preserve">Dobava in uvlek kabla </t>
    </r>
    <r>
      <rPr>
        <b/>
        <sz val="10"/>
        <color theme="1"/>
        <rFont val="Swis721 Cn BT"/>
        <family val="2"/>
      </rPr>
      <t>NAYY-J 3x25mm2</t>
    </r>
    <r>
      <rPr>
        <sz val="10"/>
        <color theme="1"/>
        <rFont val="Swis721 Cn BT"/>
        <family val="2"/>
      </rPr>
      <t xml:space="preserve"> v PVC cev</t>
    </r>
  </si>
  <si>
    <t>Izdelava kanalizacije iz cevi iz umetnih snovi, vključno s podložno plastjo iz cementnega betona, premera 20 cm, v globini do 1,0 m 
- cev DN 200, SN8</t>
  </si>
  <si>
    <t>D</t>
  </si>
  <si>
    <t>S</t>
  </si>
  <si>
    <t>Izdelava kanalizacije iz cevi iz umetnih snovi, vključno s podložno plastjo iz cementnega betona, premera 20 cm, v globini do 1,0 m -  cev DN 200, SN8</t>
  </si>
  <si>
    <t>Površinski izkop plodne zemljine – 1. kategorije – strojno z nakladanjem. Na lokaciji ponikovalnega jaška.</t>
  </si>
  <si>
    <t>Široki izkopi vezljive zemljine/zrnate kamnine - 3. kat., strojno z nakladanjem</t>
  </si>
  <si>
    <t>Izkop vezljive zemljine/zrnate kamnine – 3. kategorije za temelje, kanalske rove, prepuste, jaške in drenaže, širine do 1,0 m in globine 2,1 do 4,0 m – strojno, planiranje dna ročno  z nakladanjem. Izkop za ponikovalni jašek.</t>
  </si>
  <si>
    <t>Izdelava površinske prevleke z epoksidnim vezivom in posipom z obarvanim kremencevim peskom. 
Opomba: 2x epoksidni premaz - poraba 2x (0,4-0,5) kg/m2, z vmesnim posipom kremenčevega peska.</t>
  </si>
  <si>
    <t>Zatesnitev dilatacijske rege asfaltov z bitumenskim zaključnim trakom za stike / trajno elastično zmesjo. 
- Rega med asfaltom in betonom.</t>
  </si>
  <si>
    <t>- Rega med asfaltom in INOX zaključnim profilom.</t>
  </si>
  <si>
    <t>Dobava in vgradnja polipropilenske geotkanine v ponikovalnem jašku in na kontaktu cestnega nasipa ter zasip ponikovalnega jaška, komplet z vsemi potrebnimi deli in materiali</t>
  </si>
  <si>
    <t>Dobava, priprava in vgradnja INOX L profila s sidri na prehodu z objekta na teren dim. 80/80/5 mm, iz nerjavečega jekla AISI 304.
Profil se vgradi na predvideno lokacijo pred betonažo prekladne konstrukcije!</t>
  </si>
  <si>
    <t>Zaščita površine cementnega betona z impregnacijskim premazom. Z hidrofobno impregnacijo z inhibitorji korozije (razred prodiranja v globino I in odpornost na zmrzovanje in talilne soli), kot npr. Sikagard 704-S ali podobno.
V postavki je potrebno upoštevati vse potrebne delovne odre in delovne naprave za izvedbo del!</t>
  </si>
  <si>
    <t>53 242</t>
  </si>
  <si>
    <t>Dobava in vgraditev ojačenega cementnega betona C25/30 v prerez 0,16 do 0,30 m3/m2-m1, temelj ograje - beton C25/30, XC2, PV-I, Dmax 32 mm.</t>
  </si>
  <si>
    <t>Zalitje sidrnih mest jeklene konstrukcije z podlivno malto, komplet opaž, odzračevanje, dobava in vgradnja, z vsemi potrebnimi deli in materiali.</t>
  </si>
  <si>
    <t>Dobava in montaža podnic pohodne konstrukcije (kot npr. BRS Lightdeck 950-CPM-02 ali podobno), dolžina korita je 350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</si>
  <si>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Dobava in montaža zaščitnih mrež na jekleni nosilni konstrukciji ograj, ki ima predvidena vodila za uvlek dveh pletenic, v sestavi:
- na vrhu in cca 5 cm nad voziščem sta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 INOX izvedbi, kvalitete AISI 304.
Število kosov pomožnega oz. pritrdilnega materiala določi izvajalec glede na lastno tehnologijo montaže.</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</si>
  <si>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 V postavki upoštevati natančno vgradnjo sider oz. sidrišč z vsemi pomožnimi sredstvi in pripravami, ter materialom potrebnim za izvedbo.</t>
  </si>
  <si>
    <t>Izvedba vijačenih spojev na jekleni nosilni konstrukciji z vijačnim materialom z vijaki kvalitete 8.8</t>
  </si>
  <si>
    <t>Dobava, priprava na vgradnjo in vgradnja teflonskega vložka za teflonsko ležišče jeklene konstrukcije, dim. 160 x 240 mm, debeline 5 mm, komplet z vsemi potrebnimi deli in materiali.</t>
  </si>
  <si>
    <t>Dobava, priprava na vgradnjo in vgradnja teflonskega vložka za teflonsko ležišče jeklene konstrukcije, dim. 160 x 300 mm, debeline 5 mm, komplet z vsemi potrebnimi deli in materiali.</t>
  </si>
  <si>
    <t>Široki izkopi vezljive zemljine/zrnate kamnine - 3. kat., strojno z nakladanjem in odvozom v deponijo, izkop za AB slope jeklene konstrukcije na težko dostopni lokaciji in temelje ograje</t>
  </si>
  <si>
    <t>Izdelava dvostranskega vezanega opaža za raven temelj - točkovni temelji.</t>
  </si>
  <si>
    <t>Dobava in vgraditev ojačenega cementnega betona C25/30 v prerez 0,16 do 0,30 m3/m2-m1, 
temelj ograje - beton C25/30, XC2, PV-I, Dmax 32 mm.</t>
  </si>
  <si>
    <t>Dobava in montaža podnic pohodne konstrukcije (kot npr. BRS Lightdeck 950-CPM-02 ali podobno),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</si>
  <si>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r>
      <t xml:space="preserve">Porušitev in odstranitev ojačenega cementnega betona, komplet z čiščenjem ruševin iz kabelskih cevi, nakladanjem in odvozom, plačilom taks in predajo predelovalcu gradbenih odpadkov.
Rušenje odprtin v obstoječem hodniku na trasi vgrajene kabelske kanalizacije dim. 10x15cm, globine cca 6 cm do vgrajenih cevi, na razmaku 1m.
Po obstoječi dokumentaciji sta v hodniku vgrajeni dve cevi, premera 110 mm, na predvideni lokaciji sidranja nove JVO in jeklene konstrukcije. Njihovo lokacijo je potrebno preveriti pred pričetkom rušenj!! </t>
    </r>
    <r>
      <rPr>
        <b/>
        <sz val="10"/>
        <color theme="1"/>
        <rFont val="Swis721 Cn BT"/>
        <family val="2"/>
      </rPr>
      <t>V primeru poteka kabelske kanalizacije izven območja sidranja, se dela ne izvedejo!!</t>
    </r>
    <r>
      <rPr>
        <sz val="10"/>
        <color theme="1"/>
        <rFont val="Swis721 Cn BT"/>
        <family val="2"/>
      </rPr>
      <t xml:space="preserve">
Odprtine so namenjene kasnejšemu zalitju kabelskih cevi - zajeto v ločeni postavki!!</t>
    </r>
  </si>
  <si>
    <r>
      <t xml:space="preserve">Zalitje obstoječe kabelske kanalizacije skozi pripravljene odprtine z uporabo mikro-armirane cementne malte visoke tlačne trdnosti (večje od 45MPa) z reduciranim krčenjem za ojačitve betonskih konstrukcij, tipa R4, kot npr. Mapegrout Hi-Flow.
</t>
    </r>
    <r>
      <rPr>
        <b/>
        <sz val="10"/>
        <color theme="1"/>
        <rFont val="Swis721 Cn BT"/>
        <family val="2"/>
      </rPr>
      <t>V primeru poteka kabelske kanalizacije izven območja sidranja JVO in jeklene konstrukcije, se dela ne izvedejo!!</t>
    </r>
  </si>
  <si>
    <t>Izkop vezljive zemljine/zrnate kamnine – 3. kategorije za temelje, kanalske rove, prepuste, jaške in drenaže, širine do 1,0 m in globine 1,1 do 2,0 m – strojno, planiranje dna ročno, komplet z nakladanjem.
Izkop za pasovni temelj/ nosilec robnika ob robu vozišča.</t>
  </si>
  <si>
    <t>Dobava in montaža podnic pohodne konstrukcije (kot npr. BRS Lightdeck 50-CPW-05),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</si>
  <si>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Izdelava dilatacijske rege po načrtu, v sestavi:
- stiropor deb. 2cm po celi širini in višini dilatacijskega stika
- trikotne letvice 2x2 na vidni strani
- izdolbljenje stiropora na vidni strani v globini 3cm in zatesnitev stika s trajno elastičnim kitom,
- na zaledni strani je v dilatacijo vstavljena nerjaveča pločevina (AISI 304), debeline 0.8 mm, razvite dolžine 38 cm, ki je na obeh straneh dilatacije vijačena na zid,
- na zaledni strani, preko nerjaveče pločevine, je izvedena hidroizolacija z bitumenskimi trakovi, deb. 5 mm; na vsaki strani dilatacije v dolžini cca 34cm.
Glej detajl dilatacije!!</t>
  </si>
  <si>
    <t>59 986</t>
  </si>
  <si>
    <t>Izdelava navidezne rege po načrtu, v sestavi:
-vstavitev lesonitne plošče,
-  trikotna letvica na vidni strani zidu dim. 2/2cm
- hidroizolacija z bitumenskimi trakovi, širine 50 cm (25cm na vsako stran rege),  komplet s pripravo, pritrjevanjem in podpiranjem. 
Glej detajl navidezne rege!!</t>
  </si>
  <si>
    <t>56 536</t>
  </si>
  <si>
    <t>Dobava in vgraditev injekcijskih IBO sider nosilnosti 250 kN, dolžine 8 m. Pasivna geomehanska sidra po predlogu geomehanika, v rastru 3 x 2 m.</t>
  </si>
  <si>
    <t>Izdelava delovnega stika stene po načrtu. Tesnitev navpičnih ali vodoravnih spojev z nabrekajočim tesnilnim trakom. Pri delu je treba paziti na čistost podlage in kvalitetno lepljenje traku.
Tesnitev pri zaključnem AB elementu v profilu E2-38*.</t>
  </si>
  <si>
    <t>27 815</t>
  </si>
  <si>
    <t>Izdelava navpičnih kolov po sistemu "Jet Grouting" premera 80 cm.
Izdelava jet-grouting pilotov, premera 80 cm na razmaku 50 cm  - vsebuje  transport garniture, premike, vrtanje, pripravo in vgradnjo armature S500 premera 32 mm in injektiranje.
Predvideno 10kos,  globina jetiranja je h=5.0m.</t>
  </si>
  <si>
    <t>Izdelava delovnega stika stene po načrtu. Tesnitev navpičnih ali vodoravnih spojev z nabrekajočim tesnilnim trakom. Pri delu je treba paziti na čistost podlage in kvalitetno lepljenje traku.
Tesnitev pri zaključnih AB elementih.</t>
  </si>
  <si>
    <t>Izdelava vzdolžne in prečne drenaže, globoke do 1,0 m, na podložni plasti iz cementnega betona, debeline 10 cm, z gibljivimi plastičnimi cevmi premera 16 cm.
Vzdolžna drenažna cev premera 160 mm.</t>
  </si>
  <si>
    <t>Izdelava izcednice (barbakane) iz trde plastične cevi, premera 110 mm, dolžine 51 do 100 cm, 
na razmakih 2m.</t>
  </si>
  <si>
    <t>Izdelava izcednice (barbakane) iz trde plastične cevi, premera 110 mm, dolžine 51 do 100 cm,
na razmakih 2m.</t>
  </si>
  <si>
    <r>
      <t xml:space="preserve">Načrt: 2/7 Načrt sanacije obstoječih zidov ob in pod mostom čez Savo Bohinjko ter med železnico in Savo Bohinjko </t>
    </r>
    <r>
      <rPr>
        <b/>
        <sz val="11"/>
        <color rgb="FFFF0000"/>
        <rFont val="Swis721 Cn BT"/>
        <family val="2"/>
      </rPr>
      <t>(PK-2)</t>
    </r>
  </si>
  <si>
    <t>Vrtanje lukenj v ojačenem cementnem betonu, površina vertikalna ali nagnjena do 45° glede na vertikalo, premera do 30 mm.
Vrtanje v globini 20 cm, premer vrtin je 18 mm. Sidra za povezavo med obložnim zidom in obstojeco konstr.. Sidra premera 12 mm so zajeta v ločeni postavki! Predvideno 540 kos. Lepljenje z lepilom HILTY-HIT HY 200 ali enakovredno!</t>
  </si>
  <si>
    <t>14 854</t>
  </si>
  <si>
    <t>Vrtanje lukenj v ojačenem cementnem betonu, površina vertikalna ali nagnjena do 45° glede na vertikalo, premera  101 do 150 mm.
Pred vgradnjo izcednic v novem obložnem zidu je potrebno izvesti vrtine skozi obstoječi podporni zid premera 120 mm/3,0 m (dolžina cca 100 cm), na katere se navežejo nove PVC cevi z iztokom na licu obložne stene.</t>
  </si>
  <si>
    <t>Zaščita brežine s kamnometom iz lomljenca.
Zasipi prednje strani temeljev novih obložnih zidov proti vodotoku se izvedejo iz kamnov v betonu C16/20, kamni premerov 15-30 cm.</t>
  </si>
  <si>
    <t>Dobava in montaža zaščitnih mrež na leseni varovalni ograji (na zunanji strani ograje), v sestavi:
- na vrhu in cca 5 cm nad voziščem pa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vodila za uvlek dveh pletenic,… v INOX izvedbi, kvalitete AISI 304.
Število kosov pomožnega oz. pritrdilnega materiala določi izvajalec glede na lastno tehnologijo montaže.</t>
  </si>
  <si>
    <t>Vrtanje lukenj v ojačenem cementnem betonu, površina vertikalna ali nagnjena do 45° glede na vertikalo, premera do 30 mm.
Vrtanje v globini 20 cm, premer vrtine je 20mm. Sidra za povezavo med novo in obstojeco konstr. Sidra so zajeta v ločeni postavki! Predvideno 39 kos. Lepljenje z lepilom HILTY-HIT HY 200 ali enakovredno!</t>
  </si>
  <si>
    <t>Odlaganje odpadnega cementnega betona na komunalno deponijo.
Oddaja cementnega betona predelovalcu gradbenih odpadkov, vkljucno z odvozom in plačilom taks.</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</si>
  <si>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</si>
  <si>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Izdelava nepremičnega odra, visokega do 2 m. Upoštevana je 1x tlorisna površina objekta.</t>
  </si>
  <si>
    <t>Odlaganje odpadne zmesi zemljine in kamnine (vezljiva zemljina / zrnata kamenina - 3. kategorije, vključno s prevozom in plačilom taks)</t>
  </si>
  <si>
    <t>Površinski izkop plodne zemljine – 1. kategorije – strojno z odrivom. Izkop plodne zemljine na lokaciji urejana odvodnih jarkov dolvodno.</t>
  </si>
  <si>
    <t>Izdelava podprtega opaža za ravno ploščo s podporo, visoko 2,1 do 4 m. Plošča prepusta.</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</si>
  <si>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</si>
  <si>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 transport mehanizacije v obe smeri in manipulacija na gradbišču, premiki garniture med piloti (79 pilotov)</t>
  </si>
  <si>
    <t>Izdelava podprtega opaža robnega venca na premostitvenem, opornem in podpornem objektu
Opomba: Upoštevati posnete vidne robove s trikotno letvico 3/3 cm in 5/5 cm</t>
  </si>
  <si>
    <t>Izdelava obešenega opaža robnega venca na premostitvenem, opornem in podpornem objektu
Opomba: Upoštevati posnete vidne robove s trikotno letvico 3/3 cm in 5/5 cm</t>
  </si>
  <si>
    <t xml:space="preserve">Zatesnitev mejnih površin – stikov, širokih do 20 mm in globokih do 4 cm, s predhodnim premazom bližnjih površin in zapolnitvijo z bitumensko zmesjo za tesnjenje stikov                     
Opomba: rega med AB robnim vencem in asfaltom          </t>
  </si>
  <si>
    <t>59 844</t>
  </si>
  <si>
    <t>Zatesnitev dilatacijske rege z zaključnim trakom za rege</t>
  </si>
  <si>
    <t>Vrtanje lukenj v ojačenem cementnem betonu, površina vertikalna ali nagnjena do 45° glede na vertikalo, premera do 30 mm
Opomba: vključno z zapolnitvijo z epoksi lepilom.</t>
  </si>
  <si>
    <t>Površinski izkop plodne zemljine – 1. kategorije – strojno z nakladanjem</t>
  </si>
  <si>
    <t>Podaljšanje obokanega prepusta svetle odprtine 1.9x1.0 m, upoštevati opaž in beton:
 - podložni beton C12/15, d=10 cm, 0,25m3/m'
 - temeljna plošča C25/30, XC2, PV-I, d=30 cm, 0,7m3/m'
 - stena in obok C30/37, XC4, XF3, PV-II, d=30 cm, 1,8m3/m',
 - obdelava in tesnitev stika obstoječa-nova konstrukcija,
kamen v betonu debeline 30 cm na temeljni plošči, kamnita pozidava sten in oboka na vidni strani.</t>
  </si>
  <si>
    <t>Izdelava podprtega opaža robnega venca na premostitvenem, opornem in podpornem objektu
Opomba: Upoštevati posnete vidne robove z letvico 3/3 cm</t>
  </si>
  <si>
    <t>Izdelava obešenega opaža robnega venca na premostitvenem, opornem in podpornem objektu
Opomba: Upoštevati posnete vidne robove z letvico 3/3 cm</t>
  </si>
  <si>
    <t>Dobava in postavitev mreže iz vlečene jeklene žice B500A, s premerom &gt; od 4 in &lt; od 12 mm, masa nad 6 kg/m2
Opomba: krivljene armaturne mreže</t>
  </si>
  <si>
    <t>43 723 N</t>
  </si>
  <si>
    <t>Dobava in vgradnja horizontalnega izlivnika iz termoplastičnega elastomera (TPE, TPO) z okroglo cevjo premera 150 mm, dolžina cevi 0,8 m, s prirobnico, vodotesna vgradnja na hidroizolacijo, na zunanji strani navezava na odvodno cev.</t>
  </si>
  <si>
    <t>Izdelava podprtega opaža robnega venca na premostitvenem, opornem in podpornem objektu
Opomba: Notranja stran opaža pete in parapetnega zidu. Upoštevati posnete vidne robove s trikotno letvico 3/3 cm.</t>
  </si>
  <si>
    <t>Izdelava obešenega opaža robnega venca na premostitvenem, opornem in podpornem objektu
Opomba: Zunanja stran robnega venca in parapetnega zidu. Upoštevati posnete vidne robove s trikotno letvico 3/3 cm.</t>
  </si>
  <si>
    <t>Dobava in vgraditev zaščitnega / izravnalnega / nagibnega cementnega betona C16/20 v prerez do 0,15 m3/m2
Opomba: Upoštevati oblikovanje koritnice na strani proti iztoku.</t>
  </si>
  <si>
    <t>Izdelava hidroizolacije z bitumenskimi trakovi, debelimi 4,5 ali 5 mm, sprijemna plast iz bitumenske lepilne zmesi
Opomba: Upoštevati 2 plasti hidroizolacije - spodnja debeline 4,5 mm, zgornja debeline 5 mm s kremenčevim posipom, vključno s sprijemno plastjo, trikotno letvico za izvedbo kota 90° (2x45°) in vodotesnim prekrivanjem obstoječe in nove hidroizolacije</t>
  </si>
  <si>
    <t>59 993</t>
  </si>
  <si>
    <t>Izdelava delovnega stika z nabrekajočim trakom ali profilom, brez izolacijskih trakov</t>
  </si>
  <si>
    <t>Porušitev in odstranitev ojačenega cementnega betona
Opomba: Odstranitev zgornjega dela robnega venca, ročna odstranitev na stiku z ohranjenim delom konstrukcije</t>
  </si>
  <si>
    <t>Izdelava podprtega opaža robnega venca na premostitvenem, opornem in podpornem objektu
Opomba: Upoštevati posnete vidne robove z letvico 2/2 cm</t>
  </si>
  <si>
    <t>Izdelava obešenega opaža robnega venca na premostitvenem, opornem in podpornem objektu
Opomba: Upoštevati posnete vidne robove z letvico 2/2 cm</t>
  </si>
  <si>
    <t xml:space="preserve">Nabava, dovoz, ročni, strojni transport na lokacijo in montaža varovalne podajne lovilne ograje z Izjavo o lastnostih, h = 4,00 m L= 127 m in h=3,00 m L=80 ter 39 m (sposobnost zaustavitve skal s kinetično energijo min. 500kJ - ETAG 027), kompletno s temeljenjem, sidri, jekleno mrežo visoke natezne trdnosti, pletenicami, ojačitvami in sidrnimi vrvmi.
Izvajalec mora upoštevati vsa navodila izbranega proizvajalca  podajno lovilnega sistema glede vgrajevanja nosilcev, mreže, ojačitvenih in sidrnih vrvi  ter sidrišč.
Po končanju del mora predložiti navodila za vzdrževanje sistema.
Vsi vgrajeni materiali morajo biti zaradi zagotavljanja ustrezne kakovosti opremljeni z izjavo o lastnostih s certifikatom EN 10204 – 2.2 in izdelani v proizvodnji, ki je skladna z ISO9001. </t>
  </si>
  <si>
    <t xml:space="preserve">Zapiranje vrzeli s kovinsko mrežo (t.i. gap filling) enake kvalitete kot je uporabljena v samem podajno lovilne sistemu pri verzelih večjih od 30 cm. </t>
  </si>
  <si>
    <t>Stroški nadzora in navzočnosti upravljavca omrežja (pri izklopih in vklopih elementov SVTK naprav, pri meritvah kablov ipd) - predvideno</t>
  </si>
  <si>
    <t>Zaščita humuziranih brežin s pobrizgom  z rastno pulpo (mešanica semen, bitumenske emulzije in gnojila)</t>
  </si>
  <si>
    <t>Dobava in vgraditev ojačenega cementnega betona C30/37, PVII, XD3, XF4  v hodnike in robne vence na premostitvenih objektih in podpornih ali opornih konstrukcijah</t>
  </si>
  <si>
    <t>S 11 122</t>
  </si>
  <si>
    <t>Obnova in zavarovanje zakoličbe osi trase ostale javne ceste v gričevnatem terenu
Opomba: Zavarovanje linije obstoječega zidu AKZ1</t>
  </si>
  <si>
    <t>Obnova in zavarovanje zakoličbe osi trase ostale javne ceste v gričevnatem terenu
Opomba: Zavarovanje linije obstoječega zidu AKZ2</t>
  </si>
  <si>
    <t>Obnova in zavarovanje zakoličbe osi trase ostale javne ceste v gričevnatem terenu
Opomba: Zavarovanje linije obstoječega zidu AKZ3</t>
  </si>
  <si>
    <t>Obnova in zavarovanje zakoličbe osi trase ostale javne ceste v gričevnatem terenu
Opomba: Zavarovanje linije obstoječega zidu AKZ4</t>
  </si>
  <si>
    <t>Obnova in zavarovanje zakoličbe osi trase ostale javne ceste v gričevnatem terenu
Opomba: Zavarovanje linije obstoječega zidu AKZ5</t>
  </si>
  <si>
    <t>Obnova in zavarovanje zakoličbe osi trase ostale javne ceste v gričevnatem terenu
Opomba: Zavarovanje linije obstoječega zidu AKZ6</t>
  </si>
  <si>
    <t>Obnova in zavarovanje zakoličbe osi trase ostale javne ceste v gričevnatem terenu
Opomba: Zavarovanje linije obstoječega zidu DKZ5</t>
  </si>
  <si>
    <t>Dobava in vgraditev lesene varnostne ograje za pešce, vključno vse elemente
- jekeln U profil z jekleno oblogo,
- H=1,20m</t>
  </si>
  <si>
    <t>Dobava in vgraditev ojačanega cementnega betona v prekladno konstrukcijo, C 30/37, PVII, XF3
- prekladna konstrukcija in robnik
- AB vez: 4,73 x 0,8 x 0,2 x 2 = 1,51 m3
- plošča: 49,83 x 0,4 = 19,93 m3
- robnik: 0,23 x 0,6 x 10,6 x 2 = 2,93 m3</t>
  </si>
  <si>
    <t>Dobava in vgraditev ojačanega cementnega betona v prekladno konstrukcijo, C 30/37, PVII, XF3 
- prekladna konstrukcija in hodnik
- AB vez: 4,76 x 0,8 x 0,2 x 2 = 1,51 m3
- plošča: 39,50 x 0,4 = 15,80 m3
- robnik: 0,23 x 0,6 x 8,4 x 2 = 2,30 m3</t>
  </si>
  <si>
    <t>Dobava in vgraditev lesene varnostne ograje za pešce, vključno vse elemente                                   
- jeklen U profil z jekleno oblogo, H=1,20m</t>
  </si>
  <si>
    <t>Dobava in vgraditev ojačanega cementnega betona v prekladno konstrukcijo, C 30/37, PVII, XF3
- prekladna konstrukcija in robnik
- AB vez: 4,73 x 0,7 x 0,2 x 2 = 1,32 m3
- plošča: 23,45 x 0,3 = 7,04 m3
- robnik: 0,23 x 0,6 x 4,99 x 2 = 2,30 m3</t>
  </si>
  <si>
    <t>Dobava in vgraditev lesene varnostne ograje za pešce, vključno vse elemente
- jeklen U profil z jekleno oblogo, H=1,2m</t>
  </si>
  <si>
    <t>Dobava in vgraditev ojačanega cementnega betona v prekladno konstrukcijo, C 30/37, PVII, XF3
- prekladna konstrukcija in robnik
- AB vez: 4,7 x 0,8 x 0,2 x 2 =1,50 m3
- plošča: 34,31 x 0,3 = 10,29 m3
- robnik: 0,23 x 0,6 x 7,3 x 2 = 2,01 m3</t>
  </si>
  <si>
    <t>Dobava in vgraditev ojačanega cementnega betona v prekladno konstrukcijo, C 30/37, PVII, XF3
- prekladna konstrukcija in robnik
- AB vez: 4,82 x 0,7 x 0,2 x 2 = 1,35 m3
- plošča: 18,31 x 0,3 = 5,49 m3
- robnik: 0,23 x 0,6 x 3,9 x 2 = 1,08 m3</t>
  </si>
  <si>
    <t>Dobava in vgraditev ojačanega cementnega betona v prekladno konstrukcijo, C 30/37, PVII, XF3
- prekladna konstrukcija in hodnik
- AB vez: 4,79 x 0,7 x 0,2 x 2 = 1,34 m3
- plošča: 23,94 x 0,3 = 7,18 m3
- robnik: 0,23 x 0,6 x 5,09 x 2 = 1,40 m3</t>
  </si>
  <si>
    <t>Dobava in vgraditev ojačanega cementnega betona v prekladno konstrukcijo, C 30/37, PVII, XF3
- prekladna konstrukcija in robnik
- AB vez: 4,7 x 0,8 x 0,2 x 2 = 1,50 m3
- plošča: 33,37 x 0,4 = 13,35 m3
- robnik: 0,23 x 0,6 x 7,1 x 2 = 1,96 m3</t>
  </si>
  <si>
    <t>Dobava in vgraditev ojačanega cementnega betona v prekladno konstrukcijo, C 30/37, PVII, XF3 
- prekladna konstrukcija in hodnik
- AB vez: 3,73 x 0,2 x 2 =1,49 m3
- plošča: 37,8 x 0,4 = 15,12 m3
- robnik: 4,82 x 0,23 x 2 = 2,2 m3</t>
  </si>
  <si>
    <t>Dobava in vgraditev ojačanega cementnega betona v prekladno konstrukcijo, C 30/37, PVII, XF3
- prekladna konstrukcija in hodnik
- AB vez: 4,7 x 0,2 x 0,7 x 2 = 1,32 m3
- plošča: 24,9 x 0,3 = 7,50 m3
- robnik: 5,3 x 0,23 x 0,6 x 2 = 1,46 m3</t>
  </si>
  <si>
    <t>Dobava in vgraditev ograje za pešce / vzdrževalce iz jeklenih cevnih profilov z vertikalnimi polnili, visoke 120 cm
OPOMBA: ograja V6-SODOC z privarjeno mrežo 20/20/3 mm proti naletu kamenja, vijačena na obstoječi zid. Protikorozijska zaščita z vročim cinkanjem v debelini 85 µm.</t>
  </si>
  <si>
    <t>Dobava in vgraditev ograje za pešce / vzdrževalce iz jeklenih cevnih profilov s horizontalnimi prečkami, visoke 120 cm, s pritrditvijo / sidranjem na obstoječi zid.
OPOMBA: ograja V6-SODOC vključno z izdelavo točkovnih armiranobetonskih temeljev. Protikorozijska zaščita z vročim cinkanjem v debelini 85 µm.</t>
  </si>
  <si>
    <t>Izdelava pasovnega temelja iz armiranega betona C30/37, preseka do 1,00 m3/m1, vključno vsa dela
OPOMBA: beton C30/37 (XC4, XF4, XD3), Armatura: mreža Q283 krivljena v koš
Temelj za JVO dimenzij 85/30cm</t>
  </si>
  <si>
    <t>Izdelava izcednice (barbakane) iz trde plastične cevi, premera 10 cm, dolžine nad 100 cm
Maksimalna dolžina izcednice je 150cm (OK1) oziroma 200cm (OK2)</t>
  </si>
  <si>
    <t>Izdelava izcednice (barbakane) iz trde plastične cevi, premera 10 cm, dolžine nad 100 cm
Maksimalna dolžina izcednice je 200cm</t>
  </si>
  <si>
    <t>Dobava in vgraditev cementnega betona C25/30 v prerez nad 0,50 m3/m2-m1, temeljna blazina - beton C25/30, XC2, PV-I, Dmax 32 mm.</t>
  </si>
  <si>
    <t>Dobava in vgraditev cementnega betona C25/30 v prerez nad 0,50 m3/m2-m1, točkovni temelji - beton C25/30, XC2, PV-I, Dmax 32 mm.</t>
  </si>
  <si>
    <t>Dobava in vgraditev ojačenega cementnega betona C25/30 v prerez 0,31 do 0,50 m3/m2-m1, 
temelj zidu - beton C25/30, XC2, PV-I, Dmax 32 mm.</t>
  </si>
  <si>
    <t>Dobava in vgraditev ojačenega cementnega betona C25/30 v prerez 0,31 do 0,50 m3/m2-m1, 
temelj  Z zidu - beton C25/30, XC2, PV-I, Dmax 32 mm</t>
  </si>
  <si>
    <t>Dobava in vgraditev  ojačenega cementnega betona C25/30 v prerez nad 0,50 m3/m2-m1,
AB peta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</si>
  <si>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</si>
  <si>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</si>
  <si>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</si>
  <si>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zidu - beton C25/30, XC2, PV-I, Dmax 32 mm.</t>
  </si>
  <si>
    <t>Dobava in vgraditev dvignjenega robnika iz naravnega kamna
Robnik iz kamna, dimenzij 13x20cm</t>
  </si>
  <si>
    <t>Dobava in vgraditev dvignjenega robnika iz naravnega kamna
Robnik iz kamna dimenzij 13x20cm</t>
  </si>
  <si>
    <t>Dobava in vgraditev ojačenega cementnega betona C25/30 v prerez nad 0,50 m3/m2-m1
Opomba: XD1, XF1, PV-II vodotesni beton, vezna greda pilotne stene, zgornji AB del zložbe, stena AB zidu</t>
  </si>
  <si>
    <t>Dobava in vgraditev ojačenega cementnega betona C25/30 v prerez nad 0,50 m3/m2-m1
Opomba: XD1, XF1, PV-II vodotesni beton, zgornji AB del zložbe</t>
  </si>
  <si>
    <t>Projekt: IZGRADNJA DRŽAVNE KOLESARSKE POVEZAVE G2, BLED - BOHINJSKA BISTRICA</t>
  </si>
  <si>
    <t>ODSEK SOTESKA - BOHINJSKA BISTRICA - sprememba mimo naselja Log</t>
  </si>
  <si>
    <t>ODSEK SOTESKA - BOHINJSKA BISTRICA  - sprememba mimo naselja 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</si>
</sst>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 _S_I_T_-;_-@_-"/>
    <numFmt numFmtId="165" formatCode="#,##0.00\ _S_I_T"/>
    <numFmt numFmtId="166" formatCode="#,##0.00\ [$EUR]"/>
    <numFmt numFmtId="167" formatCode="#,##0.00\ &quot;€&quot;"/>
    <numFmt numFmtId="168" formatCode="#,##0.000"/>
  </numFmts>
  <fonts count="64" x14ac:knownFonts="1">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alibri"/>
      <family val="2"/>
      <charset val="238"/>
    </font>
    <font>
      <b/>
      <sz val="11"/>
      <name val="Swis721 Cn BT"/>
      <family val="2"/>
    </font>
    <font>
      <sz val="10"/>
      <name val="Swis721 Cn BT"/>
      <family val="2"/>
    </font>
    <font>
      <b/>
      <sz val="14"/>
      <name val="Swis721 Cn BT"/>
      <family val="2"/>
    </font>
    <font>
      <sz val="12"/>
      <name val="Swis721 Cn BT"/>
      <family val="2"/>
    </font>
    <font>
      <b/>
      <sz val="10"/>
      <name val="Swis721 Cn BT"/>
      <family val="2"/>
    </font>
    <font>
      <sz val="10"/>
      <color rgb="FFFF0000"/>
      <name val="Swis721 Cn BT"/>
      <family val="2"/>
    </font>
    <font>
      <sz val="10"/>
      <name val="Swis721 Cn BT"/>
      <family val="2"/>
      <charset val="238"/>
    </font>
    <font>
      <b/>
      <sz val="10"/>
      <color rgb="FFFF0000"/>
      <name val="Swis721 Cn BT"/>
      <family val="2"/>
    </font>
    <font>
      <sz val="10"/>
      <color rgb="FFFF0000"/>
      <name val="Swis721 Cn BT"/>
      <family val="2"/>
      <charset val="238"/>
    </font>
    <font>
      <sz val="10"/>
      <name val="Calibri"/>
      <family val="2"/>
    </font>
    <font>
      <vertAlign val="superscript"/>
      <sz val="10"/>
      <name val="Swis721 Cn BT"/>
      <family val="2"/>
    </font>
    <font>
      <vertAlign val="subscript"/>
      <sz val="10"/>
      <name val="Swis721 Cn BT"/>
      <family val="2"/>
    </font>
    <font>
      <sz val="10"/>
      <name val="Arial"/>
      <family val="2"/>
    </font>
    <font>
      <b/>
      <sz val="11"/>
      <color indexed="8"/>
      <name val="Swis721 Cn BT"/>
      <family val="2"/>
    </font>
    <font>
      <sz val="9"/>
      <color indexed="8"/>
      <name val="Swis721 Cn BT"/>
      <family val="2"/>
    </font>
    <font>
      <b/>
      <sz val="10"/>
      <color indexed="8"/>
      <name val="Swis721 Cn BT"/>
      <family val="2"/>
    </font>
    <font>
      <b/>
      <sz val="9"/>
      <name val="Swis721 Cn BT"/>
      <family val="2"/>
    </font>
    <font>
      <sz val="9"/>
      <name val="Swis721 Cn BT"/>
      <family val="2"/>
    </font>
    <font>
      <b/>
      <sz val="9"/>
      <color indexed="8"/>
      <name val="Swis721 Cn BT"/>
      <family val="2"/>
    </font>
    <font>
      <vertAlign val="superscript"/>
      <sz val="9"/>
      <name val="Swis721 Cn BT"/>
      <family val="2"/>
    </font>
    <font>
      <vertAlign val="superscript"/>
      <sz val="9"/>
      <color indexed="8"/>
      <name val="Swis721 Cn BT"/>
      <family val="2"/>
    </font>
    <font>
      <sz val="10"/>
      <color indexed="8"/>
      <name val="Swis721 Cn BT"/>
      <family val="2"/>
    </font>
    <font>
      <sz val="9"/>
      <color rgb="FFFF0000"/>
      <name val="Swis721 Cn BT"/>
      <family val="2"/>
    </font>
    <font>
      <b/>
      <sz val="12"/>
      <name val="Arial Narrow"/>
      <family val="2"/>
      <charset val="238"/>
    </font>
    <font>
      <sz val="11"/>
      <name val="Arial"/>
      <family val="2"/>
      <charset val="238"/>
    </font>
    <font>
      <b/>
      <sz val="11"/>
      <name val="Arial"/>
      <family val="2"/>
      <charset val="238"/>
    </font>
    <font>
      <sz val="10"/>
      <name val="Arial Narrow"/>
      <family val="2"/>
      <charset val="238"/>
    </font>
    <font>
      <b/>
      <sz val="11"/>
      <color rgb="FFFF0000"/>
      <name val="Swis721 Cn BT"/>
      <family val="2"/>
    </font>
    <font>
      <b/>
      <sz val="12"/>
      <name val="Swis721 Cn BT"/>
      <family val="2"/>
    </font>
    <font>
      <b/>
      <sz val="10"/>
      <color theme="1"/>
      <name val="Swis721 Cn BT"/>
      <family val="2"/>
    </font>
    <font>
      <sz val="10"/>
      <color theme="1"/>
      <name val="Swis721 Cn BT"/>
      <family val="2"/>
    </font>
    <font>
      <sz val="11"/>
      <color theme="1"/>
      <name val="Swis721 Cn BT"/>
      <family val="2"/>
    </font>
    <font>
      <sz val="10"/>
      <color theme="1"/>
      <name val="Calibri"/>
      <family val="2"/>
      <charset val="238"/>
    </font>
    <font>
      <sz val="11"/>
      <color rgb="FFFF0000"/>
      <name val="Swis721 Cn BT"/>
      <family val="2"/>
    </font>
    <font>
      <vertAlign val="superscript"/>
      <sz val="10"/>
      <color indexed="8"/>
      <name val="Swis721 Cn BT"/>
      <family val="2"/>
    </font>
    <font>
      <sz val="12"/>
      <name val="Arial Narrow"/>
      <family val="2"/>
      <charset val="238"/>
    </font>
    <font>
      <sz val="11"/>
      <color theme="1"/>
      <name val="Arial Narrow"/>
      <family val="2"/>
      <charset val="238"/>
    </font>
    <font>
      <sz val="12"/>
      <color theme="1"/>
      <name val="Arial Narrow"/>
      <family val="2"/>
      <charset val="238"/>
    </font>
    <font>
      <b/>
      <sz val="11"/>
      <name val="Arial Narrow"/>
      <family val="2"/>
      <charset val="238"/>
    </font>
    <font>
      <b/>
      <sz val="13"/>
      <name val="Arial Narrow"/>
      <family val="2"/>
      <charset val="238"/>
    </font>
    <font>
      <sz val="11"/>
      <color indexed="8"/>
      <name val="Swis721 Cn BT"/>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43">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style="thin">
        <color auto="1"/>
      </top>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auto="1"/>
      </bottom>
      <diagonal/>
    </border>
    <border>
      <left/>
      <right/>
      <top style="thin">
        <color indexed="64"/>
      </top>
      <bottom/>
      <diagonal/>
    </border>
  </borders>
  <cellStyleXfs count="50">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14" applyNumberFormat="0" applyAlignment="0" applyProtection="0"/>
    <xf numFmtId="0" fontId="9" fillId="0" borderId="15" applyNumberFormat="0" applyFill="0" applyAlignment="0" applyProtection="0"/>
    <xf numFmtId="0" fontId="10" fillId="0" borderId="16" applyNumberFormat="0" applyFill="0" applyAlignment="0" applyProtection="0"/>
    <xf numFmtId="0" fontId="11" fillId="0" borderId="17"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9" applyNumberFormat="0" applyFill="0" applyAlignment="0" applyProtection="0"/>
    <xf numFmtId="0" fontId="17" fillId="23" borderId="20" applyNumberFormat="0" applyAlignment="0" applyProtection="0"/>
    <xf numFmtId="0" fontId="18" fillId="16" borderId="21"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21" applyNumberFormat="0" applyAlignment="0" applyProtection="0"/>
    <xf numFmtId="0" fontId="21" fillId="0" borderId="22" applyNumberFormat="0" applyFill="0" applyAlignment="0" applyProtection="0"/>
    <xf numFmtId="0" fontId="3" fillId="0" borderId="0"/>
    <xf numFmtId="0" fontId="3" fillId="0" borderId="0"/>
    <xf numFmtId="0" fontId="3" fillId="0" borderId="0" applyBorder="0"/>
    <xf numFmtId="0" fontId="47" fillId="0" borderId="0"/>
  </cellStyleXfs>
  <cellXfs count="946">
    <xf numFmtId="0" fontId="0" fillId="0" borderId="0" xfId="0"/>
    <xf numFmtId="0" fontId="24" fillId="0" borderId="0" xfId="1" applyFont="1"/>
    <xf numFmtId="49" fontId="23" fillId="0" borderId="0" xfId="1" applyNumberFormat="1" applyFont="1" applyAlignment="1">
      <alignment horizontal="left"/>
    </xf>
    <xf numFmtId="165" fontId="24" fillId="0" borderId="0" xfId="1" applyNumberFormat="1" applyFont="1" applyAlignment="1">
      <alignment horizontal="right"/>
    </xf>
    <xf numFmtId="49" fontId="24" fillId="0" borderId="0" xfId="1" applyNumberFormat="1" applyFont="1" applyAlignment="1">
      <alignment horizontal="left"/>
    </xf>
    <xf numFmtId="49" fontId="24" fillId="0" borderId="0" xfId="1" applyNumberFormat="1" applyFont="1" applyAlignment="1">
      <alignment horizontal="center"/>
    </xf>
    <xf numFmtId="0" fontId="25" fillId="0" borderId="0" xfId="1" applyFont="1"/>
    <xf numFmtId="0" fontId="26" fillId="0" borderId="0" xfId="1" applyFont="1"/>
    <xf numFmtId="49" fontId="27" fillId="0" borderId="0" xfId="1" applyNumberFormat="1" applyFont="1" applyAlignment="1">
      <alignment horizontal="left"/>
    </xf>
    <xf numFmtId="0" fontId="24" fillId="0" borderId="0" xfId="1" applyFont="1" applyAlignment="1">
      <alignment horizontal="left" vertical="center" wrapText="1" shrinkToFit="1"/>
    </xf>
    <xf numFmtId="49" fontId="28" fillId="0" borderId="0" xfId="1" applyNumberFormat="1" applyFont="1" applyAlignment="1">
      <alignment horizontal="left"/>
    </xf>
    <xf numFmtId="0" fontId="28" fillId="0" borderId="0" xfId="1" applyFont="1" applyAlignment="1">
      <alignment horizontal="left" vertical="center" wrapText="1" shrinkToFit="1"/>
    </xf>
    <xf numFmtId="49" fontId="29" fillId="0" borderId="3" xfId="1" applyNumberFormat="1" applyFont="1" applyBorder="1" applyAlignment="1">
      <alignment horizontal="left"/>
    </xf>
    <xf numFmtId="0" fontId="29" fillId="0" borderId="3" xfId="1" applyFont="1" applyBorder="1" applyAlignment="1">
      <alignment horizontal="left" vertical="center" wrapText="1" shrinkToFit="1"/>
    </xf>
    <xf numFmtId="49" fontId="24" fillId="0" borderId="0" xfId="1" applyNumberFormat="1" applyFont="1"/>
    <xf numFmtId="49" fontId="24" fillId="0" borderId="3" xfId="1" applyNumberFormat="1" applyFont="1" applyBorder="1" applyAlignment="1">
      <alignment horizontal="left"/>
    </xf>
    <xf numFmtId="0" fontId="24" fillId="0" borderId="3" xfId="1" applyFont="1" applyBorder="1" applyAlignment="1">
      <alignment horizontal="left" vertical="center" wrapText="1" shrinkToFit="1"/>
    </xf>
    <xf numFmtId="49" fontId="30" fillId="0" borderId="0" xfId="1" applyNumberFormat="1" applyFont="1" applyAlignment="1">
      <alignment horizontal="left"/>
    </xf>
    <xf numFmtId="49" fontId="31" fillId="0" borderId="0" xfId="1" applyNumberFormat="1" applyFont="1" applyAlignment="1">
      <alignment horizontal="left"/>
    </xf>
    <xf numFmtId="0" fontId="31" fillId="0" borderId="0" xfId="1" applyFont="1" applyAlignment="1">
      <alignment horizontal="left" vertical="center" wrapText="1" shrinkToFit="1"/>
    </xf>
    <xf numFmtId="0" fontId="28" fillId="0" borderId="0" xfId="1" applyFont="1"/>
    <xf numFmtId="49" fontId="24" fillId="0" borderId="7" xfId="1" applyNumberFormat="1" applyFont="1" applyBorder="1" applyAlignment="1">
      <alignment horizontal="left"/>
    </xf>
    <xf numFmtId="0" fontId="24" fillId="0" borderId="7" xfId="1" applyFont="1" applyBorder="1" applyAlignment="1">
      <alignment horizontal="left" vertical="center" wrapText="1" shrinkToFit="1"/>
    </xf>
    <xf numFmtId="49" fontId="23" fillId="0" borderId="0" xfId="1" applyNumberFormat="1" applyFont="1" applyAlignment="1">
      <alignment horizontal="center" vertical="center" wrapText="1"/>
    </xf>
    <xf numFmtId="0" fontId="37" fillId="0" borderId="0" xfId="0" applyFont="1" applyFill="1" applyAlignment="1">
      <alignment horizontal="center" wrapText="1" shrinkToFit="1"/>
    </xf>
    <xf numFmtId="0" fontId="36" fillId="0" borderId="0" xfId="0" applyFont="1" applyFill="1" applyAlignment="1">
      <alignment horizontal="left" wrapText="1" shrinkToFit="1"/>
    </xf>
    <xf numFmtId="0" fontId="38" fillId="0" borderId="0" xfId="0" applyFont="1" applyBorder="1" applyAlignment="1">
      <alignment horizontal="center" wrapText="1" shrinkToFit="1"/>
    </xf>
    <xf numFmtId="4" fontId="40" fillId="0" borderId="0" xfId="0" applyNumberFormat="1" applyFont="1" applyFill="1" applyBorder="1" applyAlignment="1">
      <alignment horizontal="center" vertical="center" shrinkToFit="1"/>
    </xf>
    <xf numFmtId="4" fontId="40" fillId="0" borderId="0" xfId="0" applyNumberFormat="1" applyFont="1" applyBorder="1" applyAlignment="1">
      <alignment horizontal="center" vertical="center" shrinkToFit="1"/>
    </xf>
    <xf numFmtId="0" fontId="41" fillId="0" borderId="0" xfId="0" applyFont="1" applyBorder="1" applyAlignment="1">
      <alignment horizontal="center" wrapText="1" shrinkToFit="1"/>
    </xf>
    <xf numFmtId="0" fontId="37" fillId="0" borderId="0" xfId="0" applyFont="1" applyAlignment="1">
      <alignment horizontal="center" wrapText="1" shrinkToFit="1"/>
    </xf>
    <xf numFmtId="49" fontId="40" fillId="0" borderId="3" xfId="0" applyNumberFormat="1" applyFont="1" applyBorder="1" applyAlignment="1">
      <alignment horizontal="center" vertical="center" shrinkToFit="1"/>
    </xf>
    <xf numFmtId="49" fontId="40" fillId="0" borderId="3" xfId="0" applyNumberFormat="1" applyFont="1" applyBorder="1" applyAlignment="1">
      <alignment horizontal="left" vertical="center" wrapText="1"/>
    </xf>
    <xf numFmtId="4" fontId="40" fillId="0" borderId="3" xfId="0" applyNumberFormat="1" applyFont="1" applyFill="1" applyBorder="1" applyAlignment="1">
      <alignment horizontal="center" vertical="center" shrinkToFit="1"/>
    </xf>
    <xf numFmtId="4" fontId="40" fillId="0" borderId="3" xfId="0" applyNumberFormat="1" applyFont="1" applyBorder="1" applyAlignment="1">
      <alignment horizontal="center" vertical="center" shrinkToFit="1"/>
    </xf>
    <xf numFmtId="0" fontId="37" fillId="0" borderId="1" xfId="0" applyNumberFormat="1" applyFont="1" applyBorder="1" applyAlignment="1">
      <alignment horizontal="center" vertical="center" wrapText="1"/>
    </xf>
    <xf numFmtId="49" fontId="37" fillId="0" borderId="1" xfId="0" applyNumberFormat="1" applyFont="1" applyBorder="1" applyAlignment="1">
      <alignment horizontal="justify" vertical="top" wrapText="1"/>
    </xf>
    <xf numFmtId="0" fontId="40" fillId="0" borderId="1" xfId="0" applyFont="1" applyBorder="1" applyAlignment="1">
      <alignment horizontal="center" vertical="center" wrapText="1"/>
    </xf>
    <xf numFmtId="4" fontId="40" fillId="0" borderId="1" xfId="0" applyNumberFormat="1" applyFont="1" applyFill="1" applyBorder="1" applyAlignment="1">
      <alignment horizontal="center" vertical="center" shrinkToFit="1"/>
    </xf>
    <xf numFmtId="4" fontId="37" fillId="0" borderId="0" xfId="0" applyNumberFormat="1" applyFont="1" applyAlignment="1">
      <alignment horizontal="center" vertical="center" wrapText="1" shrinkToFit="1"/>
    </xf>
    <xf numFmtId="4" fontId="40" fillId="0" borderId="1" xfId="0" applyNumberFormat="1" applyFont="1" applyBorder="1" applyAlignment="1">
      <alignment horizontal="center" vertical="center" shrinkToFit="1"/>
    </xf>
    <xf numFmtId="0" fontId="40" fillId="0" borderId="1" xfId="0" applyNumberFormat="1" applyFont="1" applyBorder="1" applyAlignment="1">
      <alignment horizontal="center" vertical="center" wrapText="1"/>
    </xf>
    <xf numFmtId="49" fontId="40" fillId="0" borderId="1" xfId="0" applyNumberFormat="1" applyFont="1" applyBorder="1" applyAlignment="1">
      <alignment horizontal="left" vertical="center" wrapText="1"/>
    </xf>
    <xf numFmtId="4" fontId="40" fillId="0" borderId="0" xfId="0" applyNumberFormat="1" applyFont="1" applyAlignment="1">
      <alignment horizontal="center" vertical="center" wrapText="1"/>
    </xf>
    <xf numFmtId="2" fontId="40" fillId="0" borderId="0" xfId="0" applyNumberFormat="1" applyFont="1" applyFill="1" applyAlignment="1">
      <alignment horizontal="center" vertical="center" wrapText="1"/>
    </xf>
    <xf numFmtId="49" fontId="40" fillId="0" borderId="0" xfId="0" applyNumberFormat="1" applyFont="1" applyAlignment="1">
      <alignment horizontal="center" vertical="center" wrapText="1"/>
    </xf>
    <xf numFmtId="0" fontId="37" fillId="0" borderId="0" xfId="0" applyFont="1" applyAlignment="1">
      <alignment horizontal="center"/>
    </xf>
    <xf numFmtId="0" fontId="41" fillId="0" borderId="0" xfId="0" applyFont="1" applyAlignment="1">
      <alignment horizontal="center" wrapText="1" shrinkToFit="1"/>
    </xf>
    <xf numFmtId="0" fontId="40" fillId="0" borderId="1" xfId="0" applyFont="1" applyBorder="1" applyAlignment="1">
      <alignment horizontal="center" vertical="center" shrinkToFit="1"/>
    </xf>
    <xf numFmtId="4" fontId="40" fillId="0" borderId="1" xfId="0" applyNumberFormat="1" applyFont="1" applyBorder="1" applyAlignment="1">
      <alignment horizontal="center" vertical="center" wrapText="1"/>
    </xf>
    <xf numFmtId="2" fontId="40" fillId="0" borderId="0" xfId="0" applyNumberFormat="1" applyFont="1" applyFill="1" applyBorder="1" applyAlignment="1">
      <alignment horizontal="center" vertical="center" wrapText="1"/>
    </xf>
    <xf numFmtId="0" fontId="40" fillId="0" borderId="1" xfId="0" applyFont="1" applyBorder="1" applyAlignment="1">
      <alignment horizontal="center" vertical="center" wrapText="1" shrinkToFit="1"/>
    </xf>
    <xf numFmtId="4" fontId="40" fillId="0" borderId="1" xfId="0" applyNumberFormat="1" applyFont="1" applyFill="1" applyBorder="1" applyAlignment="1">
      <alignment horizontal="center" vertical="center" wrapText="1" shrinkToFit="1"/>
    </xf>
    <xf numFmtId="0" fontId="40" fillId="0" borderId="0" xfId="0" applyFont="1" applyAlignment="1">
      <alignment horizontal="center" vertical="center" shrinkToFit="1"/>
    </xf>
    <xf numFmtId="49" fontId="40" fillId="0" borderId="0" xfId="0" applyNumberFormat="1" applyFont="1" applyAlignment="1">
      <alignment horizontal="left" vertical="center" wrapText="1"/>
    </xf>
    <xf numFmtId="0" fontId="38" fillId="0" borderId="0" xfId="0" applyFont="1" applyAlignment="1">
      <alignment horizontal="center" wrapText="1" shrinkToFi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left" vertical="center" wrapText="1"/>
    </xf>
    <xf numFmtId="49" fontId="40" fillId="0" borderId="0" xfId="0" applyNumberFormat="1" applyFont="1" applyFill="1" applyAlignment="1">
      <alignment horizontal="center" vertical="center" wrapText="1"/>
    </xf>
    <xf numFmtId="0" fontId="37" fillId="0" borderId="0" xfId="0" applyFont="1" applyAlignment="1">
      <alignment horizontal="center" vertical="top" wrapText="1"/>
    </xf>
    <xf numFmtId="0" fontId="40" fillId="0" borderId="0" xfId="0" applyFont="1" applyAlignment="1">
      <alignment horizontal="center" vertical="center" wrapText="1"/>
    </xf>
    <xf numFmtId="0" fontId="40" fillId="0" borderId="2" xfId="0" applyFont="1" applyBorder="1" applyAlignment="1">
      <alignment horizontal="center" vertical="center" wrapText="1" shrinkToFit="1"/>
    </xf>
    <xf numFmtId="0" fontId="40" fillId="0" borderId="0" xfId="0" applyFont="1" applyAlignment="1">
      <alignment horizontal="justify" vertical="top"/>
    </xf>
    <xf numFmtId="4" fontId="40" fillId="0" borderId="2" xfId="0" applyNumberFormat="1" applyFont="1" applyBorder="1" applyAlignment="1">
      <alignment horizontal="center" vertical="center" wrapText="1"/>
    </xf>
    <xf numFmtId="0" fontId="40" fillId="0" borderId="0" xfId="0" applyFont="1" applyFill="1" applyAlignment="1">
      <alignment horizontal="justify" vertical="top"/>
    </xf>
    <xf numFmtId="0" fontId="40" fillId="0" borderId="0" xfId="0" applyFont="1" applyAlignment="1">
      <alignment horizontal="justify" vertical="top" wrapText="1"/>
    </xf>
    <xf numFmtId="0" fontId="37" fillId="0" borderId="0" xfId="0" applyFont="1" applyAlignment="1">
      <alignment horizontal="center" vertical="center" shrinkToFit="1"/>
    </xf>
    <xf numFmtId="49" fontId="37" fillId="0" borderId="0" xfId="0" applyNumberFormat="1" applyFont="1" applyAlignment="1">
      <alignment horizontal="left" vertical="center" wrapText="1"/>
    </xf>
    <xf numFmtId="4" fontId="37" fillId="0" borderId="0" xfId="0" applyNumberFormat="1" applyFont="1" applyAlignment="1">
      <alignment horizontal="center" vertical="center" shrinkToFit="1"/>
    </xf>
    <xf numFmtId="4" fontId="40" fillId="0" borderId="0" xfId="0" applyNumberFormat="1" applyFont="1" applyAlignment="1">
      <alignment horizontal="center" vertical="center" shrinkToFit="1"/>
    </xf>
    <xf numFmtId="49" fontId="27" fillId="0" borderId="0" xfId="0" applyNumberFormat="1" applyFont="1" applyBorder="1" applyAlignment="1">
      <alignment horizontal="center" vertical="center" shrinkToFit="1"/>
    </xf>
    <xf numFmtId="49" fontId="27" fillId="0" borderId="0" xfId="0" applyNumberFormat="1" applyFont="1" applyBorder="1" applyAlignment="1">
      <alignment horizontal="left" vertical="center" wrapText="1"/>
    </xf>
    <xf numFmtId="4" fontId="27" fillId="0" borderId="0" xfId="0" applyNumberFormat="1" applyFont="1" applyFill="1" applyBorder="1" applyAlignment="1">
      <alignment horizontal="center" vertical="center" shrinkToFit="1"/>
    </xf>
    <xf numFmtId="0" fontId="44" fillId="0" borderId="0" xfId="0" applyFont="1" applyAlignment="1">
      <alignment horizontal="center" wrapText="1" shrinkToFit="1"/>
    </xf>
    <xf numFmtId="0" fontId="44" fillId="0" borderId="0" xfId="0" applyFont="1" applyAlignment="1">
      <alignment horizontal="center" vertical="center" shrinkToFit="1"/>
    </xf>
    <xf numFmtId="166" fontId="27" fillId="0" borderId="0" xfId="0" applyNumberFormat="1" applyFont="1" applyFill="1" applyBorder="1" applyAlignment="1">
      <alignment horizontal="right" vertical="center" shrinkToFit="1"/>
    </xf>
    <xf numFmtId="166" fontId="27" fillId="0" borderId="0" xfId="0" applyNumberFormat="1" applyFont="1" applyBorder="1" applyAlignment="1">
      <alignment horizontal="right" vertical="center" shrinkToFit="1"/>
    </xf>
    <xf numFmtId="49" fontId="39" fillId="25" borderId="4" xfId="0" applyNumberFormat="1" applyFont="1" applyFill="1" applyBorder="1" applyAlignment="1">
      <alignment horizontal="center" vertical="center" shrinkToFit="1"/>
    </xf>
    <xf numFmtId="49" fontId="27" fillId="25" borderId="5" xfId="0" applyNumberFormat="1" applyFont="1" applyFill="1" applyBorder="1" applyAlignment="1">
      <alignment horizontal="left" vertical="center" wrapText="1"/>
    </xf>
    <xf numFmtId="49" fontId="27" fillId="25" borderId="5" xfId="0" applyNumberFormat="1" applyFont="1" applyFill="1" applyBorder="1" applyAlignment="1">
      <alignment horizontal="center" vertical="center" shrinkToFit="1"/>
    </xf>
    <xf numFmtId="4" fontId="27" fillId="25" borderId="5" xfId="0" applyNumberFormat="1" applyFont="1" applyFill="1" applyBorder="1" applyAlignment="1">
      <alignment horizontal="center" vertical="center" shrinkToFit="1"/>
    </xf>
    <xf numFmtId="4" fontId="27" fillId="25" borderId="6" xfId="0" applyNumberFormat="1" applyFont="1" applyFill="1" applyBorder="1" applyAlignment="1">
      <alignment horizontal="center" vertical="center" shrinkToFit="1"/>
    </xf>
    <xf numFmtId="49" fontId="39" fillId="24" borderId="4" xfId="0" applyNumberFormat="1" applyFont="1" applyFill="1" applyBorder="1" applyAlignment="1">
      <alignment horizontal="center" vertical="center" shrinkToFit="1"/>
    </xf>
    <xf numFmtId="49" fontId="39" fillId="24" borderId="5" xfId="0" applyNumberFormat="1" applyFont="1" applyFill="1" applyBorder="1" applyAlignment="1">
      <alignment horizontal="left" vertical="center" wrapText="1"/>
    </xf>
    <xf numFmtId="49" fontId="39" fillId="24" borderId="5" xfId="0" applyNumberFormat="1" applyFont="1" applyFill="1" applyBorder="1" applyAlignment="1">
      <alignment horizontal="center" vertical="center" shrinkToFit="1"/>
    </xf>
    <xf numFmtId="4" fontId="39" fillId="24" borderId="5" xfId="0" applyNumberFormat="1" applyFont="1" applyFill="1" applyBorder="1" applyAlignment="1">
      <alignment horizontal="center" vertical="center" shrinkToFit="1"/>
    </xf>
    <xf numFmtId="4" fontId="39" fillId="24" borderId="6" xfId="0" applyNumberFormat="1" applyFont="1" applyFill="1" applyBorder="1" applyAlignment="1">
      <alignment horizontal="center" vertical="center" shrinkToFit="1"/>
    </xf>
    <xf numFmtId="0" fontId="40" fillId="25" borderId="4" xfId="0" applyFont="1" applyFill="1" applyBorder="1" applyAlignment="1">
      <alignment horizontal="center" vertical="center" shrinkToFit="1"/>
    </xf>
    <xf numFmtId="49" fontId="40" fillId="25" borderId="5" xfId="0" applyNumberFormat="1" applyFont="1" applyFill="1" applyBorder="1" applyAlignment="1">
      <alignment horizontal="left" vertical="center" wrapText="1"/>
    </xf>
    <xf numFmtId="0" fontId="40" fillId="25" borderId="5" xfId="0" applyFont="1" applyFill="1" applyBorder="1" applyAlignment="1">
      <alignment horizontal="center" vertical="center" shrinkToFit="1"/>
    </xf>
    <xf numFmtId="4" fontId="40" fillId="25" borderId="5" xfId="0" applyNumberFormat="1" applyFont="1" applyFill="1" applyBorder="1" applyAlignment="1">
      <alignment horizontal="center" vertical="center" shrinkToFit="1"/>
    </xf>
    <xf numFmtId="4" fontId="40" fillId="0" borderId="3" xfId="0" applyNumberFormat="1" applyFont="1" applyFill="1" applyBorder="1" applyAlignment="1">
      <alignment horizontal="center" vertical="center" wrapText="1" shrinkToFit="1"/>
    </xf>
    <xf numFmtId="4" fontId="37" fillId="24" borderId="5" xfId="0" applyNumberFormat="1" applyFont="1" applyFill="1" applyBorder="1" applyAlignment="1">
      <alignment horizontal="center" vertical="center" wrapText="1" shrinkToFit="1"/>
    </xf>
    <xf numFmtId="4" fontId="40" fillId="24" borderId="6" xfId="0" applyNumberFormat="1" applyFont="1" applyFill="1" applyBorder="1" applyAlignment="1">
      <alignment horizontal="center" vertical="center" shrinkToFit="1"/>
    </xf>
    <xf numFmtId="49" fontId="27" fillId="25" borderId="5" xfId="0" applyNumberFormat="1" applyFont="1" applyFill="1" applyBorder="1" applyAlignment="1">
      <alignment horizontal="right" vertical="center"/>
    </xf>
    <xf numFmtId="4" fontId="27" fillId="25" borderId="3" xfId="0" applyNumberFormat="1" applyFont="1" applyFill="1" applyBorder="1" applyAlignment="1">
      <alignment horizontal="center" vertical="center" shrinkToFit="1"/>
    </xf>
    <xf numFmtId="0" fontId="36" fillId="0" borderId="0" xfId="0" applyFont="1" applyFill="1" applyAlignment="1">
      <alignment horizontal="left" wrapText="1" shrinkToFit="1"/>
    </xf>
    <xf numFmtId="4" fontId="27" fillId="25" borderId="6" xfId="0" applyNumberFormat="1" applyFont="1" applyFill="1" applyBorder="1" applyAlignment="1">
      <alignment horizontal="right" vertical="center"/>
    </xf>
    <xf numFmtId="0" fontId="27" fillId="25" borderId="4" xfId="0" applyFont="1" applyFill="1" applyBorder="1" applyAlignment="1">
      <alignment horizontal="center" vertical="center" shrinkToFit="1"/>
    </xf>
    <xf numFmtId="0" fontId="27" fillId="25" borderId="5" xfId="0" applyFont="1" applyFill="1" applyBorder="1" applyAlignment="1">
      <alignment horizontal="center" vertical="center" shrinkToFit="1"/>
    </xf>
    <xf numFmtId="49" fontId="27" fillId="0" borderId="26" xfId="0" applyNumberFormat="1" applyFont="1" applyBorder="1" applyAlignment="1">
      <alignment horizontal="center" vertical="center" shrinkToFit="1"/>
    </xf>
    <xf numFmtId="49" fontId="27" fillId="0" borderId="26" xfId="0" applyNumberFormat="1" applyFont="1" applyBorder="1" applyAlignment="1">
      <alignment horizontal="left" vertical="center" wrapText="1"/>
    </xf>
    <xf numFmtId="4" fontId="27" fillId="0" borderId="26" xfId="0" applyNumberFormat="1" applyFont="1" applyFill="1" applyBorder="1" applyAlignment="1">
      <alignment horizontal="center" vertical="center" shrinkToFit="1"/>
    </xf>
    <xf numFmtId="0" fontId="44" fillId="0" borderId="26" xfId="0" applyFont="1" applyBorder="1" applyAlignment="1">
      <alignment horizontal="center" vertical="center" shrinkToFit="1"/>
    </xf>
    <xf numFmtId="4" fontId="36" fillId="0" borderId="0" xfId="0" applyNumberFormat="1" applyFont="1" applyFill="1" applyAlignment="1">
      <alignment horizontal="left" wrapText="1" shrinkToFit="1"/>
    </xf>
    <xf numFmtId="4" fontId="27" fillId="0" borderId="0" xfId="0" applyNumberFormat="1" applyFont="1" applyBorder="1" applyAlignment="1">
      <alignment horizontal="left" vertical="center" wrapText="1"/>
    </xf>
    <xf numFmtId="4" fontId="27" fillId="0" borderId="26" xfId="0" applyNumberFormat="1" applyFont="1" applyBorder="1" applyAlignment="1">
      <alignment horizontal="left" vertical="center" wrapText="1"/>
    </xf>
    <xf numFmtId="2" fontId="45" fillId="0" borderId="0" xfId="0" applyNumberFormat="1" applyFont="1" applyFill="1" applyAlignment="1">
      <alignment horizontal="left" vertical="center"/>
    </xf>
    <xf numFmtId="0" fontId="46" fillId="0" borderId="0" xfId="0" applyFont="1" applyFill="1" applyBorder="1" applyAlignment="1">
      <alignment horizontal="left" vertical="top"/>
    </xf>
    <xf numFmtId="0" fontId="1" fillId="0" borderId="0" xfId="0" applyFont="1" applyFill="1" applyBorder="1" applyAlignment="1">
      <alignment vertical="top"/>
    </xf>
    <xf numFmtId="0" fontId="47" fillId="0" borderId="0" xfId="0" applyFont="1" applyFill="1" applyBorder="1" applyAlignment="1">
      <alignment vertical="top"/>
    </xf>
    <xf numFmtId="0" fontId="49" fillId="0" borderId="3" xfId="2" applyFont="1" applyFill="1" applyBorder="1" applyAlignment="1">
      <alignment vertical="center"/>
    </xf>
    <xf numFmtId="0" fontId="49" fillId="0" borderId="3" xfId="2" applyFont="1" applyFill="1" applyBorder="1" applyAlignment="1">
      <alignment vertical="center" wrapText="1"/>
    </xf>
    <xf numFmtId="49" fontId="49" fillId="0" borderId="3" xfId="2" applyNumberFormat="1" applyFont="1" applyFill="1" applyBorder="1" applyAlignment="1">
      <alignment horizontal="center" vertical="top"/>
    </xf>
    <xf numFmtId="0" fontId="49" fillId="0" borderId="3" xfId="2" applyFont="1" applyFill="1" applyBorder="1" applyAlignment="1">
      <alignment vertical="top" wrapText="1"/>
    </xf>
    <xf numFmtId="0" fontId="1" fillId="0" borderId="5" xfId="2" applyFont="1" applyFill="1" applyBorder="1" applyAlignment="1">
      <alignment horizontal="center" vertical="top"/>
    </xf>
    <xf numFmtId="49" fontId="1" fillId="0" borderId="5" xfId="2" applyNumberFormat="1" applyFont="1" applyFill="1" applyBorder="1" applyAlignment="1">
      <alignment horizontal="center" vertical="top"/>
    </xf>
    <xf numFmtId="0" fontId="1" fillId="0" borderId="5" xfId="2" applyFont="1" applyFill="1" applyBorder="1" applyAlignment="1">
      <alignment vertical="top" wrapText="1"/>
    </xf>
    <xf numFmtId="0" fontId="48" fillId="0" borderId="0" xfId="48" applyNumberFormat="1" applyFont="1" applyFill="1" applyBorder="1" applyAlignment="1">
      <alignment vertical="top" wrapText="1"/>
    </xf>
    <xf numFmtId="0" fontId="49" fillId="0" borderId="0" xfId="2" applyFont="1" applyFill="1" applyBorder="1" applyAlignment="1">
      <alignment vertical="center"/>
    </xf>
    <xf numFmtId="0" fontId="1" fillId="0" borderId="0" xfId="2" applyFont="1" applyFill="1" applyBorder="1" applyAlignment="1">
      <alignment vertical="top"/>
    </xf>
    <xf numFmtId="0" fontId="49" fillId="0" borderId="0" xfId="2" applyFont="1" applyFill="1" applyBorder="1" applyAlignment="1">
      <alignment vertical="top"/>
    </xf>
    <xf numFmtId="0" fontId="46" fillId="0" borderId="3" xfId="48" applyFont="1" applyFill="1" applyBorder="1" applyAlignment="1">
      <alignment horizontal="left" vertical="top" wrapText="1"/>
    </xf>
    <xf numFmtId="0" fontId="2" fillId="0" borderId="0" xfId="2" applyFill="1" applyBorder="1" applyAlignment="1">
      <alignment vertical="top"/>
    </xf>
    <xf numFmtId="0" fontId="35" fillId="0" borderId="0" xfId="2" applyFont="1" applyFill="1" applyBorder="1" applyAlignment="1">
      <alignment vertical="top" wrapText="1"/>
    </xf>
    <xf numFmtId="0" fontId="2" fillId="0" borderId="0" xfId="2" applyFill="1" applyBorder="1" applyAlignment="1">
      <alignment vertical="top" wrapText="1"/>
    </xf>
    <xf numFmtId="49" fontId="1" fillId="0" borderId="0" xfId="0" applyNumberFormat="1" applyFont="1" applyFill="1" applyBorder="1" applyAlignment="1">
      <alignment horizontal="center" vertical="top"/>
    </xf>
    <xf numFmtId="49" fontId="49" fillId="0" borderId="3" xfId="2" applyNumberFormat="1" applyFont="1" applyFill="1" applyBorder="1" applyAlignment="1">
      <alignment horizontal="center" vertical="center"/>
    </xf>
    <xf numFmtId="49" fontId="2" fillId="0" borderId="0" xfId="2" applyNumberFormat="1" applyFill="1" applyBorder="1" applyAlignment="1">
      <alignment horizontal="center" vertical="top"/>
    </xf>
    <xf numFmtId="4" fontId="23" fillId="0" borderId="0" xfId="1" applyNumberFormat="1" applyFont="1" applyAlignment="1">
      <alignment horizontal="center" vertical="center" wrapText="1"/>
    </xf>
    <xf numFmtId="4" fontId="25" fillId="0" borderId="0" xfId="1" applyNumberFormat="1" applyFont="1" applyAlignment="1">
      <alignment horizontal="right"/>
    </xf>
    <xf numFmtId="4" fontId="24" fillId="0" borderId="0" xfId="1" applyNumberFormat="1" applyFont="1" applyAlignment="1">
      <alignment horizontal="right"/>
    </xf>
    <xf numFmtId="4" fontId="28" fillId="0" borderId="0" xfId="1" applyNumberFormat="1" applyFont="1" applyAlignment="1">
      <alignment horizontal="right"/>
    </xf>
    <xf numFmtId="4" fontId="24" fillId="0" borderId="3" xfId="1" applyNumberFormat="1" applyFont="1" applyBorder="1" applyAlignment="1">
      <alignment horizontal="right"/>
    </xf>
    <xf numFmtId="168" fontId="24" fillId="0" borderId="3" xfId="1" applyNumberFormat="1" applyFont="1" applyBorder="1" applyAlignment="1">
      <alignment horizontal="right"/>
    </xf>
    <xf numFmtId="4" fontId="37" fillId="0" borderId="0" xfId="0" applyNumberFormat="1" applyFont="1" applyFill="1" applyAlignment="1">
      <alignment horizontal="center" wrapText="1" shrinkToFit="1"/>
    </xf>
    <xf numFmtId="4" fontId="27" fillId="0" borderId="0" xfId="0" applyNumberFormat="1" applyFont="1" applyBorder="1" applyAlignment="1">
      <alignment horizontal="right" vertical="center" shrinkToFit="1"/>
    </xf>
    <xf numFmtId="4" fontId="27" fillId="0" borderId="0" xfId="1" applyNumberFormat="1" applyFont="1" applyAlignment="1">
      <alignment horizontal="right"/>
    </xf>
    <xf numFmtId="4" fontId="38" fillId="0" borderId="0" xfId="0" applyNumberFormat="1" applyFont="1" applyBorder="1" applyAlignment="1">
      <alignment horizontal="center" wrapText="1" shrinkToFit="1"/>
    </xf>
    <xf numFmtId="4" fontId="44" fillId="0" borderId="0" xfId="0" applyNumberFormat="1" applyFont="1" applyAlignment="1">
      <alignment horizontal="center" wrapText="1" shrinkToFit="1"/>
    </xf>
    <xf numFmtId="4" fontId="27" fillId="0" borderId="0" xfId="1" applyNumberFormat="1" applyFont="1" applyAlignment="1" applyProtection="1">
      <alignment horizontal="right"/>
      <protection locked="0"/>
    </xf>
    <xf numFmtId="49" fontId="23" fillId="0" borderId="0" xfId="1" applyNumberFormat="1" applyFont="1" applyBorder="1" applyAlignment="1">
      <alignment horizontal="center" vertical="center" wrapText="1"/>
    </xf>
    <xf numFmtId="49" fontId="24" fillId="0" borderId="0" xfId="1" applyNumberFormat="1" applyFont="1" applyFill="1" applyBorder="1" applyAlignment="1">
      <alignment horizontal="left"/>
    </xf>
    <xf numFmtId="0" fontId="36" fillId="0" borderId="0" xfId="0" applyFont="1" applyFill="1" applyBorder="1" applyAlignment="1">
      <alignment horizontal="left" wrapText="1" shrinkToFit="1"/>
    </xf>
    <xf numFmtId="0" fontId="44" fillId="0" borderId="0" xfId="0" applyFont="1" applyBorder="1" applyAlignment="1">
      <alignment horizontal="center" vertical="center" shrinkToFit="1"/>
    </xf>
    <xf numFmtId="0" fontId="24" fillId="0" borderId="30" xfId="1" applyFont="1" applyFill="1" applyBorder="1" applyAlignment="1">
      <alignment horizontal="left" vertical="center" wrapText="1" shrinkToFit="1"/>
    </xf>
    <xf numFmtId="49" fontId="24" fillId="0" borderId="30" xfId="1" applyNumberFormat="1" applyFont="1" applyFill="1" applyBorder="1" applyAlignment="1">
      <alignment horizontal="left"/>
    </xf>
    <xf numFmtId="4" fontId="24" fillId="0" borderId="30" xfId="1" applyNumberFormat="1" applyFont="1" applyFill="1" applyBorder="1" applyAlignment="1">
      <alignment horizontal="right"/>
    </xf>
    <xf numFmtId="49" fontId="27" fillId="0" borderId="4" xfId="1" applyNumberFormat="1" applyFont="1" applyBorder="1" applyAlignment="1">
      <alignment horizontal="left"/>
    </xf>
    <xf numFmtId="0" fontId="24" fillId="0" borderId="28" xfId="1" applyFont="1" applyBorder="1" applyAlignment="1">
      <alignment horizontal="left" vertical="center" wrapText="1" shrinkToFit="1"/>
    </xf>
    <xf numFmtId="49" fontId="24" fillId="0" borderId="28" xfId="1" applyNumberFormat="1" applyFont="1" applyBorder="1" applyAlignment="1">
      <alignment horizontal="left"/>
    </xf>
    <xf numFmtId="4" fontId="24" fillId="0" borderId="6" xfId="1" applyNumberFormat="1" applyFont="1" applyBorder="1" applyAlignment="1">
      <alignment horizontal="right"/>
    </xf>
    <xf numFmtId="49" fontId="27" fillId="25" borderId="4" xfId="1" applyNumberFormat="1" applyFont="1" applyFill="1" applyBorder="1" applyAlignment="1">
      <alignment horizontal="left"/>
    </xf>
    <xf numFmtId="0" fontId="24" fillId="25" borderId="28" xfId="1" applyFont="1" applyFill="1" applyBorder="1" applyAlignment="1">
      <alignment horizontal="left" vertical="center" wrapText="1" shrinkToFit="1"/>
    </xf>
    <xf numFmtId="49" fontId="24" fillId="25" borderId="28" xfId="1" applyNumberFormat="1" applyFont="1" applyFill="1" applyBorder="1" applyAlignment="1">
      <alignment horizontal="left"/>
    </xf>
    <xf numFmtId="4" fontId="24" fillId="25" borderId="28" xfId="1" applyNumberFormat="1" applyFont="1" applyFill="1" applyBorder="1" applyAlignment="1">
      <alignment horizontal="right"/>
    </xf>
    <xf numFmtId="4" fontId="24" fillId="25" borderId="6" xfId="1" applyNumberFormat="1" applyFont="1" applyFill="1" applyBorder="1" applyAlignment="1">
      <alignment horizontal="right"/>
    </xf>
    <xf numFmtId="4" fontId="44" fillId="0" borderId="27" xfId="0" applyNumberFormat="1" applyFont="1" applyBorder="1" applyAlignment="1">
      <alignment horizontal="right" wrapText="1" shrinkToFit="1"/>
    </xf>
    <xf numFmtId="4" fontId="24" fillId="0" borderId="30" xfId="0" applyNumberFormat="1" applyFont="1" applyBorder="1" applyAlignment="1">
      <alignment horizontal="right" shrinkToFit="1"/>
    </xf>
    <xf numFmtId="49" fontId="27" fillId="24" borderId="4" xfId="1" applyNumberFormat="1" applyFont="1" applyFill="1" applyBorder="1" applyAlignment="1">
      <alignment horizontal="left"/>
    </xf>
    <xf numFmtId="0" fontId="28" fillId="24" borderId="28" xfId="1" applyFont="1" applyFill="1" applyBorder="1" applyAlignment="1">
      <alignment horizontal="left" vertical="center" wrapText="1" shrinkToFit="1"/>
    </xf>
    <xf numFmtId="49" fontId="28" fillId="24" borderId="28" xfId="1" applyNumberFormat="1" applyFont="1" applyFill="1" applyBorder="1" applyAlignment="1">
      <alignment horizontal="left"/>
    </xf>
    <xf numFmtId="4" fontId="28" fillId="24" borderId="28" xfId="1" applyNumberFormat="1" applyFont="1" applyFill="1" applyBorder="1" applyAlignment="1">
      <alignment horizontal="right"/>
    </xf>
    <xf numFmtId="4" fontId="28" fillId="24" borderId="28" xfId="1" applyNumberFormat="1" applyFont="1" applyFill="1" applyBorder="1" applyAlignment="1" applyProtection="1">
      <alignment horizontal="right"/>
      <protection locked="0"/>
    </xf>
    <xf numFmtId="4" fontId="28" fillId="24" borderId="6" xfId="1" applyNumberFormat="1" applyFont="1" applyFill="1" applyBorder="1" applyAlignment="1" applyProtection="1">
      <alignment horizontal="right"/>
      <protection locked="0"/>
    </xf>
    <xf numFmtId="49" fontId="24" fillId="0" borderId="30" xfId="1" applyNumberFormat="1" applyFont="1" applyBorder="1" applyAlignment="1">
      <alignment horizontal="left"/>
    </xf>
    <xf numFmtId="0" fontId="24" fillId="0" borderId="30" xfId="1" applyFont="1" applyBorder="1" applyAlignment="1">
      <alignment horizontal="left" vertical="center" wrapText="1" shrinkToFit="1"/>
    </xf>
    <xf numFmtId="4" fontId="24" fillId="0" borderId="30" xfId="1" applyNumberFormat="1" applyFont="1" applyBorder="1" applyAlignment="1">
      <alignment horizontal="right"/>
    </xf>
    <xf numFmtId="0" fontId="28" fillId="0" borderId="28" xfId="1" applyFont="1" applyBorder="1" applyAlignment="1">
      <alignment horizontal="left" vertical="center" wrapText="1" shrinkToFit="1"/>
    </xf>
    <xf numFmtId="49" fontId="28" fillId="0" borderId="28" xfId="1" applyNumberFormat="1" applyFont="1" applyBorder="1" applyAlignment="1">
      <alignment horizontal="left"/>
    </xf>
    <xf numFmtId="4" fontId="28" fillId="0" borderId="28" xfId="1" applyNumberFormat="1" applyFont="1" applyBorder="1" applyAlignment="1">
      <alignment horizontal="right"/>
    </xf>
    <xf numFmtId="4" fontId="27" fillId="24" borderId="28" xfId="1" applyNumberFormat="1" applyFont="1" applyFill="1" applyBorder="1" applyAlignment="1">
      <alignment horizontal="right"/>
    </xf>
    <xf numFmtId="4" fontId="27" fillId="24" borderId="6" xfId="1" applyNumberFormat="1" applyFont="1" applyFill="1" applyBorder="1" applyAlignment="1">
      <alignment horizontal="right"/>
    </xf>
    <xf numFmtId="4" fontId="28" fillId="0" borderId="28" xfId="1" applyNumberFormat="1" applyFont="1" applyBorder="1" applyAlignment="1" applyProtection="1">
      <alignment horizontal="right"/>
      <protection locked="0"/>
    </xf>
    <xf numFmtId="4" fontId="24" fillId="0" borderId="6" xfId="1" applyNumberFormat="1" applyFont="1" applyBorder="1" applyAlignment="1" applyProtection="1">
      <alignment horizontal="right"/>
      <protection locked="0"/>
    </xf>
    <xf numFmtId="49" fontId="27" fillId="25" borderId="4" xfId="1" applyNumberFormat="1" applyFont="1" applyFill="1" applyBorder="1" applyAlignment="1">
      <alignment horizontal="right"/>
    </xf>
    <xf numFmtId="4" fontId="27" fillId="25" borderId="6" xfId="1" applyNumberFormat="1" applyFont="1" applyFill="1" applyBorder="1" applyAlignment="1">
      <alignment horizontal="right"/>
    </xf>
    <xf numFmtId="0" fontId="28" fillId="25" borderId="28" xfId="1" applyFont="1" applyFill="1" applyBorder="1" applyAlignment="1">
      <alignment horizontal="left" vertical="center" wrapText="1" shrinkToFit="1"/>
    </xf>
    <xf numFmtId="49" fontId="28" fillId="25" borderId="28" xfId="1" applyNumberFormat="1" applyFont="1" applyFill="1" applyBorder="1" applyAlignment="1">
      <alignment horizontal="left"/>
    </xf>
    <xf numFmtId="4" fontId="28" fillId="25" borderId="28" xfId="1" applyNumberFormat="1" applyFont="1" applyFill="1" applyBorder="1" applyAlignment="1">
      <alignment horizontal="right"/>
    </xf>
    <xf numFmtId="4" fontId="28" fillId="25" borderId="28" xfId="1" applyNumberFormat="1" applyFont="1" applyFill="1" applyBorder="1" applyAlignment="1" applyProtection="1">
      <alignment horizontal="right"/>
      <protection locked="0"/>
    </xf>
    <xf numFmtId="4" fontId="24" fillId="25" borderId="6" xfId="1" applyNumberFormat="1" applyFont="1" applyFill="1" applyBorder="1" applyAlignment="1" applyProtection="1">
      <alignment horizontal="right"/>
      <protection locked="0"/>
    </xf>
    <xf numFmtId="4" fontId="24" fillId="24" borderId="6" xfId="1" applyNumberFormat="1" applyFont="1" applyFill="1" applyBorder="1" applyAlignment="1" applyProtection="1">
      <alignment horizontal="right"/>
      <protection locked="0"/>
    </xf>
    <xf numFmtId="4" fontId="44" fillId="24" borderId="28" xfId="0" applyNumberFormat="1" applyFont="1" applyFill="1" applyBorder="1" applyAlignment="1">
      <alignment horizontal="right" wrapText="1" shrinkToFit="1"/>
    </xf>
    <xf numFmtId="4" fontId="24" fillId="24" borderId="6" xfId="0" applyNumberFormat="1" applyFont="1" applyFill="1" applyBorder="1" applyAlignment="1">
      <alignment horizontal="right" shrinkToFit="1"/>
    </xf>
    <xf numFmtId="4" fontId="24" fillId="24" borderId="6" xfId="1" applyNumberFormat="1" applyFont="1" applyFill="1" applyBorder="1" applyAlignment="1">
      <alignment horizontal="right"/>
    </xf>
    <xf numFmtId="49" fontId="29" fillId="0" borderId="30" xfId="1" applyNumberFormat="1" applyFont="1" applyBorder="1" applyAlignment="1">
      <alignment horizontal="left"/>
    </xf>
    <xf numFmtId="0" fontId="29" fillId="0" borderId="30" xfId="1" applyFont="1" applyBorder="1" applyAlignment="1">
      <alignment horizontal="left" vertical="center" wrapText="1" shrinkToFit="1"/>
    </xf>
    <xf numFmtId="4" fontId="24" fillId="24" borderId="28" xfId="1" applyNumberFormat="1" applyFont="1" applyFill="1" applyBorder="1" applyAlignment="1">
      <alignment horizontal="right"/>
    </xf>
    <xf numFmtId="0" fontId="24" fillId="0" borderId="3" xfId="1" applyFont="1" applyBorder="1" applyAlignment="1">
      <alignment horizontal="left" wrapText="1" shrinkToFit="1"/>
    </xf>
    <xf numFmtId="49" fontId="24" fillId="0" borderId="3" xfId="1" applyNumberFormat="1" applyFont="1" applyFill="1" applyBorder="1" applyAlignment="1">
      <alignment horizontal="left"/>
    </xf>
    <xf numFmtId="0" fontId="24" fillId="0" borderId="3" xfId="1" applyFont="1" applyFill="1" applyBorder="1" applyAlignment="1">
      <alignment horizontal="left" vertical="center" wrapText="1" shrinkToFit="1"/>
    </xf>
    <xf numFmtId="4" fontId="24" fillId="0" borderId="3" xfId="1" applyNumberFormat="1" applyFont="1" applyFill="1" applyBorder="1" applyAlignment="1">
      <alignment horizontal="right"/>
    </xf>
    <xf numFmtId="49" fontId="23" fillId="0" borderId="0" xfId="1" applyNumberFormat="1" applyFont="1" applyAlignment="1">
      <alignment horizontal="left" vertical="center" wrapText="1"/>
    </xf>
    <xf numFmtId="4" fontId="27" fillId="25" borderId="28" xfId="1" applyNumberFormat="1" applyFont="1" applyFill="1" applyBorder="1" applyAlignment="1">
      <alignment horizontal="right"/>
    </xf>
    <xf numFmtId="4" fontId="23" fillId="0" borderId="0" xfId="1" applyNumberFormat="1" applyFont="1" applyAlignment="1">
      <alignment horizontal="left" vertical="center" wrapText="1"/>
    </xf>
    <xf numFmtId="4" fontId="25" fillId="0" borderId="0" xfId="1" applyNumberFormat="1" applyFont="1"/>
    <xf numFmtId="0" fontId="24" fillId="24" borderId="28" xfId="1" applyFont="1" applyFill="1" applyBorder="1" applyAlignment="1">
      <alignment horizontal="left" vertical="center" wrapText="1" shrinkToFit="1"/>
    </xf>
    <xf numFmtId="49" fontId="24" fillId="24" borderId="28" xfId="1" applyNumberFormat="1" applyFont="1" applyFill="1" applyBorder="1" applyAlignment="1">
      <alignment horizontal="left"/>
    </xf>
    <xf numFmtId="4" fontId="24" fillId="0" borderId="7" xfId="1" applyNumberFormat="1" applyFont="1" applyBorder="1" applyAlignment="1">
      <alignment horizontal="right"/>
    </xf>
    <xf numFmtId="49" fontId="27" fillId="25" borderId="31" xfId="1" applyNumberFormat="1" applyFont="1" applyFill="1" applyBorder="1" applyAlignment="1">
      <alignment horizontal="left"/>
    </xf>
    <xf numFmtId="0" fontId="28" fillId="25" borderId="27" xfId="1" applyFont="1" applyFill="1" applyBorder="1" applyAlignment="1">
      <alignment horizontal="left" vertical="center" wrapText="1" shrinkToFit="1"/>
    </xf>
    <xf numFmtId="49" fontId="28" fillId="25" borderId="27" xfId="1" applyNumberFormat="1" applyFont="1" applyFill="1" applyBorder="1" applyAlignment="1">
      <alignment horizontal="left"/>
    </xf>
    <xf numFmtId="4" fontId="28" fillId="25" borderId="27" xfId="1" applyNumberFormat="1" applyFont="1" applyFill="1" applyBorder="1" applyAlignment="1">
      <alignment horizontal="right"/>
    </xf>
    <xf numFmtId="4" fontId="24" fillId="25" borderId="29" xfId="1" applyNumberFormat="1" applyFont="1" applyFill="1" applyBorder="1" applyAlignment="1">
      <alignment horizontal="right"/>
    </xf>
    <xf numFmtId="49" fontId="24" fillId="0" borderId="2" xfId="1" applyNumberFormat="1" applyFont="1" applyBorder="1" applyAlignment="1">
      <alignment horizontal="left"/>
    </xf>
    <xf numFmtId="0" fontId="24" fillId="0" borderId="2" xfId="1" applyFont="1" applyBorder="1" applyAlignment="1">
      <alignment horizontal="left" vertical="center" wrapText="1" shrinkToFit="1"/>
    </xf>
    <xf numFmtId="4" fontId="24" fillId="0" borderId="2" xfId="1" applyNumberFormat="1" applyFont="1" applyBorder="1" applyAlignment="1">
      <alignment horizontal="right"/>
    </xf>
    <xf numFmtId="0" fontId="24" fillId="0" borderId="23" xfId="1" applyFont="1" applyBorder="1"/>
    <xf numFmtId="49" fontId="24" fillId="25" borderId="4" xfId="1" applyNumberFormat="1" applyFont="1" applyFill="1" applyBorder="1" applyAlignment="1">
      <alignment horizontal="left"/>
    </xf>
    <xf numFmtId="4" fontId="27" fillId="25" borderId="6" xfId="1" applyNumberFormat="1" applyFont="1" applyFill="1" applyBorder="1" applyAlignment="1" applyProtection="1">
      <alignment horizontal="right"/>
      <protection locked="0"/>
    </xf>
    <xf numFmtId="0" fontId="24" fillId="0" borderId="0" xfId="1" applyFont="1" applyFill="1"/>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51" fillId="0" borderId="0" xfId="1" applyNumberFormat="1" applyFont="1" applyAlignment="1">
      <alignment horizontal="left"/>
    </xf>
    <xf numFmtId="0" fontId="51" fillId="0" borderId="0" xfId="1" applyFont="1" applyAlignment="1">
      <alignment horizontal="left" wrapText="1"/>
    </xf>
    <xf numFmtId="0" fontId="51" fillId="0" borderId="0" xfId="1" applyFont="1"/>
    <xf numFmtId="4" fontId="51" fillId="0" borderId="0" xfId="1" applyNumberFormat="1" applyFont="1" applyAlignment="1">
      <alignment horizontal="right"/>
    </xf>
    <xf numFmtId="4" fontId="51" fillId="0" borderId="0" xfId="1" applyNumberFormat="1" applyFont="1"/>
    <xf numFmtId="0" fontId="24" fillId="0" borderId="0" xfId="1" applyFont="1" applyAlignment="1">
      <alignment horizontal="left" wrapText="1"/>
    </xf>
    <xf numFmtId="4" fontId="24" fillId="0" borderId="0" xfId="1" applyNumberFormat="1" applyFont="1"/>
    <xf numFmtId="0" fontId="27" fillId="0" borderId="0" xfId="1" applyFont="1"/>
    <xf numFmtId="0" fontId="24" fillId="0" borderId="3" xfId="1" applyFont="1" applyBorder="1" applyAlignment="1">
      <alignment horizontal="left" wrapText="1"/>
    </xf>
    <xf numFmtId="0" fontId="24" fillId="0" borderId="1" xfId="1" applyFont="1" applyBorder="1" applyAlignment="1">
      <alignment horizontal="left" wrapText="1"/>
    </xf>
    <xf numFmtId="49" fontId="24" fillId="0" borderId="23" xfId="1" applyNumberFormat="1" applyFont="1" applyBorder="1" applyAlignment="1">
      <alignment horizontal="left"/>
    </xf>
    <xf numFmtId="4" fontId="24" fillId="0" borderId="23" xfId="1" applyNumberFormat="1" applyFont="1" applyBorder="1" applyAlignment="1">
      <alignment horizontal="right"/>
    </xf>
    <xf numFmtId="4" fontId="24" fillId="0" borderId="1" xfId="1" applyNumberFormat="1" applyFont="1" applyBorder="1" applyAlignment="1">
      <alignment horizontal="right"/>
    </xf>
    <xf numFmtId="0" fontId="24" fillId="0" borderId="2" xfId="1" applyFont="1" applyBorder="1" applyAlignment="1">
      <alignment horizontal="left" wrapText="1"/>
    </xf>
    <xf numFmtId="0" fontId="24" fillId="0" borderId="7" xfId="1" applyFont="1" applyBorder="1" applyAlignment="1">
      <alignment horizontal="left" wrapText="1"/>
    </xf>
    <xf numFmtId="0" fontId="24" fillId="0" borderId="10" xfId="1" applyFont="1" applyBorder="1" applyAlignment="1">
      <alignment horizontal="left" wrapText="1"/>
    </xf>
    <xf numFmtId="49" fontId="24" fillId="0" borderId="10" xfId="1" applyNumberFormat="1" applyFont="1" applyBorder="1" applyAlignment="1">
      <alignment horizontal="left"/>
    </xf>
    <xf numFmtId="4" fontId="24" fillId="0" borderId="10" xfId="1" applyNumberFormat="1" applyFont="1" applyBorder="1" applyAlignment="1">
      <alignment horizontal="right"/>
    </xf>
    <xf numFmtId="49" fontId="24" fillId="0" borderId="1" xfId="1" applyNumberFormat="1" applyFont="1" applyBorder="1" applyAlignment="1">
      <alignment horizontal="left"/>
    </xf>
    <xf numFmtId="0" fontId="24" fillId="0" borderId="8" xfId="1" applyFont="1" applyBorder="1" applyAlignment="1">
      <alignment horizontal="left" wrapText="1"/>
    </xf>
    <xf numFmtId="2" fontId="24" fillId="0" borderId="0" xfId="1" applyNumberFormat="1" applyFont="1"/>
    <xf numFmtId="49" fontId="24" fillId="0" borderId="5" xfId="1" applyNumberFormat="1" applyFont="1" applyBorder="1" applyAlignment="1">
      <alignment horizontal="left"/>
    </xf>
    <xf numFmtId="0" fontId="24" fillId="0" borderId="5" xfId="1" applyFont="1" applyBorder="1" applyAlignment="1">
      <alignment horizontal="left" wrapText="1"/>
    </xf>
    <xf numFmtId="167" fontId="24" fillId="0" borderId="0" xfId="1" applyNumberFormat="1" applyFont="1"/>
    <xf numFmtId="0" fontId="24" fillId="0" borderId="3" xfId="1" applyFont="1" applyFill="1" applyBorder="1" applyAlignment="1">
      <alignment horizontal="center" wrapText="1"/>
    </xf>
    <xf numFmtId="4" fontId="24" fillId="0" borderId="3" xfId="1" applyNumberFormat="1" applyFont="1" applyFill="1" applyBorder="1" applyAlignment="1">
      <alignment horizontal="left"/>
    </xf>
    <xf numFmtId="4" fontId="24" fillId="0" borderId="3" xfId="1" applyNumberFormat="1" applyFont="1" applyFill="1" applyBorder="1" applyAlignment="1">
      <alignment horizontal="center" wrapText="1"/>
    </xf>
    <xf numFmtId="4" fontId="24" fillId="0" borderId="0" xfId="1" applyNumberFormat="1" applyFont="1" applyBorder="1" applyAlignment="1">
      <alignment horizontal="right"/>
    </xf>
    <xf numFmtId="4" fontId="24" fillId="0" borderId="0" xfId="1" applyNumberFormat="1" applyFont="1" applyBorder="1"/>
    <xf numFmtId="49" fontId="27" fillId="25" borderId="5" xfId="1" applyNumberFormat="1" applyFont="1" applyFill="1" applyBorder="1" applyAlignment="1">
      <alignment horizontal="left"/>
    </xf>
    <xf numFmtId="0" fontId="27" fillId="25" borderId="5" xfId="1" applyFont="1" applyFill="1" applyBorder="1" applyAlignment="1">
      <alignment horizontal="left" wrapText="1"/>
    </xf>
    <xf numFmtId="4" fontId="27" fillId="25" borderId="5" xfId="1" applyNumberFormat="1" applyFont="1" applyFill="1" applyBorder="1" applyAlignment="1">
      <alignment horizontal="right"/>
    </xf>
    <xf numFmtId="4" fontId="27" fillId="25" borderId="6" xfId="1" applyNumberFormat="1" applyFont="1" applyFill="1" applyBorder="1"/>
    <xf numFmtId="0" fontId="24" fillId="0" borderId="30" xfId="1" applyFont="1" applyBorder="1" applyAlignment="1">
      <alignment horizontal="left" wrapText="1"/>
    </xf>
    <xf numFmtId="49" fontId="24" fillId="25" borderId="5" xfId="1" applyNumberFormat="1" applyFont="1" applyFill="1" applyBorder="1" applyAlignment="1">
      <alignment horizontal="left"/>
    </xf>
    <xf numFmtId="0" fontId="24" fillId="25" borderId="5" xfId="1" applyFont="1" applyFill="1" applyBorder="1" applyAlignment="1">
      <alignment horizontal="left" wrapText="1"/>
    </xf>
    <xf numFmtId="4" fontId="24" fillId="25" borderId="5" xfId="1" applyNumberFormat="1" applyFont="1" applyFill="1" applyBorder="1" applyAlignment="1">
      <alignment horizontal="right"/>
    </xf>
    <xf numFmtId="49" fontId="23" fillId="0" borderId="0" xfId="1" applyNumberFormat="1" applyFont="1" applyAlignment="1">
      <alignment horizontal="left" vertical="top"/>
    </xf>
    <xf numFmtId="165" fontId="24" fillId="0" borderId="0" xfId="1" applyNumberFormat="1" applyFont="1" applyAlignment="1">
      <alignment horizontal="right" vertical="top"/>
    </xf>
    <xf numFmtId="0" fontId="36" fillId="0" borderId="0" xfId="0" applyFont="1" applyFill="1" applyAlignment="1">
      <alignment horizontal="left" vertical="top" wrapText="1" shrinkToFit="1"/>
    </xf>
    <xf numFmtId="49" fontId="27" fillId="0" borderId="0" xfId="0" applyNumberFormat="1" applyFont="1" applyBorder="1" applyAlignment="1">
      <alignment horizontal="center" vertical="top" shrinkToFit="1"/>
    </xf>
    <xf numFmtId="49" fontId="27" fillId="0" borderId="26" xfId="0" applyNumberFormat="1" applyFont="1" applyBorder="1" applyAlignment="1">
      <alignment horizontal="center" vertical="top" shrinkToFit="1"/>
    </xf>
    <xf numFmtId="0" fontId="44" fillId="0" borderId="0" xfId="0" applyFont="1" applyBorder="1" applyAlignment="1">
      <alignment horizontal="center" vertical="top" shrinkToFit="1"/>
    </xf>
    <xf numFmtId="0" fontId="44" fillId="0" borderId="0" xfId="0" applyFont="1" applyAlignment="1">
      <alignment horizontal="center" vertical="top" shrinkToFit="1"/>
    </xf>
    <xf numFmtId="0" fontId="44" fillId="0" borderId="26" xfId="0" applyFont="1" applyBorder="1" applyAlignment="1">
      <alignment horizontal="center" vertical="top" shrinkToFit="1"/>
    </xf>
    <xf numFmtId="49" fontId="27" fillId="0" borderId="0" xfId="0" applyNumberFormat="1" applyFont="1" applyBorder="1" applyAlignment="1">
      <alignment horizontal="left" vertical="top" wrapText="1"/>
    </xf>
    <xf numFmtId="0" fontId="24" fillId="0" borderId="3" xfId="1" applyFont="1" applyFill="1" applyBorder="1" applyAlignment="1">
      <alignment horizontal="center" vertical="top" wrapText="1"/>
    </xf>
    <xf numFmtId="49" fontId="24" fillId="0" borderId="3" xfId="1" applyNumberFormat="1" applyFont="1" applyFill="1" applyBorder="1" applyAlignment="1">
      <alignment horizontal="left" vertical="top"/>
    </xf>
    <xf numFmtId="49" fontId="27" fillId="25" borderId="4" xfId="1" applyNumberFormat="1" applyFont="1" applyFill="1" applyBorder="1" applyAlignment="1">
      <alignment horizontal="left" vertical="top"/>
    </xf>
    <xf numFmtId="49" fontId="27" fillId="25" borderId="5" xfId="1" applyNumberFormat="1" applyFont="1" applyFill="1" applyBorder="1" applyAlignment="1">
      <alignment horizontal="left" vertical="top"/>
    </xf>
    <xf numFmtId="49" fontId="24" fillId="0" borderId="3" xfId="1" applyNumberFormat="1" applyFont="1" applyBorder="1" applyAlignment="1">
      <alignment horizontal="left" vertical="top"/>
    </xf>
    <xf numFmtId="49" fontId="24" fillId="0" borderId="7" xfId="1" applyNumberFormat="1" applyFont="1" applyBorder="1" applyAlignment="1">
      <alignment horizontal="left" vertical="top"/>
    </xf>
    <xf numFmtId="49" fontId="24" fillId="0" borderId="4" xfId="1" applyNumberFormat="1" applyFont="1" applyBorder="1" applyAlignment="1">
      <alignment horizontal="left" vertical="top"/>
    </xf>
    <xf numFmtId="49" fontId="24" fillId="0" borderId="9" xfId="1" applyNumberFormat="1" applyFont="1" applyBorder="1" applyAlignment="1">
      <alignment horizontal="left" vertical="top"/>
    </xf>
    <xf numFmtId="49" fontId="24" fillId="0" borderId="24" xfId="1" applyNumberFormat="1" applyFont="1" applyBorder="1" applyAlignment="1">
      <alignment horizontal="left" vertical="top"/>
    </xf>
    <xf numFmtId="49" fontId="24" fillId="0" borderId="1" xfId="1" applyNumberFormat="1" applyFont="1" applyBorder="1" applyAlignment="1">
      <alignment horizontal="left" vertical="top"/>
    </xf>
    <xf numFmtId="49" fontId="24" fillId="0" borderId="12" xfId="1" applyNumberFormat="1" applyFont="1" applyBorder="1" applyAlignment="1">
      <alignment horizontal="left" vertical="top"/>
    </xf>
    <xf numFmtId="49" fontId="24" fillId="0" borderId="2" xfId="1" applyNumberFormat="1" applyFont="1" applyBorder="1" applyAlignment="1">
      <alignment horizontal="left" vertical="top"/>
    </xf>
    <xf numFmtId="49" fontId="24" fillId="0" borderId="30" xfId="1" applyNumberFormat="1" applyFont="1" applyBorder="1" applyAlignment="1">
      <alignment horizontal="left" vertical="top"/>
    </xf>
    <xf numFmtId="49" fontId="24" fillId="0" borderId="0" xfId="1" applyNumberFormat="1" applyFont="1" applyAlignment="1">
      <alignment horizontal="left" vertical="top"/>
    </xf>
    <xf numFmtId="49" fontId="27" fillId="0" borderId="9" xfId="1" applyNumberFormat="1" applyFont="1" applyBorder="1" applyAlignment="1">
      <alignment horizontal="left" vertical="top"/>
    </xf>
    <xf numFmtId="49" fontId="27" fillId="0" borderId="10" xfId="1" applyNumberFormat="1" applyFont="1" applyBorder="1" applyAlignment="1">
      <alignment horizontal="left" vertical="top"/>
    </xf>
    <xf numFmtId="49" fontId="27" fillId="0" borderId="24" xfId="1" applyNumberFormat="1" applyFont="1" applyBorder="1" applyAlignment="1">
      <alignment horizontal="left" vertical="top"/>
    </xf>
    <xf numFmtId="49" fontId="27" fillId="0" borderId="0" xfId="1" applyNumberFormat="1" applyFont="1" applyAlignment="1">
      <alignment horizontal="left" vertical="top"/>
    </xf>
    <xf numFmtId="0" fontId="24" fillId="0" borderId="2" xfId="1" applyFont="1" applyBorder="1" applyAlignment="1">
      <alignment vertical="top"/>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7" fillId="25" borderId="3" xfId="1" applyNumberFormat="1" applyFont="1" applyFill="1" applyBorder="1" applyAlignment="1">
      <alignment horizontal="left" vertical="top"/>
    </xf>
    <xf numFmtId="49" fontId="24" fillId="25" borderId="4" xfId="1" applyNumberFormat="1" applyFont="1" applyFill="1" applyBorder="1" applyAlignment="1">
      <alignment horizontal="left" vertical="top"/>
    </xf>
    <xf numFmtId="49" fontId="27" fillId="25" borderId="9" xfId="1" applyNumberFormat="1" applyFont="1" applyFill="1" applyBorder="1" applyAlignment="1">
      <alignment horizontal="left" vertical="top"/>
    </xf>
    <xf numFmtId="49" fontId="27" fillId="25" borderId="10" xfId="1" applyNumberFormat="1" applyFont="1" applyFill="1" applyBorder="1" applyAlignment="1">
      <alignment horizontal="left" vertical="top"/>
    </xf>
    <xf numFmtId="0" fontId="27" fillId="25" borderId="10" xfId="1" applyFont="1" applyFill="1" applyBorder="1" applyAlignment="1">
      <alignment horizontal="left" wrapText="1"/>
    </xf>
    <xf numFmtId="49" fontId="27" fillId="25" borderId="10" xfId="1" applyNumberFormat="1" applyFont="1" applyFill="1" applyBorder="1" applyAlignment="1">
      <alignment horizontal="left"/>
    </xf>
    <xf numFmtId="4" fontId="27" fillId="25" borderId="10" xfId="1" applyNumberFormat="1" applyFont="1" applyFill="1" applyBorder="1" applyAlignment="1">
      <alignment horizontal="right"/>
    </xf>
    <xf numFmtId="4" fontId="27" fillId="25" borderId="11" xfId="1" applyNumberFormat="1" applyFont="1" applyFill="1" applyBorder="1"/>
    <xf numFmtId="49" fontId="27" fillId="24" borderId="4" xfId="1" applyNumberFormat="1" applyFont="1" applyFill="1" applyBorder="1" applyAlignment="1">
      <alignment horizontal="left" vertical="top"/>
    </xf>
    <xf numFmtId="49" fontId="27" fillId="24" borderId="5" xfId="1" applyNumberFormat="1" applyFont="1" applyFill="1" applyBorder="1" applyAlignment="1">
      <alignment horizontal="left" vertical="top"/>
    </xf>
    <xf numFmtId="0" fontId="27" fillId="24" borderId="5" xfId="1" applyFont="1" applyFill="1" applyBorder="1" applyAlignment="1">
      <alignment horizontal="left" wrapText="1"/>
    </xf>
    <xf numFmtId="49" fontId="27" fillId="24" borderId="5" xfId="1" applyNumberFormat="1" applyFont="1" applyFill="1" applyBorder="1" applyAlignment="1">
      <alignment horizontal="left"/>
    </xf>
    <xf numFmtId="4" fontId="27" fillId="24" borderId="5" xfId="1" applyNumberFormat="1" applyFont="1" applyFill="1" applyBorder="1" applyAlignment="1">
      <alignment horizontal="right"/>
    </xf>
    <xf numFmtId="4" fontId="27" fillId="24" borderId="6" xfId="1" applyNumberFormat="1" applyFont="1" applyFill="1" applyBorder="1"/>
    <xf numFmtId="49" fontId="24" fillId="24" borderId="5" xfId="1" applyNumberFormat="1" applyFont="1" applyFill="1" applyBorder="1" applyAlignment="1">
      <alignment horizontal="left" vertical="top"/>
    </xf>
    <xf numFmtId="0" fontId="24" fillId="24" borderId="5" xfId="1" applyFont="1" applyFill="1" applyBorder="1" applyAlignment="1">
      <alignment horizontal="left" wrapText="1"/>
    </xf>
    <xf numFmtId="49" fontId="24" fillId="24" borderId="5" xfId="1" applyNumberFormat="1" applyFont="1" applyFill="1" applyBorder="1" applyAlignment="1">
      <alignment horizontal="left"/>
    </xf>
    <xf numFmtId="4" fontId="24" fillId="24" borderId="5" xfId="1" applyNumberFormat="1" applyFont="1" applyFill="1" applyBorder="1" applyAlignment="1">
      <alignment horizontal="right"/>
    </xf>
    <xf numFmtId="0" fontId="24" fillId="24" borderId="5" xfId="1" applyFont="1" applyFill="1" applyBorder="1" applyAlignment="1">
      <alignment vertical="top"/>
    </xf>
    <xf numFmtId="0" fontId="24" fillId="24" borderId="5" xfId="1" applyFont="1" applyFill="1" applyBorder="1"/>
    <xf numFmtId="4" fontId="24" fillId="24" borderId="5" xfId="1" applyNumberFormat="1" applyFont="1" applyFill="1" applyBorder="1"/>
    <xf numFmtId="4" fontId="27" fillId="24" borderId="11" xfId="1" applyNumberFormat="1" applyFont="1" applyFill="1" applyBorder="1"/>
    <xf numFmtId="49" fontId="27" fillId="24" borderId="3" xfId="1" applyNumberFormat="1" applyFont="1" applyFill="1" applyBorder="1" applyAlignment="1">
      <alignment horizontal="left" vertical="top"/>
    </xf>
    <xf numFmtId="49" fontId="24" fillId="24" borderId="4" xfId="1" applyNumberFormat="1" applyFont="1" applyFill="1" applyBorder="1" applyAlignment="1">
      <alignment horizontal="left" vertical="top"/>
    </xf>
    <xf numFmtId="4" fontId="44" fillId="0" borderId="0" xfId="0" applyNumberFormat="1" applyFont="1" applyBorder="1" applyAlignment="1">
      <alignment horizontal="right" wrapText="1" shrinkToFit="1"/>
    </xf>
    <xf numFmtId="4" fontId="24" fillId="0" borderId="1" xfId="0" applyNumberFormat="1" applyFont="1" applyBorder="1" applyAlignment="1">
      <alignment horizontal="right" shrinkToFit="1"/>
    </xf>
    <xf numFmtId="4" fontId="44" fillId="0" borderId="24" xfId="0" applyNumberFormat="1" applyFont="1" applyBorder="1" applyAlignment="1">
      <alignment horizontal="right" wrapText="1" shrinkToFit="1"/>
    </xf>
    <xf numFmtId="0" fontId="25" fillId="0" borderId="0" xfId="1" applyFont="1" applyBorder="1"/>
    <xf numFmtId="0" fontId="37" fillId="0" borderId="0" xfId="0" applyFont="1" applyFill="1" applyBorder="1" applyAlignment="1">
      <alignment horizontal="center" wrapText="1" shrinkToFit="1"/>
    </xf>
    <xf numFmtId="0" fontId="3" fillId="0" borderId="0" xfId="1" applyBorder="1"/>
    <xf numFmtId="0" fontId="44" fillId="0" borderId="0" xfId="0" applyFont="1" applyBorder="1" applyAlignment="1">
      <alignment horizontal="center" wrapText="1" shrinkToFit="1"/>
    </xf>
    <xf numFmtId="0" fontId="24" fillId="0" borderId="0" xfId="1" applyFont="1" applyBorder="1"/>
    <xf numFmtId="49" fontId="24" fillId="25" borderId="5" xfId="1" applyNumberFormat="1" applyFont="1" applyFill="1" applyBorder="1" applyAlignment="1">
      <alignment horizontal="left" vertical="top"/>
    </xf>
    <xf numFmtId="4" fontId="24" fillId="0" borderId="27" xfId="0" applyNumberFormat="1" applyFont="1" applyBorder="1" applyAlignment="1">
      <alignment horizontal="right" wrapText="1" shrinkToFit="1"/>
    </xf>
    <xf numFmtId="2" fontId="24" fillId="0" borderId="3" xfId="1" applyNumberFormat="1" applyFont="1" applyFill="1" applyBorder="1" applyAlignment="1">
      <alignment horizontal="left"/>
    </xf>
    <xf numFmtId="49" fontId="24" fillId="0" borderId="6" xfId="1" applyNumberFormat="1" applyFont="1" applyBorder="1" applyAlignment="1">
      <alignment horizontal="left" vertical="top"/>
    </xf>
    <xf numFmtId="49" fontId="24" fillId="0" borderId="10" xfId="1" applyNumberFormat="1" applyFont="1" applyBorder="1" applyAlignment="1">
      <alignment horizontal="left" vertical="top"/>
    </xf>
    <xf numFmtId="0" fontId="24" fillId="0" borderId="3" xfId="1" applyFont="1" applyBorder="1" applyAlignment="1">
      <alignment vertical="top"/>
    </xf>
    <xf numFmtId="49" fontId="27" fillId="24" borderId="9" xfId="1" applyNumberFormat="1" applyFont="1" applyFill="1" applyBorder="1" applyAlignment="1">
      <alignment horizontal="left" vertical="top"/>
    </xf>
    <xf numFmtId="49" fontId="24" fillId="24" borderId="10" xfId="1" applyNumberFormat="1" applyFont="1" applyFill="1" applyBorder="1" applyAlignment="1">
      <alignment horizontal="left" vertical="top"/>
    </xf>
    <xf numFmtId="0" fontId="24" fillId="24" borderId="10" xfId="1" applyFont="1" applyFill="1" applyBorder="1" applyAlignment="1">
      <alignment horizontal="left" wrapText="1"/>
    </xf>
    <xf numFmtId="49" fontId="24" fillId="24" borderId="10" xfId="1" applyNumberFormat="1" applyFont="1" applyFill="1" applyBorder="1" applyAlignment="1">
      <alignment horizontal="left"/>
    </xf>
    <xf numFmtId="4" fontId="24" fillId="24" borderId="10" xfId="1" applyNumberFormat="1" applyFont="1" applyFill="1" applyBorder="1" applyAlignment="1">
      <alignment horizontal="right"/>
    </xf>
    <xf numFmtId="49" fontId="51" fillId="0" borderId="0" xfId="1" applyNumberFormat="1" applyFont="1" applyAlignment="1">
      <alignment horizontal="left" vertical="top"/>
    </xf>
    <xf numFmtId="4" fontId="24" fillId="0" borderId="0" xfId="1" applyNumberFormat="1" applyFont="1" applyFill="1"/>
    <xf numFmtId="4" fontId="27" fillId="0" borderId="0" xfId="1" applyNumberFormat="1" applyFont="1"/>
    <xf numFmtId="2" fontId="27" fillId="25" borderId="5" xfId="1" applyNumberFormat="1" applyFont="1" applyFill="1" applyBorder="1" applyAlignment="1">
      <alignment horizontal="right"/>
    </xf>
    <xf numFmtId="167" fontId="27" fillId="25" borderId="6" xfId="1" applyNumberFormat="1" applyFont="1" applyFill="1" applyBorder="1"/>
    <xf numFmtId="4" fontId="27" fillId="24" borderId="3" xfId="1" applyNumberFormat="1" applyFont="1" applyFill="1" applyBorder="1"/>
    <xf numFmtId="4" fontId="44" fillId="0" borderId="3" xfId="0" applyNumberFormat="1" applyFont="1" applyBorder="1" applyAlignment="1">
      <alignment horizontal="right" wrapText="1" shrinkToFit="1"/>
    </xf>
    <xf numFmtId="49" fontId="23" fillId="0" borderId="0" xfId="1" applyNumberFormat="1" applyFont="1" applyAlignment="1">
      <alignment horizontal="left" vertical="center"/>
    </xf>
    <xf numFmtId="49" fontId="27" fillId="24" borderId="4" xfId="1" applyNumberFormat="1" applyFont="1" applyFill="1" applyBorder="1" applyAlignment="1">
      <alignment vertical="top"/>
    </xf>
    <xf numFmtId="0" fontId="24" fillId="24" borderId="5" xfId="1" applyFont="1" applyFill="1" applyBorder="1" applyAlignment="1"/>
    <xf numFmtId="4" fontId="24" fillId="24" borderId="5" xfId="1" applyNumberFormat="1" applyFont="1" applyFill="1" applyBorder="1" applyAlignment="1"/>
    <xf numFmtId="4" fontId="27" fillId="24" borderId="11" xfId="1" applyNumberFormat="1" applyFont="1" applyFill="1" applyBorder="1" applyAlignme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3" fillId="0" borderId="0" xfId="1" applyNumberFormat="1" applyFont="1" applyAlignment="1">
      <alignment horizontal="center" vertical="center" wrapText="1"/>
    </xf>
    <xf numFmtId="0" fontId="24" fillId="0" borderId="8" xfId="1" applyFont="1" applyBorder="1"/>
    <xf numFmtId="49" fontId="24" fillId="0" borderId="8" xfId="1" applyNumberFormat="1" applyFont="1" applyBorder="1" applyAlignment="1">
      <alignment horizontal="left"/>
    </xf>
    <xf numFmtId="49" fontId="24" fillId="0" borderId="8" xfId="1" applyNumberFormat="1" applyFont="1" applyBorder="1" applyAlignment="1">
      <alignment horizontal="left" vertical="top"/>
    </xf>
    <xf numFmtId="49" fontId="24" fillId="24" borderId="3" xfId="1" applyNumberFormat="1" applyFont="1" applyFill="1" applyBorder="1" applyAlignment="1">
      <alignment horizontal="left" vertical="top"/>
    </xf>
    <xf numFmtId="0" fontId="24" fillId="24" borderId="3" xfId="1" applyFont="1" applyFill="1" applyBorder="1" applyAlignment="1">
      <alignment horizontal="left" wrapText="1"/>
    </xf>
    <xf numFmtId="49" fontId="24" fillId="24" borderId="3" xfId="1" applyNumberFormat="1" applyFont="1" applyFill="1" applyBorder="1" applyAlignment="1">
      <alignment horizontal="left"/>
    </xf>
    <xf numFmtId="4" fontId="24" fillId="24" borderId="3" xfId="1" applyNumberFormat="1" applyFont="1" applyFill="1" applyBorder="1" applyAlignment="1">
      <alignment horizontal="right"/>
    </xf>
    <xf numFmtId="49" fontId="52" fillId="25" borderId="4" xfId="1" applyNumberFormat="1" applyFont="1" applyFill="1" applyBorder="1" applyAlignment="1">
      <alignment horizontal="left" vertical="top"/>
    </xf>
    <xf numFmtId="49" fontId="53" fillId="25" borderId="5" xfId="1" applyNumberFormat="1" applyFont="1" applyFill="1" applyBorder="1" applyAlignment="1">
      <alignment horizontal="left" vertical="top"/>
    </xf>
    <xf numFmtId="0" fontId="53" fillId="25" borderId="5" xfId="1" applyFont="1" applyFill="1" applyBorder="1" applyAlignment="1">
      <alignment horizontal="left" wrapText="1"/>
    </xf>
    <xf numFmtId="49" fontId="53" fillId="25" borderId="5" xfId="1" applyNumberFormat="1" applyFont="1" applyFill="1" applyBorder="1" applyAlignment="1">
      <alignment horizontal="left"/>
    </xf>
    <xf numFmtId="4" fontId="53" fillId="25" borderId="5" xfId="1" applyNumberFormat="1" applyFont="1" applyFill="1" applyBorder="1" applyAlignment="1">
      <alignment horizontal="right"/>
    </xf>
    <xf numFmtId="4" fontId="52" fillId="25" borderId="6" xfId="1" applyNumberFormat="1" applyFont="1" applyFill="1" applyBorder="1"/>
    <xf numFmtId="4" fontId="44" fillId="0" borderId="9" xfId="0" applyNumberFormat="1" applyFont="1" applyBorder="1" applyAlignment="1">
      <alignment horizontal="right" wrapText="1" shrinkToFit="1"/>
    </xf>
    <xf numFmtId="4" fontId="24" fillId="0" borderId="7" xfId="0" applyNumberFormat="1" applyFont="1" applyBorder="1" applyAlignment="1">
      <alignment horizontal="right" shrinkToFit="1"/>
    </xf>
    <xf numFmtId="0" fontId="53" fillId="0" borderId="3" xfId="1" applyFont="1" applyFill="1" applyBorder="1" applyAlignment="1">
      <alignment horizontal="center" wrapText="1"/>
    </xf>
    <xf numFmtId="49" fontId="53" fillId="0" borderId="3" xfId="1" applyNumberFormat="1" applyFont="1" applyFill="1" applyBorder="1" applyAlignment="1">
      <alignment horizontal="left"/>
    </xf>
    <xf numFmtId="4" fontId="53" fillId="0" borderId="3" xfId="1" applyNumberFormat="1" applyFont="1" applyFill="1" applyBorder="1" applyAlignment="1">
      <alignment horizontal="left"/>
    </xf>
    <xf numFmtId="4" fontId="53" fillId="0" borderId="3" xfId="1" applyNumberFormat="1" applyFont="1" applyFill="1" applyBorder="1" applyAlignment="1">
      <alignment horizontal="center" wrapText="1"/>
    </xf>
    <xf numFmtId="0" fontId="53" fillId="0" borderId="0" xfId="1" applyFont="1" applyFill="1"/>
    <xf numFmtId="4" fontId="24" fillId="0" borderId="0" xfId="1" applyNumberFormat="1" applyFont="1" applyFill="1" applyBorder="1" applyAlignment="1">
      <alignment horizontal="right"/>
    </xf>
    <xf numFmtId="4" fontId="24" fillId="0" borderId="0" xfId="1" applyNumberFormat="1" applyFont="1" applyFill="1" applyBorder="1"/>
    <xf numFmtId="0" fontId="53" fillId="0" borderId="3" xfId="1" applyFont="1" applyFill="1" applyBorder="1" applyAlignment="1">
      <alignment horizontal="center" vertical="top" wrapText="1"/>
    </xf>
    <xf numFmtId="49" fontId="53" fillId="0" borderId="3" xfId="1" applyNumberFormat="1" applyFont="1" applyFill="1" applyBorder="1" applyAlignment="1">
      <alignment horizontal="left" vertical="top"/>
    </xf>
    <xf numFmtId="49" fontId="24" fillId="0" borderId="7" xfId="1" applyNumberFormat="1" applyFont="1" applyBorder="1" applyAlignment="1">
      <alignment vertical="top"/>
    </xf>
    <xf numFmtId="49" fontId="24" fillId="0" borderId="1" xfId="1" applyNumberFormat="1" applyFont="1" applyBorder="1" applyAlignment="1">
      <alignment vertical="top"/>
    </xf>
    <xf numFmtId="49" fontId="24" fillId="0" borderId="11" xfId="1" applyNumberFormat="1" applyFont="1" applyBorder="1" applyAlignment="1">
      <alignment horizontal="left" vertical="top"/>
    </xf>
    <xf numFmtId="49" fontId="24" fillId="0" borderId="13" xfId="1" applyNumberFormat="1" applyFont="1" applyBorder="1" applyAlignment="1">
      <alignment horizontal="left" vertical="top"/>
    </xf>
    <xf numFmtId="49" fontId="24" fillId="0" borderId="23" xfId="1" applyNumberFormat="1" applyFont="1" applyBorder="1" applyAlignment="1">
      <alignment horizontal="left" vertical="top"/>
    </xf>
    <xf numFmtId="49" fontId="49" fillId="0" borderId="4" xfId="2" applyNumberFormat="1" applyFont="1" applyFill="1" applyBorder="1" applyAlignment="1">
      <alignment horizontal="center" vertical="top"/>
    </xf>
    <xf numFmtId="49" fontId="49" fillId="0" borderId="5" xfId="2" applyNumberFormat="1" applyFont="1" applyFill="1" applyBorder="1" applyAlignment="1">
      <alignment horizontal="center" vertical="top"/>
    </xf>
    <xf numFmtId="0" fontId="49" fillId="0" borderId="5" xfId="2" applyFont="1" applyFill="1" applyBorder="1" applyAlignment="1">
      <alignment vertical="top" wrapText="1"/>
    </xf>
    <xf numFmtId="0" fontId="54" fillId="0" borderId="0" xfId="0" applyFont="1"/>
    <xf numFmtId="0" fontId="53" fillId="0" borderId="0" xfId="0" applyFont="1"/>
    <xf numFmtId="4" fontId="53" fillId="0" borderId="0" xfId="0" applyNumberFormat="1" applyFont="1"/>
    <xf numFmtId="0" fontId="53" fillId="0" borderId="0" xfId="0" applyFont="1" applyAlignment="1">
      <alignment wrapText="1"/>
    </xf>
    <xf numFmtId="0" fontId="36" fillId="0" borderId="0" xfId="0" applyFont="1" applyFill="1" applyAlignment="1">
      <alignment horizontal="center" wrapText="1" shrinkToFit="1"/>
    </xf>
    <xf numFmtId="0" fontId="53" fillId="0" borderId="0" xfId="0" applyFont="1" applyAlignment="1">
      <alignment horizontal="center"/>
    </xf>
    <xf numFmtId="0" fontId="52" fillId="24" borderId="4" xfId="0" applyFont="1" applyFill="1" applyBorder="1" applyAlignment="1">
      <alignment horizontal="center"/>
    </xf>
    <xf numFmtId="0" fontId="52" fillId="24" borderId="5" xfId="0" applyFont="1" applyFill="1" applyBorder="1" applyAlignment="1">
      <alignment wrapText="1"/>
    </xf>
    <xf numFmtId="4" fontId="52" fillId="24" borderId="5" xfId="0" applyNumberFormat="1" applyFont="1" applyFill="1" applyBorder="1"/>
    <xf numFmtId="4" fontId="52" fillId="24" borderId="6" xfId="0" applyNumberFormat="1" applyFont="1" applyFill="1" applyBorder="1"/>
    <xf numFmtId="0" fontId="54" fillId="0" borderId="0" xfId="0" applyFont="1" applyAlignment="1">
      <alignment horizontal="center"/>
    </xf>
    <xf numFmtId="0" fontId="54" fillId="0" borderId="0" xfId="0" applyFont="1" applyAlignment="1">
      <alignment wrapText="1"/>
    </xf>
    <xf numFmtId="4" fontId="54" fillId="0" borderId="0" xfId="0" applyNumberFormat="1" applyFont="1"/>
    <xf numFmtId="0" fontId="36" fillId="0" borderId="0" xfId="0" applyFont="1" applyFill="1" applyAlignment="1">
      <alignment horizontal="center" vertical="center" wrapText="1" shrinkToFit="1"/>
    </xf>
    <xf numFmtId="0" fontId="52" fillId="24" borderId="4" xfId="0" applyFont="1" applyFill="1" applyBorder="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vertical="center"/>
    </xf>
    <xf numFmtId="0" fontId="53" fillId="0" borderId="7" xfId="0" applyFont="1" applyBorder="1" applyAlignment="1">
      <alignment horizontal="center" vertical="center"/>
    </xf>
    <xf numFmtId="0" fontId="53" fillId="0" borderId="7" xfId="0" applyFont="1" applyBorder="1" applyAlignment="1">
      <alignment wrapText="1"/>
    </xf>
    <xf numFmtId="4" fontId="53" fillId="0" borderId="7" xfId="0" applyNumberFormat="1" applyFont="1" applyBorder="1"/>
    <xf numFmtId="0" fontId="53" fillId="0" borderId="1" xfId="0" applyFont="1" applyBorder="1" applyAlignment="1">
      <alignment horizontal="center" vertical="center"/>
    </xf>
    <xf numFmtId="0" fontId="53" fillId="0" borderId="1" xfId="0" applyFont="1" applyBorder="1" applyAlignment="1">
      <alignment wrapText="1"/>
    </xf>
    <xf numFmtId="4" fontId="53" fillId="0" borderId="1" xfId="0" applyNumberFormat="1" applyFont="1" applyBorder="1"/>
    <xf numFmtId="0" fontId="53" fillId="0" borderId="2" xfId="0" applyFont="1" applyBorder="1" applyAlignment="1">
      <alignment horizontal="center" vertical="center"/>
    </xf>
    <xf numFmtId="0" fontId="53" fillId="0" borderId="2" xfId="0" applyFont="1" applyBorder="1" applyAlignment="1">
      <alignment wrapText="1"/>
    </xf>
    <xf numFmtId="4" fontId="53" fillId="0" borderId="2" xfId="0" applyNumberFormat="1" applyFont="1" applyBorder="1"/>
    <xf numFmtId="49" fontId="24" fillId="0" borderId="3" xfId="0" applyNumberFormat="1" applyFont="1" applyBorder="1" applyAlignment="1">
      <alignment horizontal="center" vertical="center" shrinkToFit="1"/>
    </xf>
    <xf numFmtId="49" fontId="24" fillId="0" borderId="3" xfId="0" applyNumberFormat="1" applyFont="1" applyBorder="1" applyAlignment="1">
      <alignment horizontal="left" vertical="center" wrapText="1"/>
    </xf>
    <xf numFmtId="4" fontId="24" fillId="0" borderId="3" xfId="0" applyNumberFormat="1" applyFont="1" applyFill="1" applyBorder="1" applyAlignment="1">
      <alignment horizontal="center" vertical="center" shrinkToFit="1"/>
    </xf>
    <xf numFmtId="4" fontId="24" fillId="0" borderId="3" xfId="0" applyNumberFormat="1" applyFont="1" applyFill="1" applyBorder="1" applyAlignment="1">
      <alignment horizontal="center" vertical="center" wrapText="1" shrinkToFit="1"/>
    </xf>
    <xf numFmtId="4" fontId="24" fillId="0" borderId="3" xfId="0" applyNumberFormat="1" applyFont="1" applyBorder="1" applyAlignment="1">
      <alignment horizontal="center" vertical="center" shrinkToFit="1"/>
    </xf>
    <xf numFmtId="0" fontId="52" fillId="25" borderId="4" xfId="0" applyFont="1" applyFill="1" applyBorder="1" applyAlignment="1">
      <alignment horizontal="center" vertical="center"/>
    </xf>
    <xf numFmtId="0" fontId="52" fillId="25" borderId="5" xfId="0" applyFont="1" applyFill="1" applyBorder="1" applyAlignment="1">
      <alignment wrapText="1"/>
    </xf>
    <xf numFmtId="4" fontId="52" fillId="25" borderId="5" xfId="0" applyNumberFormat="1" applyFont="1" applyFill="1" applyBorder="1"/>
    <xf numFmtId="4" fontId="52" fillId="25" borderId="6" xfId="0" applyNumberFormat="1" applyFont="1" applyFill="1" applyBorder="1"/>
    <xf numFmtId="0" fontId="52" fillId="24" borderId="5" xfId="0" applyFont="1" applyFill="1" applyBorder="1" applyAlignment="1">
      <alignment horizontal="center"/>
    </xf>
    <xf numFmtId="0" fontId="53" fillId="0" borderId="7" xfId="0" applyFont="1" applyBorder="1" applyAlignment="1">
      <alignment horizontal="center"/>
    </xf>
    <xf numFmtId="0" fontId="53" fillId="0" borderId="1" xfId="0" applyFont="1" applyBorder="1" applyAlignment="1">
      <alignment horizontal="center"/>
    </xf>
    <xf numFmtId="0" fontId="53" fillId="0" borderId="2" xfId="0" applyFont="1" applyBorder="1" applyAlignment="1">
      <alignment horizontal="center"/>
    </xf>
    <xf numFmtId="0" fontId="52" fillId="25" borderId="5" xfId="0" applyFont="1" applyFill="1" applyBorder="1" applyAlignment="1">
      <alignment horizontal="center"/>
    </xf>
    <xf numFmtId="0" fontId="53" fillId="0" borderId="3" xfId="0" applyFont="1" applyBorder="1" applyAlignment="1">
      <alignment horizontal="center" vertical="center"/>
    </xf>
    <xf numFmtId="0" fontId="53" fillId="0" borderId="3" xfId="0" applyFont="1" applyBorder="1" applyAlignment="1">
      <alignment wrapText="1"/>
    </xf>
    <xf numFmtId="0" fontId="53" fillId="0" borderId="3" xfId="0" applyFont="1" applyBorder="1" applyAlignment="1">
      <alignment horizontal="center"/>
    </xf>
    <xf numFmtId="4" fontId="53" fillId="0" borderId="3" xfId="0" applyNumberFormat="1" applyFont="1" applyBorder="1"/>
    <xf numFmtId="0" fontId="56" fillId="0" borderId="0" xfId="0" applyFont="1"/>
    <xf numFmtId="4" fontId="54" fillId="0" borderId="0" xfId="0" applyNumberFormat="1" applyFont="1" applyAlignment="1">
      <alignment wrapText="1"/>
    </xf>
    <xf numFmtId="0" fontId="28" fillId="0" borderId="0" xfId="0" applyFo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165" fontId="24" fillId="0" borderId="0" xfId="1" applyNumberFormat="1" applyFont="1" applyAlignment="1">
      <alignment horizontal="center"/>
    </xf>
    <xf numFmtId="4" fontId="36" fillId="0" borderId="0" xfId="0" applyNumberFormat="1" applyFont="1" applyFill="1" applyAlignment="1">
      <alignment horizontal="center" wrapText="1" shrinkToFit="1"/>
    </xf>
    <xf numFmtId="49" fontId="27" fillId="0" borderId="0" xfId="0" applyNumberFormat="1" applyFont="1" applyBorder="1" applyAlignment="1">
      <alignment horizontal="center" vertical="center" wrapText="1"/>
    </xf>
    <xf numFmtId="49" fontId="27" fillId="0" borderId="26" xfId="0" applyNumberFormat="1" applyFont="1" applyBorder="1" applyAlignment="1">
      <alignment horizontal="center" vertical="center" wrapText="1"/>
    </xf>
    <xf numFmtId="49" fontId="28" fillId="0" borderId="0" xfId="1" applyNumberFormat="1" applyFont="1" applyAlignment="1">
      <alignment horizontal="center"/>
    </xf>
    <xf numFmtId="49" fontId="29" fillId="0" borderId="3" xfId="1" applyNumberFormat="1" applyFont="1" applyBorder="1" applyAlignment="1">
      <alignment horizontal="center"/>
    </xf>
    <xf numFmtId="49" fontId="24" fillId="0" borderId="3" xfId="1" applyNumberFormat="1" applyFont="1" applyBorder="1" applyAlignment="1">
      <alignment horizontal="center"/>
    </xf>
    <xf numFmtId="49" fontId="31" fillId="0" borderId="0" xfId="1" applyNumberFormat="1" applyFont="1" applyAlignment="1">
      <alignment horizontal="center"/>
    </xf>
    <xf numFmtId="0" fontId="24" fillId="0" borderId="3" xfId="1" applyFont="1" applyBorder="1" applyAlignment="1">
      <alignment horizontal="center" vertical="center" wrapText="1" shrinkToFit="1"/>
    </xf>
    <xf numFmtId="0" fontId="24" fillId="25" borderId="5" xfId="1" applyFont="1" applyFill="1" applyBorder="1" applyAlignment="1">
      <alignment horizontal="left" vertical="center" wrapText="1" shrinkToFit="1"/>
    </xf>
    <xf numFmtId="49" fontId="24" fillId="25" borderId="5" xfId="1" applyNumberFormat="1" applyFont="1" applyFill="1" applyBorder="1" applyAlignment="1">
      <alignment horizontal="center"/>
    </xf>
    <xf numFmtId="0" fontId="28" fillId="24" borderId="5" xfId="1" applyFont="1" applyFill="1" applyBorder="1" applyAlignment="1">
      <alignment horizontal="left" vertical="center" wrapText="1" shrinkToFit="1"/>
    </xf>
    <xf numFmtId="49" fontId="28" fillId="24" borderId="5" xfId="1" applyNumberFormat="1" applyFont="1" applyFill="1" applyBorder="1" applyAlignment="1">
      <alignment horizontal="center"/>
    </xf>
    <xf numFmtId="4" fontId="28" fillId="24" borderId="5" xfId="1" applyNumberFormat="1" applyFont="1" applyFill="1" applyBorder="1" applyAlignment="1">
      <alignment horizontal="right"/>
    </xf>
    <xf numFmtId="4" fontId="28" fillId="24" borderId="5" xfId="1" applyNumberFormat="1" applyFont="1" applyFill="1" applyBorder="1" applyAlignment="1" applyProtection="1">
      <alignment horizontal="right"/>
      <protection locked="0"/>
    </xf>
    <xf numFmtId="4" fontId="27" fillId="25" borderId="6" xfId="0" applyNumberFormat="1" applyFont="1" applyFill="1" applyBorder="1" applyAlignment="1">
      <alignment horizontal="right" vertical="center" shrinkToFit="1"/>
    </xf>
    <xf numFmtId="0" fontId="28" fillId="0" borderId="5" xfId="1" applyFont="1" applyBorder="1" applyAlignment="1">
      <alignment horizontal="left" vertical="center" wrapText="1" shrinkToFit="1"/>
    </xf>
    <xf numFmtId="49" fontId="28" fillId="0" borderId="5" xfId="1" applyNumberFormat="1" applyFont="1" applyBorder="1" applyAlignment="1">
      <alignment horizontal="center"/>
    </xf>
    <xf numFmtId="4" fontId="28" fillId="0" borderId="5" xfId="1" applyNumberFormat="1" applyFont="1" applyBorder="1" applyAlignment="1">
      <alignment horizontal="right"/>
    </xf>
    <xf numFmtId="4" fontId="27" fillId="0" borderId="5" xfId="1" applyNumberFormat="1" applyFont="1" applyBorder="1" applyAlignment="1">
      <alignment horizontal="right"/>
    </xf>
    <xf numFmtId="4" fontId="27" fillId="24" borderId="6" xfId="1" applyNumberFormat="1" applyFont="1" applyFill="1" applyBorder="1" applyAlignment="1" applyProtection="1">
      <alignment horizontal="right"/>
      <protection locked="0"/>
    </xf>
    <xf numFmtId="0" fontId="28" fillId="25" borderId="5" xfId="1" applyFont="1" applyFill="1" applyBorder="1" applyAlignment="1">
      <alignment horizontal="left" vertical="center" wrapText="1" shrinkToFit="1"/>
    </xf>
    <xf numFmtId="49" fontId="28" fillId="25" borderId="5" xfId="1" applyNumberFormat="1" applyFont="1" applyFill="1" applyBorder="1" applyAlignment="1">
      <alignment horizontal="center"/>
    </xf>
    <xf numFmtId="4" fontId="28" fillId="25" borderId="5" xfId="1" applyNumberFormat="1" applyFont="1" applyFill="1" applyBorder="1" applyAlignment="1">
      <alignment horizontal="right"/>
    </xf>
    <xf numFmtId="4" fontId="28" fillId="25" borderId="5" xfId="1" applyNumberFormat="1" applyFont="1" applyFill="1" applyBorder="1" applyAlignment="1" applyProtection="1">
      <alignment horizontal="right"/>
      <protection locked="0"/>
    </xf>
    <xf numFmtId="4" fontId="3" fillId="24" borderId="6" xfId="1" applyNumberFormat="1" applyFill="1" applyBorder="1"/>
    <xf numFmtId="4" fontId="27" fillId="0" borderId="6" xfId="1" applyNumberFormat="1" applyFont="1" applyBorder="1" applyAlignment="1">
      <alignment horizontal="right"/>
    </xf>
    <xf numFmtId="4" fontId="24" fillId="0" borderId="3" xfId="0" applyNumberFormat="1" applyFont="1" applyBorder="1" applyAlignment="1">
      <alignment horizontal="right" shrinkToFit="1"/>
    </xf>
    <xf numFmtId="0" fontId="24" fillId="0" borderId="3" xfId="1" applyFont="1" applyBorder="1" applyAlignment="1">
      <alignment horizontal="center" wrapText="1" shrinkToFit="1"/>
    </xf>
    <xf numFmtId="0" fontId="24" fillId="0" borderId="8" xfId="1" applyFont="1" applyBorder="1" applyAlignment="1">
      <alignment vertical="top" wrapText="1"/>
    </xf>
    <xf numFmtId="0" fontId="24" fillId="0" borderId="3" xfId="1" applyFont="1" applyBorder="1" applyAlignment="1">
      <alignment horizontal="left" vertical="top" wrapText="1"/>
    </xf>
    <xf numFmtId="4" fontId="44" fillId="0" borderId="7" xfId="0" applyNumberFormat="1" applyFont="1" applyBorder="1" applyAlignment="1">
      <alignment horizontal="right" wrapText="1" shrinkToFit="1"/>
    </xf>
    <xf numFmtId="4" fontId="44" fillId="0" borderId="2" xfId="0" applyNumberFormat="1" applyFont="1" applyBorder="1" applyAlignment="1">
      <alignment horizontal="right" wrapText="1" shrinkToFit="1"/>
    </xf>
    <xf numFmtId="4" fontId="24" fillId="0" borderId="2" xfId="0" applyNumberFormat="1" applyFont="1" applyBorder="1" applyAlignment="1">
      <alignment horizontal="right" shrinkToFit="1"/>
    </xf>
    <xf numFmtId="4" fontId="44" fillId="0" borderId="1" xfId="0" applyNumberFormat="1" applyFont="1" applyBorder="1" applyAlignment="1">
      <alignment horizontal="right" wrapText="1" shrinkToFit="1"/>
    </xf>
    <xf numFmtId="4" fontId="53" fillId="0" borderId="0" xfId="0" applyNumberFormat="1" applyFont="1" applyAlignment="1">
      <alignment wrapText="1"/>
    </xf>
    <xf numFmtId="0" fontId="53" fillId="0" borderId="0" xfId="0" applyFont="1" applyAlignment="1">
      <alignment horizontal="center" wrapText="1"/>
    </xf>
    <xf numFmtId="0" fontId="36" fillId="0" borderId="0" xfId="0" applyFont="1" applyFill="1" applyAlignment="1">
      <alignment horizontal="center" vertical="top" wrapText="1" shrinkToFit="1"/>
    </xf>
    <xf numFmtId="0" fontId="54" fillId="0" borderId="0" xfId="0" applyFont="1" applyAlignment="1">
      <alignment horizontal="center" vertical="top"/>
    </xf>
    <xf numFmtId="49" fontId="24" fillId="0" borderId="3" xfId="0" applyNumberFormat="1" applyFont="1" applyBorder="1" applyAlignment="1">
      <alignment horizontal="center" vertical="top" shrinkToFit="1"/>
    </xf>
    <xf numFmtId="49" fontId="39" fillId="25" borderId="4" xfId="0" applyNumberFormat="1" applyFont="1" applyFill="1" applyBorder="1" applyAlignment="1">
      <alignment horizontal="center" vertical="top" shrinkToFit="1"/>
    </xf>
    <xf numFmtId="0" fontId="52" fillId="24" borderId="4" xfId="0" applyFont="1" applyFill="1" applyBorder="1" applyAlignment="1">
      <alignment horizontal="center" vertical="top"/>
    </xf>
    <xf numFmtId="0" fontId="53" fillId="0" borderId="7" xfId="0" applyFont="1" applyBorder="1" applyAlignment="1">
      <alignment horizontal="center" vertical="top"/>
    </xf>
    <xf numFmtId="0" fontId="53" fillId="0" borderId="0" xfId="0" applyFont="1" applyAlignment="1">
      <alignment horizontal="center" vertical="top" wrapText="1"/>
    </xf>
    <xf numFmtId="0" fontId="52" fillId="24" borderId="4" xfId="0" applyFont="1" applyFill="1" applyBorder="1" applyAlignment="1">
      <alignment horizontal="center" vertical="top" wrapText="1"/>
    </xf>
    <xf numFmtId="0" fontId="52" fillId="24" borderId="5" xfId="0" applyFont="1" applyFill="1" applyBorder="1" applyAlignment="1">
      <alignment horizontal="center" wrapText="1"/>
    </xf>
    <xf numFmtId="4" fontId="52" fillId="24" borderId="5" xfId="0" applyNumberFormat="1" applyFont="1" applyFill="1" applyBorder="1" applyAlignment="1">
      <alignment wrapText="1"/>
    </xf>
    <xf numFmtId="4" fontId="52" fillId="24" borderId="6" xfId="0" applyNumberFormat="1" applyFont="1" applyFill="1" applyBorder="1" applyAlignment="1">
      <alignment wrapText="1"/>
    </xf>
    <xf numFmtId="0" fontId="52" fillId="25" borderId="4" xfId="0" applyFont="1" applyFill="1" applyBorder="1" applyAlignment="1">
      <alignment horizontal="center" vertical="top" wrapText="1"/>
    </xf>
    <xf numFmtId="0" fontId="52" fillId="25" borderId="5" xfId="0" applyFont="1" applyFill="1" applyBorder="1" applyAlignment="1">
      <alignment horizontal="center" wrapText="1"/>
    </xf>
    <xf numFmtId="4" fontId="52" fillId="25" borderId="5" xfId="0" applyNumberFormat="1" applyFont="1" applyFill="1" applyBorder="1" applyAlignment="1">
      <alignment wrapText="1"/>
    </xf>
    <xf numFmtId="4" fontId="52" fillId="25" borderId="6" xfId="0" applyNumberFormat="1" applyFont="1" applyFill="1" applyBorder="1" applyAlignment="1">
      <alignment wrapText="1"/>
    </xf>
    <xf numFmtId="0" fontId="53" fillId="0" borderId="1" xfId="0" applyFont="1" applyBorder="1" applyAlignment="1">
      <alignment horizontal="center" vertical="top" wrapText="1"/>
    </xf>
    <xf numFmtId="0" fontId="53" fillId="0" borderId="1" xfId="0" applyFont="1" applyBorder="1" applyAlignment="1">
      <alignment horizontal="center" wrapText="1"/>
    </xf>
    <xf numFmtId="4" fontId="53" fillId="0" borderId="1" xfId="0" applyNumberFormat="1" applyFont="1" applyBorder="1" applyAlignment="1">
      <alignment wrapText="1"/>
    </xf>
    <xf numFmtId="0" fontId="53" fillId="0" borderId="2" xfId="0" applyFont="1" applyBorder="1" applyAlignment="1">
      <alignment horizontal="center" vertical="top" wrapText="1"/>
    </xf>
    <xf numFmtId="0" fontId="53" fillId="0" borderId="2" xfId="0" applyFont="1" applyBorder="1" applyAlignment="1">
      <alignment horizontal="center" wrapText="1"/>
    </xf>
    <xf numFmtId="4" fontId="53" fillId="0" borderId="2" xfId="0" applyNumberFormat="1" applyFont="1" applyBorder="1" applyAlignment="1">
      <alignment wrapText="1"/>
    </xf>
    <xf numFmtId="0" fontId="53" fillId="0" borderId="7" xfId="0" applyFont="1" applyBorder="1" applyAlignment="1">
      <alignment horizontal="center" vertical="top" wrapText="1"/>
    </xf>
    <xf numFmtId="0" fontId="53" fillId="0" borderId="7" xfId="0" applyFont="1" applyBorder="1" applyAlignment="1">
      <alignment horizontal="center" wrapText="1"/>
    </xf>
    <xf numFmtId="4" fontId="53" fillId="0" borderId="7" xfId="0" applyNumberFormat="1" applyFont="1" applyBorder="1" applyAlignment="1">
      <alignment wrapText="1"/>
    </xf>
    <xf numFmtId="0" fontId="53" fillId="0" borderId="3" xfId="0" applyFont="1" applyBorder="1" applyAlignment="1">
      <alignment horizontal="center" vertical="top" wrapText="1"/>
    </xf>
    <xf numFmtId="0" fontId="53" fillId="0" borderId="3" xfId="0" applyFont="1" applyBorder="1" applyAlignment="1">
      <alignment horizontal="center" wrapText="1"/>
    </xf>
    <xf numFmtId="4" fontId="53" fillId="0" borderId="3" xfId="0" applyNumberFormat="1" applyFont="1" applyBorder="1" applyAlignment="1">
      <alignment wrapText="1"/>
    </xf>
    <xf numFmtId="0" fontId="28" fillId="0" borderId="0" xfId="0" applyFont="1" applyAlignment="1">
      <alignment wrapText="1"/>
    </xf>
    <xf numFmtId="0" fontId="24" fillId="0" borderId="3" xfId="1" applyFont="1" applyBorder="1"/>
    <xf numFmtId="49" fontId="24" fillId="0" borderId="9" xfId="1" applyNumberFormat="1" applyFont="1" applyBorder="1" applyAlignment="1">
      <alignment horizontal="left"/>
    </xf>
    <xf numFmtId="0" fontId="24" fillId="0" borderId="24" xfId="1" applyFont="1" applyBorder="1"/>
    <xf numFmtId="4" fontId="24" fillId="0" borderId="24" xfId="1" applyNumberFormat="1" applyFont="1" applyBorder="1" applyAlignment="1">
      <alignment horizontal="right"/>
    </xf>
    <xf numFmtId="49" fontId="27" fillId="24" borderId="9" xfId="1" applyNumberFormat="1" applyFont="1" applyFill="1" applyBorder="1" applyAlignment="1">
      <alignment horizontal="left"/>
    </xf>
    <xf numFmtId="49" fontId="27" fillId="25" borderId="9" xfId="1" applyNumberFormat="1" applyFont="1" applyFill="1" applyBorder="1" applyAlignment="1">
      <alignment horizontal="left"/>
    </xf>
    <xf numFmtId="49" fontId="51" fillId="0" borderId="0" xfId="46" applyNumberFormat="1" applyFont="1" applyAlignment="1">
      <alignment horizontal="left"/>
    </xf>
    <xf numFmtId="0" fontId="51" fillId="0" borderId="0" xfId="46" applyFont="1" applyAlignment="1">
      <alignment horizontal="left" wrapText="1"/>
    </xf>
    <xf numFmtId="0" fontId="51" fillId="0" borderId="0" xfId="46" applyFont="1"/>
    <xf numFmtId="4" fontId="51" fillId="0" borderId="0" xfId="46" applyNumberFormat="1" applyFont="1" applyAlignment="1">
      <alignment horizontal="right"/>
    </xf>
    <xf numFmtId="4" fontId="51" fillId="0" borderId="0" xfId="46" applyNumberFormat="1" applyFont="1"/>
    <xf numFmtId="0" fontId="24" fillId="0" borderId="3" xfId="46" applyFont="1" applyFill="1" applyBorder="1" applyAlignment="1">
      <alignment horizontal="center" wrapText="1"/>
    </xf>
    <xf numFmtId="49" fontId="24" fillId="0" borderId="3" xfId="46" applyNumberFormat="1" applyFont="1" applyFill="1" applyBorder="1" applyAlignment="1">
      <alignment horizontal="left"/>
    </xf>
    <xf numFmtId="4" fontId="24" fillId="0" borderId="3" xfId="46" applyNumberFormat="1" applyFont="1" applyFill="1" applyBorder="1" applyAlignment="1">
      <alignment horizontal="left"/>
    </xf>
    <xf numFmtId="4" fontId="24" fillId="0" borderId="3" xfId="46" applyNumberFormat="1" applyFont="1" applyFill="1" applyBorder="1" applyAlignment="1">
      <alignment horizontal="center" wrapText="1"/>
    </xf>
    <xf numFmtId="0" fontId="24" fillId="0" borderId="0" xfId="46" applyFont="1" applyFill="1"/>
    <xf numFmtId="0" fontId="27" fillId="0" borderId="0" xfId="46" applyFont="1"/>
    <xf numFmtId="49" fontId="24" fillId="0" borderId="3" xfId="46" applyNumberFormat="1" applyFont="1" applyBorder="1" applyAlignment="1">
      <alignment horizontal="left"/>
    </xf>
    <xf numFmtId="0" fontId="24" fillId="0" borderId="3" xfId="46" applyFont="1" applyBorder="1" applyAlignment="1">
      <alignment horizontal="left" wrapText="1"/>
    </xf>
    <xf numFmtId="0" fontId="24" fillId="0" borderId="3" xfId="46" applyFont="1" applyBorder="1"/>
    <xf numFmtId="4" fontId="24" fillId="0" borderId="3" xfId="46" applyNumberFormat="1" applyFont="1" applyBorder="1" applyAlignment="1">
      <alignment horizontal="right"/>
    </xf>
    <xf numFmtId="0" fontId="24" fillId="0" borderId="0" xfId="46" applyFont="1"/>
    <xf numFmtId="49" fontId="24" fillId="0" borderId="7" xfId="46" applyNumberFormat="1" applyFont="1" applyBorder="1" applyAlignment="1">
      <alignment horizontal="left"/>
    </xf>
    <xf numFmtId="0" fontId="24" fillId="0" borderId="0" xfId="46" applyFont="1" applyAlignment="1">
      <alignment horizontal="left" wrapText="1"/>
    </xf>
    <xf numFmtId="49" fontId="24" fillId="0" borderId="23" xfId="46" applyNumberFormat="1" applyFont="1" applyBorder="1" applyAlignment="1">
      <alignment horizontal="left"/>
    </xf>
    <xf numFmtId="49" fontId="24" fillId="0" borderId="0" xfId="46" applyNumberFormat="1" applyFont="1" applyAlignment="1">
      <alignment horizontal="left"/>
    </xf>
    <xf numFmtId="4" fontId="24" fillId="0" borderId="23" xfId="46" applyNumberFormat="1" applyFont="1" applyBorder="1" applyAlignment="1">
      <alignment horizontal="right"/>
    </xf>
    <xf numFmtId="0" fontId="24" fillId="0" borderId="3" xfId="46" applyFont="1" applyBorder="1" applyAlignment="1">
      <alignment horizontal="left" vertical="top" wrapText="1"/>
    </xf>
    <xf numFmtId="0" fontId="28" fillId="0" borderId="0" xfId="46" quotePrefix="1" applyFont="1"/>
    <xf numFmtId="49" fontId="24" fillId="0" borderId="2" xfId="46" applyNumberFormat="1" applyFont="1" applyBorder="1" applyAlignment="1">
      <alignment horizontal="left"/>
    </xf>
    <xf numFmtId="0" fontId="24" fillId="0" borderId="8" xfId="46" applyFont="1" applyBorder="1" applyAlignment="1">
      <alignment horizontal="left" wrapText="1"/>
    </xf>
    <xf numFmtId="0" fontId="24" fillId="0" borderId="2" xfId="46" applyFont="1" applyBorder="1" applyAlignment="1">
      <alignment horizontal="left" wrapText="1"/>
    </xf>
    <xf numFmtId="4" fontId="24" fillId="0" borderId="2" xfId="46" applyNumberFormat="1" applyFont="1" applyBorder="1" applyAlignment="1">
      <alignment horizontal="right"/>
    </xf>
    <xf numFmtId="2" fontId="24" fillId="0" borderId="0" xfId="46" applyNumberFormat="1" applyFont="1"/>
    <xf numFmtId="4" fontId="24" fillId="0" borderId="0" xfId="46" applyNumberFormat="1" applyFont="1" applyAlignment="1">
      <alignment horizontal="right"/>
    </xf>
    <xf numFmtId="4" fontId="24" fillId="0" borderId="0" xfId="46" applyNumberFormat="1" applyFont="1"/>
    <xf numFmtId="0" fontId="24" fillId="0" borderId="10" xfId="46" applyFont="1" applyBorder="1" applyAlignment="1">
      <alignment horizontal="left" wrapText="1"/>
    </xf>
    <xf numFmtId="49" fontId="24" fillId="0" borderId="10" xfId="46" applyNumberFormat="1" applyFont="1" applyBorder="1" applyAlignment="1">
      <alignment horizontal="left"/>
    </xf>
    <xf numFmtId="4" fontId="24" fillId="0" borderId="7" xfId="46" applyNumberFormat="1" applyFont="1" applyBorder="1" applyAlignment="1">
      <alignment horizontal="right"/>
    </xf>
    <xf numFmtId="0" fontId="24" fillId="0" borderId="7" xfId="46" applyFont="1" applyBorder="1" applyAlignment="1">
      <alignment horizontal="left" vertical="top" wrapText="1"/>
    </xf>
    <xf numFmtId="167" fontId="24" fillId="0" borderId="0" xfId="46" applyNumberFormat="1" applyFont="1"/>
    <xf numFmtId="49" fontId="27" fillId="25" borderId="4" xfId="46" applyNumberFormat="1" applyFont="1" applyFill="1" applyBorder="1" applyAlignment="1">
      <alignment horizontal="left"/>
    </xf>
    <xf numFmtId="49" fontId="27" fillId="25" borderId="5" xfId="46" applyNumberFormat="1" applyFont="1" applyFill="1" applyBorder="1" applyAlignment="1">
      <alignment horizontal="left"/>
    </xf>
    <xf numFmtId="0" fontId="27" fillId="25" borderId="5" xfId="46" applyFont="1" applyFill="1" applyBorder="1" applyAlignment="1">
      <alignment horizontal="left" wrapText="1"/>
    </xf>
    <xf numFmtId="4" fontId="27" fillId="25" borderId="5" xfId="46" applyNumberFormat="1" applyFont="1" applyFill="1" applyBorder="1" applyAlignment="1">
      <alignment horizontal="right"/>
    </xf>
    <xf numFmtId="4" fontId="27" fillId="25" borderId="6" xfId="46" applyNumberFormat="1" applyFont="1" applyFill="1" applyBorder="1"/>
    <xf numFmtId="49" fontId="27" fillId="24" borderId="5" xfId="46" applyNumberFormat="1" applyFont="1" applyFill="1" applyBorder="1" applyAlignment="1">
      <alignment horizontal="left"/>
    </xf>
    <xf numFmtId="0" fontId="27" fillId="24" borderId="5" xfId="46" applyFont="1" applyFill="1" applyBorder="1" applyAlignment="1">
      <alignment horizontal="left" wrapText="1"/>
    </xf>
    <xf numFmtId="4" fontId="27" fillId="24" borderId="5" xfId="46" applyNumberFormat="1" applyFont="1" applyFill="1" applyBorder="1" applyAlignment="1">
      <alignment horizontal="right"/>
    </xf>
    <xf numFmtId="4" fontId="27" fillId="24" borderId="6" xfId="46" applyNumberFormat="1" applyFont="1" applyFill="1" applyBorder="1"/>
    <xf numFmtId="49" fontId="24" fillId="24" borderId="10" xfId="46" applyNumberFormat="1" applyFont="1" applyFill="1" applyBorder="1" applyAlignment="1">
      <alignment horizontal="left"/>
    </xf>
    <xf numFmtId="0" fontId="24" fillId="24" borderId="10" xfId="46" applyFont="1" applyFill="1" applyBorder="1" applyAlignment="1">
      <alignment horizontal="left" wrapText="1"/>
    </xf>
    <xf numFmtId="4" fontId="24" fillId="24" borderId="10" xfId="46" applyNumberFormat="1" applyFont="1" applyFill="1" applyBorder="1" applyAlignment="1">
      <alignment horizontal="right"/>
    </xf>
    <xf numFmtId="4" fontId="27" fillId="24" borderId="11" xfId="46" applyNumberFormat="1" applyFont="1" applyFill="1" applyBorder="1"/>
    <xf numFmtId="49" fontId="27" fillId="25" borderId="10" xfId="46" applyNumberFormat="1" applyFont="1" applyFill="1" applyBorder="1" applyAlignment="1">
      <alignment horizontal="left"/>
    </xf>
    <xf numFmtId="0" fontId="27" fillId="25" borderId="10" xfId="46" applyFont="1" applyFill="1" applyBorder="1" applyAlignment="1">
      <alignment horizontal="left" wrapText="1"/>
    </xf>
    <xf numFmtId="4" fontId="27" fillId="25" borderId="10" xfId="46" applyNumberFormat="1" applyFont="1" applyFill="1" applyBorder="1" applyAlignment="1">
      <alignment horizontal="right"/>
    </xf>
    <xf numFmtId="4" fontId="27" fillId="25" borderId="11" xfId="46" applyNumberFormat="1" applyFont="1" applyFill="1" applyBorder="1"/>
    <xf numFmtId="49" fontId="51" fillId="0" borderId="0" xfId="46" applyNumberFormat="1" applyFont="1" applyAlignment="1">
      <alignment horizontal="left" vertical="top"/>
    </xf>
    <xf numFmtId="0" fontId="24" fillId="0" borderId="3" xfId="46" applyFont="1" applyFill="1" applyBorder="1" applyAlignment="1">
      <alignment horizontal="center" vertical="top" wrapText="1"/>
    </xf>
    <xf numFmtId="49" fontId="27" fillId="25" borderId="4" xfId="46" applyNumberFormat="1" applyFont="1" applyFill="1" applyBorder="1" applyAlignment="1">
      <alignment horizontal="left" vertical="top"/>
    </xf>
    <xf numFmtId="49" fontId="24" fillId="0" borderId="3" xfId="46" applyNumberFormat="1" applyFont="1" applyBorder="1" applyAlignment="1">
      <alignment horizontal="left" vertical="top"/>
    </xf>
    <xf numFmtId="49" fontId="24" fillId="0" borderId="0" xfId="46" applyNumberFormat="1" applyFont="1" applyAlignment="1">
      <alignment horizontal="left" vertical="top"/>
    </xf>
    <xf numFmtId="49" fontId="27" fillId="24" borderId="4" xfId="46" applyNumberFormat="1" applyFont="1" applyFill="1" applyBorder="1" applyAlignment="1">
      <alignment horizontal="left" vertical="top"/>
    </xf>
    <xf numFmtId="49" fontId="27" fillId="25" borderId="9" xfId="46" applyNumberFormat="1" applyFont="1" applyFill="1" applyBorder="1" applyAlignment="1">
      <alignment horizontal="left" vertical="top"/>
    </xf>
    <xf numFmtId="49" fontId="24" fillId="0" borderId="9" xfId="46" applyNumberFormat="1" applyFont="1" applyBorder="1" applyAlignment="1">
      <alignment horizontal="left" vertical="top"/>
    </xf>
    <xf numFmtId="49" fontId="27" fillId="24" borderId="9" xfId="46" applyNumberFormat="1" applyFont="1" applyFill="1" applyBorder="1" applyAlignment="1">
      <alignment horizontal="left" vertical="top"/>
    </xf>
    <xf numFmtId="49" fontId="24" fillId="0" borderId="7" xfId="46" applyNumberFormat="1" applyFont="1" applyBorder="1" applyAlignment="1">
      <alignment horizontal="left" vertical="top"/>
    </xf>
    <xf numFmtId="49" fontId="24" fillId="0" borderId="2" xfId="46" applyNumberFormat="1" applyFont="1" applyBorder="1" applyAlignment="1">
      <alignment horizontal="left" vertical="top"/>
    </xf>
    <xf numFmtId="49" fontId="24" fillId="25" borderId="5" xfId="46" applyNumberFormat="1" applyFont="1" applyFill="1" applyBorder="1" applyAlignment="1">
      <alignment horizontal="left"/>
    </xf>
    <xf numFmtId="0" fontId="24" fillId="25" borderId="5" xfId="46" applyFont="1" applyFill="1" applyBorder="1" applyAlignment="1">
      <alignment horizontal="left" wrapText="1"/>
    </xf>
    <xf numFmtId="4" fontId="24" fillId="25" borderId="5" xfId="46" applyNumberFormat="1" applyFont="1" applyFill="1" applyBorder="1" applyAlignment="1">
      <alignment horizontal="right"/>
    </xf>
    <xf numFmtId="4" fontId="24" fillId="0" borderId="0" xfId="46" applyNumberFormat="1" applyFont="1" applyBorder="1" applyAlignment="1">
      <alignment horizontal="right"/>
    </xf>
    <xf numFmtId="4" fontId="24" fillId="0" borderId="0" xfId="46" applyNumberFormat="1" applyFont="1" applyBorder="1"/>
    <xf numFmtId="0" fontId="44" fillId="0" borderId="25" xfId="47" applyFont="1" applyBorder="1" applyAlignment="1" applyProtection="1">
      <alignment horizontal="center" vertical="top" wrapText="1" readingOrder="1"/>
      <protection locked="0"/>
    </xf>
    <xf numFmtId="0" fontId="44" fillId="0" borderId="25" xfId="47" applyFont="1" applyBorder="1" applyAlignment="1" applyProtection="1">
      <alignment vertical="top" wrapText="1" readingOrder="1"/>
      <protection locked="0"/>
    </xf>
    <xf numFmtId="4" fontId="53" fillId="0" borderId="0" xfId="0" applyNumberFormat="1" applyFont="1" applyAlignment="1"/>
    <xf numFmtId="4" fontId="44" fillId="0" borderId="25" xfId="47" applyNumberFormat="1" applyFont="1" applyBorder="1" applyAlignment="1" applyProtection="1">
      <alignment horizontal="center" wrapText="1" readingOrder="1"/>
      <protection locked="0"/>
    </xf>
    <xf numFmtId="166" fontId="27" fillId="0" borderId="0" xfId="0" applyNumberFormat="1" applyFont="1" applyFill="1" applyBorder="1" applyAlignment="1">
      <alignment horizontal="right" shrinkToFit="1"/>
    </xf>
    <xf numFmtId="0" fontId="44" fillId="0" borderId="32" xfId="47" applyFont="1" applyBorder="1" applyAlignment="1" applyProtection="1">
      <alignment vertical="top" wrapText="1" readingOrder="1"/>
      <protection locked="0"/>
    </xf>
    <xf numFmtId="4" fontId="44" fillId="0" borderId="32" xfId="47" applyNumberFormat="1" applyFont="1" applyBorder="1" applyAlignment="1" applyProtection="1">
      <alignment horizontal="center" wrapText="1" readingOrder="1"/>
      <protection locked="0"/>
    </xf>
    <xf numFmtId="0" fontId="24" fillId="0" borderId="25" xfId="47" applyFont="1" applyBorder="1" applyAlignment="1">
      <alignment horizontal="center"/>
    </xf>
    <xf numFmtId="0" fontId="38" fillId="25" borderId="25" xfId="47" applyFont="1" applyFill="1" applyBorder="1" applyAlignment="1" applyProtection="1">
      <alignment horizontal="center" vertical="top" wrapText="1" readingOrder="1"/>
      <protection locked="0"/>
    </xf>
    <xf numFmtId="0" fontId="38" fillId="25" borderId="33" xfId="47" applyFont="1" applyFill="1" applyBorder="1" applyAlignment="1" applyProtection="1">
      <alignment vertical="top" wrapText="1" readingOrder="1"/>
      <protection locked="0"/>
    </xf>
    <xf numFmtId="0" fontId="24" fillId="25" borderId="34" xfId="47" applyFont="1" applyFill="1" applyBorder="1" applyAlignment="1">
      <alignment horizontal="center"/>
    </xf>
    <xf numFmtId="4" fontId="44" fillId="25" borderId="34" xfId="47" applyNumberFormat="1" applyFont="1" applyFill="1" applyBorder="1" applyAlignment="1" applyProtection="1">
      <alignment horizontal="center" wrapText="1" readingOrder="1"/>
      <protection locked="0"/>
    </xf>
    <xf numFmtId="4" fontId="53" fillId="25" borderId="34" xfId="0" applyNumberFormat="1" applyFont="1" applyFill="1" applyBorder="1"/>
    <xf numFmtId="4" fontId="53" fillId="25" borderId="35" xfId="0" applyNumberFormat="1" applyFont="1" applyFill="1" applyBorder="1"/>
    <xf numFmtId="4" fontId="53" fillId="0" borderId="0" xfId="0" applyNumberFormat="1" applyFont="1" applyAlignment="1">
      <alignment horizontal="right"/>
    </xf>
    <xf numFmtId="0" fontId="53" fillId="0" borderId="0" xfId="0" applyFont="1" applyAlignment="1">
      <alignment horizontal="center" vertical="top"/>
    </xf>
    <xf numFmtId="0" fontId="52" fillId="25" borderId="4" xfId="0" applyFont="1" applyFill="1" applyBorder="1" applyAlignment="1">
      <alignment horizontal="center" vertical="top"/>
    </xf>
    <xf numFmtId="0" fontId="53" fillId="0" borderId="1" xfId="0" applyFont="1" applyBorder="1" applyAlignment="1">
      <alignment horizontal="center" vertical="top"/>
    </xf>
    <xf numFmtId="0" fontId="53" fillId="0" borderId="2" xfId="0" applyFont="1" applyBorder="1" applyAlignment="1">
      <alignment horizontal="center" vertical="top"/>
    </xf>
    <xf numFmtId="0" fontId="53" fillId="0" borderId="3" xfId="0" applyFont="1" applyBorder="1" applyAlignment="1">
      <alignment horizontal="center" vertical="top"/>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9" fontId="28" fillId="0" borderId="5" xfId="1" applyNumberFormat="1" applyFont="1" applyBorder="1" applyAlignment="1">
      <alignment horizontal="left"/>
    </xf>
    <xf numFmtId="49" fontId="28" fillId="24" borderId="5" xfId="1" applyNumberFormat="1" applyFont="1" applyFill="1" applyBorder="1" applyAlignment="1">
      <alignment horizontal="left"/>
    </xf>
    <xf numFmtId="0" fontId="24" fillId="0" borderId="5" xfId="1" applyFont="1" applyBorder="1" applyAlignment="1">
      <alignment horizontal="left" vertical="center" wrapText="1" shrinkToFit="1"/>
    </xf>
    <xf numFmtId="49" fontId="28" fillId="25" borderId="5" xfId="1" applyNumberFormat="1" applyFont="1" applyFill="1" applyBorder="1" applyAlignment="1">
      <alignment horizontal="left"/>
    </xf>
    <xf numFmtId="4" fontId="28" fillId="0" borderId="5" xfId="1" applyNumberFormat="1" applyFont="1" applyBorder="1" applyAlignment="1" applyProtection="1">
      <alignment horizontal="right"/>
      <protection locked="0"/>
    </xf>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0" fontId="24" fillId="0" borderId="5" xfId="1" applyFont="1" applyBorder="1" applyAlignment="1">
      <alignment horizontal="left" wrapTex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24" fillId="24" borderId="5" xfId="1" applyFont="1" applyFill="1" applyBorder="1" applyAlignment="1">
      <alignment horizontal="left" vertical="center" wrapText="1" shrinkToFit="1"/>
    </xf>
    <xf numFmtId="4" fontId="24" fillId="24" borderId="5" xfId="1" applyNumberFormat="1" applyFont="1" applyFill="1" applyBorder="1" applyAlignment="1" applyProtection="1">
      <alignment horizontal="right"/>
      <protection locked="0"/>
    </xf>
    <xf numFmtId="0" fontId="36" fillId="0" borderId="0" xfId="0" applyFont="1" applyFill="1" applyAlignment="1">
      <alignment horizontal="left" wrapText="1" shrinkToFi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4" fontId="24" fillId="0" borderId="7" xfId="1" applyNumberFormat="1" applyFont="1" applyBorder="1"/>
    <xf numFmtId="49" fontId="24" fillId="0" borderId="11" xfId="1" applyNumberFormat="1" applyFont="1" applyBorder="1" applyAlignment="1">
      <alignment horizontal="left"/>
    </xf>
    <xf numFmtId="49" fontId="24" fillId="0" borderId="13" xfId="1" applyNumberFormat="1" applyFont="1" applyBorder="1" applyAlignment="1">
      <alignment horizontal="left"/>
    </xf>
    <xf numFmtId="0" fontId="24" fillId="0" borderId="8" xfId="1" quotePrefix="1" applyFont="1" applyBorder="1" applyAlignment="1">
      <alignment horizontal="left" wrapText="1"/>
    </xf>
    <xf numFmtId="49" fontId="24" fillId="0" borderId="12" xfId="1" applyNumberFormat="1" applyFont="1" applyBorder="1" applyAlignment="1">
      <alignment horizontal="left"/>
    </xf>
    <xf numFmtId="0" fontId="24" fillId="0" borderId="5" xfId="1" applyFont="1" applyBorder="1"/>
    <xf numFmtId="4" fontId="24" fillId="0" borderId="5" xfId="1" applyNumberFormat="1" applyFont="1" applyBorder="1" applyAlignment="1">
      <alignment horizontal="right"/>
    </xf>
    <xf numFmtId="49" fontId="24" fillId="0" borderId="4" xfId="1" applyNumberFormat="1" applyFont="1" applyBorder="1" applyAlignment="1">
      <alignment horizontal="left"/>
    </xf>
    <xf numFmtId="0" fontId="24" fillId="0" borderId="2" xfId="1" applyFont="1" applyBorder="1"/>
    <xf numFmtId="49" fontId="27" fillId="24" borderId="10" xfId="1" applyNumberFormat="1" applyFont="1" applyFill="1" applyBorder="1" applyAlignment="1">
      <alignment horizontal="left"/>
    </xf>
    <xf numFmtId="0" fontId="27" fillId="24" borderId="10" xfId="1" applyFont="1" applyFill="1" applyBorder="1" applyAlignment="1">
      <alignment horizontal="left" wrapText="1"/>
    </xf>
    <xf numFmtId="4" fontId="27" fillId="24" borderId="10" xfId="1" applyNumberFormat="1" applyFont="1" applyFill="1" applyBorder="1" applyAlignment="1">
      <alignment horizontal="right"/>
    </xf>
    <xf numFmtId="4" fontId="26" fillId="0" borderId="0" xfId="1" applyNumberFormat="1" applyFont="1"/>
    <xf numFmtId="4" fontId="24" fillId="0" borderId="9" xfId="1" applyNumberFormat="1" applyFont="1" applyBorder="1" applyAlignment="1">
      <alignment horizontal="right"/>
    </xf>
    <xf numFmtId="0" fontId="36" fillId="0" borderId="0" xfId="0" applyFont="1" applyFill="1" applyAlignment="1">
      <alignment horizontal="left" wrapText="1" shrinkToFit="1"/>
    </xf>
    <xf numFmtId="0" fontId="24" fillId="0" borderId="0" xfId="1" applyFont="1" applyAlignment="1">
      <alignment horizontal="left" wrapText="1"/>
    </xf>
    <xf numFmtId="49" fontId="49" fillId="25" borderId="4" xfId="2" applyNumberFormat="1" applyFont="1" applyFill="1" applyBorder="1" applyAlignment="1">
      <alignment horizontal="center" vertical="top"/>
    </xf>
    <xf numFmtId="49" fontId="49" fillId="25" borderId="5" xfId="2" applyNumberFormat="1" applyFont="1" applyFill="1" applyBorder="1" applyAlignment="1">
      <alignment horizontal="center" vertical="top"/>
    </xf>
    <xf numFmtId="0" fontId="1" fillId="25" borderId="5" xfId="2" applyFont="1" applyFill="1" applyBorder="1" applyAlignment="1">
      <alignment horizontal="right" vertical="top" wrapText="1"/>
    </xf>
    <xf numFmtId="49" fontId="1" fillId="0" borderId="8" xfId="2" applyNumberFormat="1" applyFont="1" applyFill="1" applyBorder="1" applyAlignment="1">
      <alignment horizontal="center" vertical="top"/>
    </xf>
    <xf numFmtId="0" fontId="1" fillId="0" borderId="8" xfId="2" applyFont="1" applyFill="1" applyBorder="1" applyAlignment="1">
      <alignment vertical="top" wrapText="1"/>
    </xf>
    <xf numFmtId="0" fontId="1" fillId="0" borderId="8" xfId="2" applyFont="1" applyFill="1" applyBorder="1" applyAlignment="1">
      <alignment horizontal="center" vertical="top"/>
    </xf>
    <xf numFmtId="49" fontId="44" fillId="0" borderId="1" xfId="0" applyNumberFormat="1" applyFont="1" applyBorder="1" applyAlignment="1">
      <alignment horizontal="justify" vertical="top" wrapText="1"/>
    </xf>
    <xf numFmtId="49" fontId="24" fillId="0" borderId="1" xfId="0" applyNumberFormat="1" applyFont="1" applyBorder="1" applyAlignment="1">
      <alignment horizontal="left" vertical="center" wrapText="1"/>
    </xf>
    <xf numFmtId="49" fontId="24" fillId="0" borderId="0" xfId="0" applyNumberFormat="1" applyFont="1" applyAlignment="1">
      <alignment horizontal="left" vertical="center" wrapText="1"/>
    </xf>
    <xf numFmtId="49" fontId="24" fillId="0" borderId="1" xfId="0" applyNumberFormat="1" applyFont="1" applyFill="1" applyBorder="1" applyAlignment="1">
      <alignment horizontal="left" vertical="center" wrapText="1"/>
    </xf>
    <xf numFmtId="0" fontId="24" fillId="0" borderId="0" xfId="0" applyFont="1" applyFill="1" applyAlignment="1">
      <alignment horizontal="justify" vertical="top"/>
    </xf>
    <xf numFmtId="49" fontId="27" fillId="0" borderId="0" xfId="0" applyNumberFormat="1" applyFont="1" applyBorder="1" applyAlignment="1">
      <alignment horizontal="center" shrinkToFit="1"/>
    </xf>
    <xf numFmtId="49" fontId="27" fillId="0" borderId="26" xfId="0" applyNumberFormat="1" applyFont="1" applyBorder="1" applyAlignment="1">
      <alignment horizontal="center" shrinkToFit="1"/>
    </xf>
    <xf numFmtId="49" fontId="24" fillId="0" borderId="3" xfId="0" applyNumberFormat="1" applyFont="1" applyBorder="1" applyAlignment="1">
      <alignment horizontal="center" shrinkToFit="1"/>
    </xf>
    <xf numFmtId="0" fontId="24" fillId="0" borderId="1" xfId="0" applyFont="1" applyBorder="1" applyAlignment="1">
      <alignment horizontal="center" shrinkToFit="1"/>
    </xf>
    <xf numFmtId="0" fontId="24" fillId="0" borderId="1" xfId="0" applyFont="1" applyBorder="1" applyAlignment="1">
      <alignment horizontal="center" wrapText="1" shrinkToFit="1"/>
    </xf>
    <xf numFmtId="0" fontId="24" fillId="0" borderId="0" xfId="0" applyFont="1" applyAlignment="1">
      <alignment horizontal="center" shrinkToFit="1"/>
    </xf>
    <xf numFmtId="0" fontId="24" fillId="0" borderId="1" xfId="0" applyFont="1" applyBorder="1" applyAlignment="1">
      <alignment horizontal="center" wrapText="1"/>
    </xf>
    <xf numFmtId="0" fontId="24" fillId="0" borderId="1" xfId="0" applyFont="1" applyFill="1" applyBorder="1" applyAlignment="1">
      <alignment horizontal="center" wrapText="1"/>
    </xf>
    <xf numFmtId="0" fontId="44" fillId="0" borderId="0" xfId="0" applyFont="1" applyAlignment="1">
      <alignment horizontal="center" wrapText="1"/>
    </xf>
    <xf numFmtId="0" fontId="24" fillId="0" borderId="0" xfId="0" applyFont="1" applyAlignment="1">
      <alignment horizontal="center" wrapText="1"/>
    </xf>
    <xf numFmtId="0" fontId="53" fillId="0" borderId="0" xfId="0" applyFont="1" applyAlignment="1"/>
    <xf numFmtId="0" fontId="54" fillId="0" borderId="0" xfId="0" applyFont="1" applyAlignment="1"/>
    <xf numFmtId="0" fontId="44" fillId="0" borderId="1" xfId="0" applyNumberFormat="1" applyFont="1" applyBorder="1" applyAlignment="1">
      <alignment horizontal="center" vertical="top" wrapText="1"/>
    </xf>
    <xf numFmtId="0" fontId="24" fillId="0" borderId="1" xfId="0" applyNumberFormat="1" applyFont="1" applyBorder="1" applyAlignment="1">
      <alignment horizontal="center" vertical="top" wrapText="1"/>
    </xf>
    <xf numFmtId="0" fontId="24" fillId="0" borderId="1" xfId="0" applyFont="1" applyBorder="1" applyAlignment="1">
      <alignment horizontal="center" vertical="top" shrinkToFit="1"/>
    </xf>
    <xf numFmtId="0" fontId="24" fillId="0" borderId="1" xfId="0" applyFont="1" applyBorder="1" applyAlignment="1">
      <alignment horizontal="center" vertical="top" wrapText="1" shrinkToFit="1"/>
    </xf>
    <xf numFmtId="0" fontId="24" fillId="0" borderId="0" xfId="0" applyFont="1" applyAlignment="1">
      <alignment horizontal="center" vertical="top" shrinkToFit="1"/>
    </xf>
    <xf numFmtId="0" fontId="24" fillId="0" borderId="1" xfId="0" applyFont="1" applyBorder="1" applyAlignment="1">
      <alignment horizontal="center" vertical="top" wrapText="1"/>
    </xf>
    <xf numFmtId="0" fontId="24" fillId="0" borderId="1" xfId="0" applyFont="1" applyFill="1" applyBorder="1" applyAlignment="1">
      <alignment horizontal="center" vertical="top" wrapText="1"/>
    </xf>
    <xf numFmtId="0" fontId="24" fillId="0" borderId="0" xfId="0" applyFont="1" applyAlignment="1">
      <alignment horizontal="center" vertical="top" wrapText="1"/>
    </xf>
    <xf numFmtId="0" fontId="53" fillId="0" borderId="0" xfId="0" applyFont="1" applyAlignment="1">
      <alignment vertical="top"/>
    </xf>
    <xf numFmtId="0" fontId="54" fillId="0" borderId="0" xfId="0" applyFont="1" applyAlignment="1">
      <alignment vertical="top"/>
    </xf>
    <xf numFmtId="166" fontId="27" fillId="0" borderId="0" xfId="0" applyNumberFormat="1" applyFont="1" applyBorder="1" applyAlignment="1">
      <alignment horizontal="right" shrinkToFit="1"/>
    </xf>
    <xf numFmtId="49" fontId="27" fillId="0" borderId="0" xfId="0" applyNumberFormat="1" applyFont="1" applyBorder="1" applyAlignment="1">
      <alignment horizontal="center" wrapText="1"/>
    </xf>
    <xf numFmtId="49" fontId="27" fillId="0" borderId="26" xfId="0" applyNumberFormat="1" applyFont="1" applyBorder="1" applyAlignment="1">
      <alignment horizontal="center" wrapText="1"/>
    </xf>
    <xf numFmtId="49" fontId="27" fillId="25" borderId="5" xfId="0" applyNumberFormat="1" applyFont="1" applyFill="1" applyBorder="1" applyAlignment="1">
      <alignment horizontal="center" shrinkToFit="1"/>
    </xf>
    <xf numFmtId="4" fontId="36" fillId="0" borderId="0" xfId="0" applyNumberFormat="1" applyFont="1" applyFill="1" applyAlignment="1">
      <alignment horizontal="right" wrapText="1" shrinkToFit="1"/>
    </xf>
    <xf numFmtId="4" fontId="27" fillId="0" borderId="0" xfId="0" applyNumberFormat="1" applyFont="1" applyFill="1" applyBorder="1" applyAlignment="1">
      <alignment horizontal="right" shrinkToFit="1"/>
    </xf>
    <xf numFmtId="4" fontId="27" fillId="0" borderId="26" xfId="0" applyNumberFormat="1" applyFont="1" applyFill="1" applyBorder="1" applyAlignment="1">
      <alignment horizontal="right" shrinkToFit="1"/>
    </xf>
    <xf numFmtId="4" fontId="27" fillId="0" borderId="0" xfId="0" applyNumberFormat="1" applyFont="1" applyBorder="1" applyAlignment="1">
      <alignment horizontal="right" wrapText="1"/>
    </xf>
    <xf numFmtId="4" fontId="27" fillId="0" borderId="26" xfId="0" applyNumberFormat="1" applyFont="1" applyBorder="1" applyAlignment="1">
      <alignment horizontal="right" wrapText="1"/>
    </xf>
    <xf numFmtId="4" fontId="54" fillId="0" borderId="0" xfId="0" applyNumberFormat="1" applyFont="1" applyAlignment="1">
      <alignment horizontal="right"/>
    </xf>
    <xf numFmtId="4" fontId="24" fillId="0" borderId="3" xfId="0" applyNumberFormat="1" applyFont="1" applyFill="1" applyBorder="1" applyAlignment="1">
      <alignment horizontal="right" shrinkToFit="1"/>
    </xf>
    <xf numFmtId="4" fontId="24" fillId="0" borderId="3" xfId="0" applyNumberFormat="1" applyFont="1" applyFill="1" applyBorder="1" applyAlignment="1">
      <alignment horizontal="right" wrapText="1" shrinkToFit="1"/>
    </xf>
    <xf numFmtId="4" fontId="27"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shrinkToFit="1"/>
    </xf>
    <xf numFmtId="4" fontId="52" fillId="24" borderId="5" xfId="0" applyNumberFormat="1" applyFont="1" applyFill="1" applyBorder="1" applyAlignment="1">
      <alignment horizontal="right"/>
    </xf>
    <xf numFmtId="4" fontId="52" fillId="24" borderId="6" xfId="0" applyNumberFormat="1" applyFont="1" applyFill="1" applyBorder="1" applyAlignment="1">
      <alignment horizontal="right"/>
    </xf>
    <xf numFmtId="4" fontId="24" fillId="0" borderId="1" xfId="0" applyNumberFormat="1" applyFont="1" applyFill="1" applyBorder="1" applyAlignment="1">
      <alignment horizontal="right" shrinkToFit="1"/>
    </xf>
    <xf numFmtId="4" fontId="24" fillId="0" borderId="1" xfId="0" applyNumberFormat="1" applyFont="1" applyBorder="1" applyAlignment="1">
      <alignment horizontal="right" wrapText="1"/>
    </xf>
    <xf numFmtId="4" fontId="24" fillId="0" borderId="0" xfId="0" applyNumberFormat="1" applyFont="1" applyAlignment="1">
      <alignment horizontal="right" wrapText="1"/>
    </xf>
    <xf numFmtId="4" fontId="24" fillId="0" borderId="0" xfId="0" applyNumberFormat="1" applyFont="1" applyFill="1" applyBorder="1" applyAlignment="1">
      <alignment horizontal="right" shrinkToFit="1"/>
    </xf>
    <xf numFmtId="4" fontId="24" fillId="0" borderId="0" xfId="0" applyNumberFormat="1" applyFont="1" applyBorder="1" applyAlignment="1">
      <alignment horizontal="right" shrinkToFit="1"/>
    </xf>
    <xf numFmtId="4" fontId="24" fillId="0" borderId="1" xfId="0" applyNumberFormat="1" applyFont="1" applyFill="1" applyBorder="1" applyAlignment="1">
      <alignment horizontal="right" wrapText="1" shrinkToFit="1"/>
    </xf>
    <xf numFmtId="4" fontId="24" fillId="0" borderId="0" xfId="0" applyNumberFormat="1" applyFont="1" applyFill="1" applyBorder="1" applyAlignment="1">
      <alignment horizontal="right" wrapText="1"/>
    </xf>
    <xf numFmtId="49" fontId="27" fillId="24" borderId="4" xfId="0" applyNumberFormat="1" applyFont="1" applyFill="1" applyBorder="1" applyAlignment="1">
      <alignment horizontal="center" vertical="top" shrinkToFit="1"/>
    </xf>
    <xf numFmtId="49" fontId="27" fillId="24" borderId="5" xfId="0" applyNumberFormat="1" applyFont="1" applyFill="1" applyBorder="1" applyAlignment="1">
      <alignment horizontal="left" vertical="center" wrapText="1"/>
    </xf>
    <xf numFmtId="49" fontId="27" fillId="24" borderId="5" xfId="0" applyNumberFormat="1" applyFont="1" applyFill="1" applyBorder="1" applyAlignment="1">
      <alignment horizontal="center" shrinkToFit="1"/>
    </xf>
    <xf numFmtId="4" fontId="27" fillId="24" borderId="5" xfId="0" applyNumberFormat="1" applyFont="1" applyFill="1" applyBorder="1" applyAlignment="1">
      <alignment horizontal="right" shrinkToFit="1"/>
    </xf>
    <xf numFmtId="4" fontId="27" fillId="24" borderId="6" xfId="0" applyNumberFormat="1" applyFont="1" applyFill="1" applyBorder="1" applyAlignment="1">
      <alignment horizontal="right" shrinkToFit="1"/>
    </xf>
    <xf numFmtId="0" fontId="24" fillId="25" borderId="4" xfId="0" applyFont="1" applyFill="1" applyBorder="1" applyAlignment="1">
      <alignment horizontal="center" vertical="top" shrinkToFit="1"/>
    </xf>
    <xf numFmtId="49" fontId="24" fillId="25" borderId="5" xfId="0" applyNumberFormat="1" applyFont="1" applyFill="1" applyBorder="1" applyAlignment="1">
      <alignment horizontal="left" vertical="center" wrapText="1"/>
    </xf>
    <xf numFmtId="0" fontId="24" fillId="25" borderId="5" xfId="0" applyFont="1" applyFill="1" applyBorder="1" applyAlignment="1">
      <alignment horizontal="center" shrinkToFit="1"/>
    </xf>
    <xf numFmtId="4" fontId="24"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xf>
    <xf numFmtId="4" fontId="27" fillId="25" borderId="3" xfId="0" applyNumberFormat="1" applyFont="1" applyFill="1" applyBorder="1" applyAlignment="1">
      <alignment horizontal="right" shrinkToFit="1"/>
    </xf>
    <xf numFmtId="49" fontId="27" fillId="25" borderId="4" xfId="0" applyNumberFormat="1" applyFont="1" applyFill="1" applyBorder="1" applyAlignment="1">
      <alignment horizontal="center" vertical="top" shrinkToFit="1"/>
    </xf>
    <xf numFmtId="0" fontId="27" fillId="25" borderId="4" xfId="0" applyFont="1" applyFill="1" applyBorder="1" applyAlignment="1">
      <alignment horizontal="center" vertical="top" shrinkToFit="1"/>
    </xf>
    <xf numFmtId="0" fontId="27" fillId="25" borderId="5" xfId="0" applyFont="1" applyFill="1" applyBorder="1" applyAlignment="1">
      <alignment horizontal="center" shrinkToFit="1"/>
    </xf>
    <xf numFmtId="4" fontId="24" fillId="0" borderId="12" xfId="1" applyNumberFormat="1" applyFont="1" applyBorder="1" applyAlignment="1">
      <alignment horizontal="right"/>
    </xf>
    <xf numFmtId="4" fontId="27" fillId="0" borderId="7" xfId="1" applyNumberFormat="1" applyFont="1" applyBorder="1"/>
    <xf numFmtId="0" fontId="24" fillId="0" borderId="1" xfId="1" applyFont="1" applyBorder="1"/>
    <xf numFmtId="0" fontId="24" fillId="0" borderId="23" xfId="1" applyFont="1" applyBorder="1" applyAlignment="1">
      <alignment vertical="top"/>
    </xf>
    <xf numFmtId="0" fontId="24" fillId="0" borderId="13" xfId="1" applyFont="1" applyBorder="1" applyAlignment="1">
      <alignment vertical="top"/>
    </xf>
    <xf numFmtId="0" fontId="24" fillId="0" borderId="0" xfId="1" applyFont="1" applyFill="1" applyAlignment="1">
      <alignment horizontal="left" wrapText="1"/>
    </xf>
    <xf numFmtId="49" fontId="27" fillId="0" borderId="27" xfId="1" applyNumberFormat="1" applyFont="1" applyFill="1" applyBorder="1" applyAlignment="1">
      <alignment horizontal="left"/>
    </xf>
    <xf numFmtId="49" fontId="27" fillId="0" borderId="24" xfId="1" applyNumberFormat="1" applyFont="1" applyFill="1" applyBorder="1" applyAlignment="1">
      <alignment horizontal="left"/>
    </xf>
    <xf numFmtId="49" fontId="27" fillId="0" borderId="0" xfId="1" applyNumberFormat="1" applyFont="1" applyFill="1" applyBorder="1" applyAlignment="1">
      <alignment horizontal="left"/>
    </xf>
    <xf numFmtId="49" fontId="27" fillId="0" borderId="12" xfId="1" applyNumberFormat="1" applyFont="1" applyFill="1" applyBorder="1" applyAlignment="1">
      <alignment horizontal="left"/>
    </xf>
    <xf numFmtId="49" fontId="27" fillId="0" borderId="8" xfId="1" applyNumberFormat="1" applyFont="1" applyFill="1" applyBorder="1" applyAlignment="1">
      <alignment horizontal="left"/>
    </xf>
    <xf numFmtId="0" fontId="24" fillId="0" borderId="24" xfId="1" applyFont="1" applyBorder="1" applyAlignment="1">
      <alignment wrapText="1"/>
    </xf>
    <xf numFmtId="0" fontId="24" fillId="0" borderId="0" xfId="1" applyFont="1" applyBorder="1" applyAlignment="1">
      <alignment wrapText="1"/>
    </xf>
    <xf numFmtId="49" fontId="27" fillId="0" borderId="1" xfId="1" applyNumberFormat="1" applyFont="1" applyBorder="1" applyAlignment="1">
      <alignment horizontal="left" vertical="top"/>
    </xf>
    <xf numFmtId="49" fontId="27" fillId="0" borderId="2" xfId="1" applyNumberFormat="1" applyFont="1" applyBorder="1" applyAlignment="1">
      <alignment horizontal="left" vertical="top"/>
    </xf>
    <xf numFmtId="4" fontId="27" fillId="0" borderId="0" xfId="0" applyNumberFormat="1" applyFont="1" applyAlignment="1">
      <alignment horizontal="center" vertical="center" shrinkToFit="1"/>
    </xf>
    <xf numFmtId="4" fontId="24" fillId="0" borderId="0" xfId="0" applyNumberFormat="1" applyFont="1" applyAlignment="1">
      <alignment horizontal="center" vertical="center" shrinkToFit="1"/>
    </xf>
    <xf numFmtId="49" fontId="44" fillId="0" borderId="1" xfId="0" applyNumberFormat="1" applyFont="1" applyBorder="1" applyAlignment="1">
      <alignment horizontal="left" vertical="center" wrapText="1"/>
    </xf>
    <xf numFmtId="0" fontId="44" fillId="0" borderId="0" xfId="0" applyFont="1" applyAlignment="1">
      <alignment horizontal="left" vertical="center" wrapText="1" shrinkToFit="1"/>
    </xf>
    <xf numFmtId="49" fontId="44" fillId="0" borderId="0" xfId="0" applyNumberFormat="1" applyFont="1" applyAlignment="1">
      <alignment horizontal="left" vertical="center" wrapText="1"/>
    </xf>
    <xf numFmtId="49" fontId="24" fillId="0" borderId="24" xfId="0" applyNumberFormat="1" applyFont="1" applyBorder="1" applyAlignment="1">
      <alignment horizontal="left" vertical="center" wrapText="1"/>
    </xf>
    <xf numFmtId="2" fontId="24" fillId="0" borderId="0" xfId="0" applyNumberFormat="1" applyFont="1" applyAlignment="1">
      <alignment horizontal="center" vertical="center" wrapText="1"/>
    </xf>
    <xf numFmtId="49" fontId="24" fillId="0" borderId="0" xfId="0" applyNumberFormat="1" applyFont="1" applyAlignment="1">
      <alignment horizontal="center" vertical="center" wrapText="1"/>
    </xf>
    <xf numFmtId="0" fontId="44" fillId="0" borderId="0" xfId="0" applyFont="1" applyAlignment="1">
      <alignment horizontal="center"/>
    </xf>
    <xf numFmtId="4" fontId="44" fillId="0" borderId="0" xfId="0" applyNumberFormat="1" applyFont="1" applyAlignment="1">
      <alignment horizontal="center" vertical="center" shrinkToFit="1"/>
    </xf>
    <xf numFmtId="0" fontId="51" fillId="0" borderId="0" xfId="1" applyFont="1" applyAlignment="1">
      <alignment horizontal="right"/>
    </xf>
    <xf numFmtId="49" fontId="51" fillId="0" borderId="0" xfId="1" applyNumberFormat="1" applyFont="1" applyAlignment="1">
      <alignment horizontal="right"/>
    </xf>
    <xf numFmtId="0" fontId="36" fillId="0" borderId="0" xfId="0" applyFont="1" applyFill="1" applyAlignment="1">
      <alignment horizontal="right" wrapText="1" shrinkToFit="1"/>
    </xf>
    <xf numFmtId="4" fontId="37" fillId="0" borderId="0" xfId="0" applyNumberFormat="1" applyFont="1" applyFill="1" applyAlignment="1">
      <alignment horizontal="right" wrapText="1" shrinkToFit="1"/>
    </xf>
    <xf numFmtId="4" fontId="38" fillId="0" borderId="0" xfId="0" applyNumberFormat="1" applyFont="1" applyBorder="1" applyAlignment="1">
      <alignment horizontal="right" wrapText="1" shrinkToFit="1"/>
    </xf>
    <xf numFmtId="4" fontId="44" fillId="0" borderId="0" xfId="0" applyNumberFormat="1" applyFont="1" applyAlignment="1">
      <alignment horizontal="right" wrapText="1" shrinkToFit="1"/>
    </xf>
    <xf numFmtId="4" fontId="24" fillId="0" borderId="3" xfId="1" applyNumberFormat="1" applyFont="1" applyFill="1" applyBorder="1" applyAlignment="1">
      <alignment horizontal="right" wrapText="1"/>
    </xf>
    <xf numFmtId="0" fontId="44" fillId="0" borderId="0" xfId="0" applyFont="1" applyAlignment="1">
      <alignment horizontal="center" shrinkToFit="1"/>
    </xf>
    <xf numFmtId="0" fontId="37" fillId="0" borderId="0" xfId="0" applyFont="1" applyAlignment="1">
      <alignment horizontal="center" shrinkToFit="1"/>
    </xf>
    <xf numFmtId="49" fontId="24" fillId="0" borderId="1" xfId="0" applyNumberFormat="1" applyFont="1" applyBorder="1" applyAlignment="1">
      <alignment horizontal="center" shrinkToFit="1"/>
    </xf>
    <xf numFmtId="0" fontId="37" fillId="0" borderId="0" xfId="0" applyFont="1" applyAlignment="1">
      <alignment horizontal="center" vertical="top" shrinkToFit="1"/>
    </xf>
    <xf numFmtId="0" fontId="44" fillId="0" borderId="1" xfId="0" applyFont="1" applyBorder="1" applyAlignment="1">
      <alignment horizontal="center" vertical="top" wrapText="1"/>
    </xf>
    <xf numFmtId="49" fontId="24" fillId="0" borderId="1" xfId="0" applyNumberFormat="1" applyFont="1" applyBorder="1" applyAlignment="1">
      <alignment horizontal="center" vertical="top" shrinkToFit="1"/>
    </xf>
    <xf numFmtId="0" fontId="44" fillId="0" borderId="2" xfId="0" applyFont="1" applyBorder="1" applyAlignment="1">
      <alignment horizontal="center" vertical="top"/>
    </xf>
    <xf numFmtId="4" fontId="27" fillId="0" borderId="0" xfId="0" applyNumberFormat="1" applyFont="1" applyBorder="1" applyAlignment="1">
      <alignment horizontal="right" shrinkToFit="1"/>
    </xf>
    <xf numFmtId="4" fontId="37" fillId="0" borderId="0" xfId="0" applyNumberFormat="1" applyFont="1" applyAlignment="1">
      <alignment horizontal="right" shrinkToFit="1"/>
    </xf>
    <xf numFmtId="4" fontId="40" fillId="0" borderId="0" xfId="0" applyNumberFormat="1" applyFont="1" applyAlignment="1">
      <alignment horizontal="right" shrinkToFit="1"/>
    </xf>
    <xf numFmtId="4" fontId="27" fillId="25" borderId="5" xfId="0" applyNumberFormat="1" applyFont="1" applyFill="1" applyBorder="1" applyAlignment="1">
      <alignment horizontal="right"/>
    </xf>
    <xf numFmtId="4" fontId="24" fillId="0" borderId="0" xfId="0" applyNumberFormat="1" applyFont="1" applyAlignment="1">
      <alignment horizontal="right" shrinkToFit="1"/>
    </xf>
    <xf numFmtId="4" fontId="24" fillId="0" borderId="0" xfId="0" applyNumberFormat="1" applyFont="1" applyAlignment="1">
      <alignment horizontal="right"/>
    </xf>
    <xf numFmtId="4" fontId="24" fillId="0" borderId="23" xfId="0" applyNumberFormat="1" applyFont="1" applyBorder="1" applyAlignment="1">
      <alignment horizontal="right" wrapText="1"/>
    </xf>
    <xf numFmtId="4" fontId="44" fillId="0" borderId="0" xfId="0" applyNumberFormat="1" applyFont="1" applyAlignment="1">
      <alignment horizontal="right" shrinkToFit="1"/>
    </xf>
    <xf numFmtId="49" fontId="27" fillId="0" borderId="0" xfId="0" applyNumberFormat="1" applyFont="1" applyBorder="1" applyAlignment="1">
      <alignment horizontal="left" wrapText="1"/>
    </xf>
    <xf numFmtId="49" fontId="27" fillId="0" borderId="26" xfId="0" applyNumberFormat="1" applyFont="1" applyBorder="1" applyAlignment="1">
      <alignment horizontal="left" wrapText="1"/>
    </xf>
    <xf numFmtId="0" fontId="44" fillId="0" borderId="25" xfId="1" applyFont="1" applyBorder="1" applyAlignment="1" applyProtection="1">
      <alignment horizontal="center" vertical="top" wrapText="1" readingOrder="1"/>
      <protection locked="0"/>
    </xf>
    <xf numFmtId="0" fontId="44" fillId="0" borderId="25" xfId="1" applyFont="1" applyBorder="1" applyAlignment="1" applyProtection="1">
      <alignment vertical="top" wrapText="1" readingOrder="1"/>
      <protection locked="0"/>
    </xf>
    <xf numFmtId="49" fontId="24" fillId="0" borderId="3" xfId="46" applyNumberFormat="1" applyFont="1" applyFill="1" applyBorder="1" applyAlignment="1">
      <alignment horizontal="center"/>
    </xf>
    <xf numFmtId="4" fontId="54" fillId="0" borderId="0" xfId="0" applyNumberFormat="1" applyFont="1" applyAlignment="1"/>
    <xf numFmtId="4" fontId="52" fillId="25" borderId="34" xfId="0" applyNumberFormat="1" applyFont="1" applyFill="1" applyBorder="1" applyAlignment="1">
      <alignment horizontal="right"/>
    </xf>
    <xf numFmtId="4" fontId="52" fillId="25" borderId="35" xfId="0" applyNumberFormat="1" applyFont="1" applyFill="1" applyBorder="1"/>
    <xf numFmtId="0" fontId="38" fillId="25" borderId="33" xfId="47" applyFont="1" applyFill="1" applyBorder="1" applyAlignment="1" applyProtection="1">
      <alignment horizontal="center" vertical="top" wrapText="1" readingOrder="1"/>
      <protection locked="0"/>
    </xf>
    <xf numFmtId="0" fontId="38" fillId="25" borderId="34" xfId="47" applyFont="1" applyFill="1" applyBorder="1" applyAlignment="1" applyProtection="1">
      <alignment vertical="top" wrapText="1" readingOrder="1"/>
      <protection locked="0"/>
    </xf>
    <xf numFmtId="0" fontId="24" fillId="0" borderId="37" xfId="1" applyFont="1" applyBorder="1" applyAlignment="1">
      <alignment horizontal="center"/>
    </xf>
    <xf numFmtId="4" fontId="44" fillId="0" borderId="37" xfId="1" applyNumberFormat="1" applyFont="1" applyBorder="1" applyAlignment="1" applyProtection="1">
      <alignment horizontal="center" wrapText="1" readingOrder="1"/>
      <protection locked="0"/>
    </xf>
    <xf numFmtId="165" fontId="24" fillId="0" borderId="0" xfId="1" applyNumberFormat="1" applyFont="1" applyAlignment="1">
      <alignment horizontal="center" vertical="top"/>
    </xf>
    <xf numFmtId="49" fontId="24" fillId="0" borderId="3" xfId="46" applyNumberFormat="1" applyFont="1" applyFill="1" applyBorder="1" applyAlignment="1">
      <alignment horizontal="center" vertical="top"/>
    </xf>
    <xf numFmtId="0" fontId="52" fillId="25" borderId="5" xfId="0" applyFont="1" applyFill="1" applyBorder="1"/>
    <xf numFmtId="4" fontId="52" fillId="25" borderId="5" xfId="0" applyNumberFormat="1" applyFont="1" applyFill="1" applyBorder="1" applyAlignment="1"/>
    <xf numFmtId="0" fontId="52" fillId="25" borderId="6" xfId="0" applyFont="1" applyFill="1" applyBorder="1"/>
    <xf numFmtId="0" fontId="38" fillId="25" borderId="38" xfId="47" applyFont="1" applyFill="1" applyBorder="1" applyAlignment="1" applyProtection="1">
      <alignment horizontal="center" vertical="top" wrapText="1" readingOrder="1"/>
      <protection locked="0"/>
    </xf>
    <xf numFmtId="0" fontId="38" fillId="25" borderId="39" xfId="47" applyFont="1" applyFill="1" applyBorder="1" applyAlignment="1" applyProtection="1">
      <alignment vertical="top" wrapText="1" readingOrder="1"/>
      <protection locked="0"/>
    </xf>
    <xf numFmtId="0" fontId="24" fillId="25" borderId="39" xfId="47" applyFont="1" applyFill="1" applyBorder="1" applyAlignment="1">
      <alignment horizontal="center"/>
    </xf>
    <xf numFmtId="4" fontId="44" fillId="25" borderId="39" xfId="47" applyNumberFormat="1" applyFont="1" applyFill="1" applyBorder="1" applyAlignment="1" applyProtection="1">
      <alignment horizontal="center" wrapText="1" readingOrder="1"/>
      <protection locked="0"/>
    </xf>
    <xf numFmtId="4" fontId="52" fillId="25" borderId="39" xfId="0" applyNumberFormat="1" applyFont="1" applyFill="1" applyBorder="1" applyAlignment="1">
      <alignment horizontal="right"/>
    </xf>
    <xf numFmtId="4" fontId="52" fillId="25" borderId="40" xfId="0" applyNumberFormat="1" applyFont="1" applyFill="1" applyBorder="1"/>
    <xf numFmtId="4" fontId="53" fillId="0" borderId="3" xfId="0" applyNumberFormat="1" applyFont="1" applyBorder="1" applyAlignment="1"/>
    <xf numFmtId="0" fontId="53" fillId="0" borderId="3" xfId="0" applyFont="1" applyBorder="1"/>
    <xf numFmtId="0" fontId="53" fillId="25" borderId="5" xfId="0" applyFont="1" applyFill="1" applyBorder="1"/>
    <xf numFmtId="0" fontId="53" fillId="25" borderId="5" xfId="0" applyFont="1" applyFill="1" applyBorder="1" applyAlignment="1">
      <alignment horizontal="center"/>
    </xf>
    <xf numFmtId="4" fontId="53" fillId="25" borderId="5" xfId="0" applyNumberFormat="1" applyFont="1" applyFill="1" applyBorder="1" applyAlignment="1"/>
    <xf numFmtId="0" fontId="53" fillId="25" borderId="6" xfId="0" applyFont="1" applyFill="1" applyBorder="1"/>
    <xf numFmtId="0" fontId="46" fillId="26" borderId="4" xfId="2" applyFont="1" applyFill="1" applyBorder="1" applyAlignment="1">
      <alignment horizontal="left" vertical="top"/>
    </xf>
    <xf numFmtId="49" fontId="46" fillId="26" borderId="5" xfId="2" applyNumberFormat="1" applyFont="1" applyFill="1" applyBorder="1" applyAlignment="1">
      <alignment horizontal="center" vertical="top"/>
    </xf>
    <xf numFmtId="0" fontId="58" fillId="0" borderId="0" xfId="2" applyFont="1" applyFill="1" applyBorder="1" applyAlignment="1">
      <alignment vertical="top"/>
    </xf>
    <xf numFmtId="0" fontId="46" fillId="0" borderId="0" xfId="2" applyFont="1" applyFill="1" applyBorder="1" applyAlignment="1">
      <alignment vertical="top"/>
    </xf>
    <xf numFmtId="0" fontId="46" fillId="26" borderId="5" xfId="2" applyFont="1" applyFill="1" applyBorder="1" applyAlignment="1">
      <alignment vertical="top" wrapText="1"/>
    </xf>
    <xf numFmtId="0" fontId="59" fillId="0" borderId="0" xfId="2" applyFont="1" applyFill="1" applyBorder="1" applyAlignment="1">
      <alignment vertical="top"/>
    </xf>
    <xf numFmtId="49" fontId="59" fillId="0" borderId="0" xfId="2" applyNumberFormat="1" applyFont="1" applyFill="1" applyBorder="1" applyAlignment="1">
      <alignment horizontal="center" vertical="top"/>
    </xf>
    <xf numFmtId="0" fontId="46" fillId="0" borderId="3" xfId="2" applyFont="1" applyFill="1" applyBorder="1" applyAlignment="1">
      <alignment vertical="top" wrapText="1"/>
    </xf>
    <xf numFmtId="0" fontId="59" fillId="0" borderId="0" xfId="2" applyFont="1" applyFill="1" applyBorder="1" applyAlignment="1">
      <alignment vertical="top" wrapText="1"/>
    </xf>
    <xf numFmtId="0" fontId="58" fillId="0" borderId="0" xfId="48" applyFont="1" applyFill="1" applyBorder="1" applyAlignment="1">
      <alignment horizontal="center" vertical="top" wrapText="1"/>
    </xf>
    <xf numFmtId="49" fontId="58" fillId="0" borderId="0" xfId="48" applyNumberFormat="1" applyFont="1" applyFill="1" applyBorder="1" applyAlignment="1">
      <alignment horizontal="center" vertical="top" wrapText="1"/>
    </xf>
    <xf numFmtId="0" fontId="60" fillId="0" borderId="0" xfId="2" applyFont="1" applyFill="1" applyBorder="1" applyAlignment="1">
      <alignment vertical="top"/>
    </xf>
    <xf numFmtId="49" fontId="60" fillId="0" borderId="0" xfId="2" applyNumberFormat="1" applyFont="1" applyFill="1" applyBorder="1" applyAlignment="1">
      <alignment horizontal="center" vertical="top"/>
    </xf>
    <xf numFmtId="0" fontId="60" fillId="0" borderId="3" xfId="2" applyFont="1" applyFill="1" applyBorder="1" applyAlignment="1">
      <alignment vertical="top" wrapText="1"/>
    </xf>
    <xf numFmtId="49" fontId="49" fillId="0" borderId="0" xfId="2" applyNumberFormat="1" applyFont="1" applyFill="1" applyBorder="1" applyAlignment="1">
      <alignment horizontal="center" vertical="top"/>
    </xf>
    <xf numFmtId="0" fontId="49" fillId="0" borderId="41" xfId="2" applyFont="1" applyFill="1" applyBorder="1" applyAlignment="1">
      <alignment vertical="top" wrapText="1"/>
    </xf>
    <xf numFmtId="0" fontId="1" fillId="0" borderId="42" xfId="2" applyFont="1" applyFill="1" applyBorder="1" applyAlignment="1">
      <alignment horizontal="center" vertical="top"/>
    </xf>
    <xf numFmtId="49" fontId="1" fillId="0" borderId="0" xfId="2" applyNumberFormat="1" applyFont="1" applyFill="1" applyBorder="1" applyAlignment="1">
      <alignment horizontal="center" vertical="top"/>
    </xf>
    <xf numFmtId="0" fontId="1" fillId="0" borderId="0" xfId="2" applyFont="1" applyFill="1" applyBorder="1" applyAlignment="1">
      <alignment vertical="top" wrapText="1"/>
    </xf>
    <xf numFmtId="4" fontId="40" fillId="0" borderId="0" xfId="0" applyNumberFormat="1" applyFont="1" applyAlignment="1">
      <alignment horizontal="center" vertical="center" wrapText="1" shrinkToFit="1"/>
    </xf>
    <xf numFmtId="0" fontId="24" fillId="0" borderId="1" xfId="0" applyFont="1" applyBorder="1" applyAlignment="1">
      <alignment wrapText="1"/>
    </xf>
    <xf numFmtId="0" fontId="24" fillId="0" borderId="23" xfId="1" applyFont="1" applyFill="1" applyBorder="1" applyAlignment="1">
      <alignment horizontal="center" wrapText="1"/>
    </xf>
    <xf numFmtId="166" fontId="47" fillId="0" borderId="0" xfId="0" applyNumberFormat="1" applyFont="1" applyFill="1" applyBorder="1" applyAlignment="1">
      <alignment vertical="top"/>
    </xf>
    <xf numFmtId="166" fontId="48" fillId="0" borderId="3" xfId="48" applyNumberFormat="1" applyFont="1" applyFill="1" applyBorder="1" applyAlignment="1">
      <alignment horizontal="center" vertical="top" wrapText="1"/>
    </xf>
    <xf numFmtId="166" fontId="49" fillId="0" borderId="3" xfId="2" applyNumberFormat="1" applyFont="1" applyFill="1" applyBorder="1" applyAlignment="1">
      <alignment horizontal="center" vertical="top"/>
    </xf>
    <xf numFmtId="166" fontId="46" fillId="26" borderId="6" xfId="2" applyNumberFormat="1" applyFont="1" applyFill="1" applyBorder="1" applyAlignment="1">
      <alignment vertical="top"/>
    </xf>
    <xf numFmtId="166" fontId="49" fillId="0" borderId="3" xfId="2" applyNumberFormat="1" applyFont="1" applyFill="1" applyBorder="1" applyAlignment="1">
      <alignment vertical="top"/>
    </xf>
    <xf numFmtId="166" fontId="1" fillId="0" borderId="8" xfId="2" applyNumberFormat="1" applyFont="1" applyFill="1" applyBorder="1" applyAlignment="1">
      <alignment vertical="top"/>
    </xf>
    <xf numFmtId="166" fontId="1" fillId="25" borderId="6" xfId="2" applyNumberFormat="1" applyFont="1" applyFill="1" applyBorder="1" applyAlignment="1">
      <alignment vertical="top"/>
    </xf>
    <xf numFmtId="166" fontId="49" fillId="0" borderId="6" xfId="2" applyNumberFormat="1" applyFont="1" applyFill="1" applyBorder="1" applyAlignment="1">
      <alignment vertical="top"/>
    </xf>
    <xf numFmtId="166" fontId="1" fillId="0" borderId="5" xfId="2" applyNumberFormat="1" applyFont="1" applyFill="1" applyBorder="1" applyAlignment="1">
      <alignment vertical="top"/>
    </xf>
    <xf numFmtId="166" fontId="1" fillId="0" borderId="42" xfId="2" applyNumberFormat="1" applyFont="1" applyFill="1" applyBorder="1" applyAlignment="1">
      <alignment vertical="top"/>
    </xf>
    <xf numFmtId="166" fontId="49" fillId="0" borderId="41" xfId="2" applyNumberFormat="1" applyFont="1" applyFill="1" applyBorder="1" applyAlignment="1">
      <alignment vertical="top"/>
    </xf>
    <xf numFmtId="166" fontId="46" fillId="0" borderId="3" xfId="48" applyNumberFormat="1" applyFont="1" applyFill="1" applyBorder="1" applyAlignment="1">
      <alignment horizontal="right" vertical="top" wrapText="1"/>
    </xf>
    <xf numFmtId="166" fontId="60" fillId="0" borderId="3" xfId="2" applyNumberFormat="1" applyFont="1" applyFill="1" applyBorder="1" applyAlignment="1">
      <alignment horizontal="right" vertical="top"/>
    </xf>
    <xf numFmtId="166" fontId="46" fillId="0" borderId="3" xfId="2" applyNumberFormat="1" applyFont="1" applyFill="1" applyBorder="1" applyAlignment="1">
      <alignment horizontal="right" vertical="top"/>
    </xf>
    <xf numFmtId="166" fontId="59" fillId="0" borderId="0" xfId="2" applyNumberFormat="1" applyFont="1" applyFill="1" applyBorder="1" applyAlignment="1">
      <alignment vertical="top"/>
    </xf>
    <xf numFmtId="166" fontId="35" fillId="0" borderId="0" xfId="2" applyNumberFormat="1" applyFont="1" applyFill="1" applyBorder="1" applyAlignment="1">
      <alignment vertical="top"/>
    </xf>
    <xf numFmtId="166" fontId="2" fillId="0" borderId="0" xfId="2" applyNumberFormat="1" applyFill="1" applyBorder="1" applyAlignment="1">
      <alignment vertical="top"/>
    </xf>
    <xf numFmtId="0" fontId="49" fillId="0" borderId="0" xfId="2" applyFont="1" applyFill="1" applyBorder="1" applyAlignment="1">
      <alignment vertical="top" wrapText="1"/>
    </xf>
    <xf numFmtId="166" fontId="49" fillId="0" borderId="0" xfId="2" applyNumberFormat="1" applyFont="1" applyFill="1" applyBorder="1" applyAlignment="1">
      <alignment vertical="top"/>
    </xf>
    <xf numFmtId="49" fontId="24" fillId="0" borderId="0" xfId="1" applyNumberFormat="1" applyFont="1" applyAlignment="1">
      <alignment horizontal="center" vertical="top"/>
    </xf>
    <xf numFmtId="49" fontId="51" fillId="0" borderId="0" xfId="1" applyNumberFormat="1" applyFont="1" applyAlignment="1">
      <alignment horizontal="center" vertical="top"/>
    </xf>
    <xf numFmtId="49" fontId="24" fillId="0" borderId="3" xfId="1" applyNumberFormat="1" applyFont="1" applyFill="1" applyBorder="1" applyAlignment="1">
      <alignment horizontal="center"/>
    </xf>
    <xf numFmtId="49" fontId="24" fillId="0" borderId="3" xfId="1" applyNumberFormat="1" applyFont="1" applyFill="1" applyBorder="1" applyAlignment="1">
      <alignment horizontal="center" vertical="top"/>
    </xf>
    <xf numFmtId="0" fontId="24" fillId="0" borderId="0" xfId="1" applyFont="1" applyAlignment="1">
      <alignment horizontal="center" wrapText="1"/>
    </xf>
    <xf numFmtId="0" fontId="51" fillId="0" borderId="0" xfId="1" applyFont="1" applyAlignment="1">
      <alignment horizontal="center" wrapText="1"/>
    </xf>
    <xf numFmtId="49" fontId="27" fillId="25" borderId="5" xfId="1" applyNumberFormat="1" applyFont="1" applyFill="1" applyBorder="1" applyAlignment="1">
      <alignment horizontal="center"/>
    </xf>
    <xf numFmtId="4" fontId="53" fillId="0" borderId="3" xfId="0" applyNumberFormat="1" applyFont="1" applyBorder="1" applyAlignment="1">
      <alignment horizontal="right"/>
    </xf>
    <xf numFmtId="0" fontId="52" fillId="24" borderId="4" xfId="0" applyFont="1" applyFill="1" applyBorder="1" applyAlignment="1">
      <alignment horizontal="left" vertical="top"/>
    </xf>
    <xf numFmtId="0" fontId="53" fillId="24" borderId="5" xfId="0" applyFont="1" applyFill="1" applyBorder="1"/>
    <xf numFmtId="0" fontId="53" fillId="24" borderId="5" xfId="0" applyFont="1" applyFill="1" applyBorder="1" applyAlignment="1">
      <alignment horizontal="center"/>
    </xf>
    <xf numFmtId="4" fontId="53" fillId="24" borderId="5" xfId="0" applyNumberFormat="1" applyFont="1" applyFill="1" applyBorder="1" applyAlignment="1">
      <alignment horizontal="right"/>
    </xf>
    <xf numFmtId="4" fontId="53" fillId="24" borderId="6" xfId="0" applyNumberFormat="1" applyFont="1" applyFill="1" applyBorder="1" applyAlignment="1">
      <alignment horizontal="right"/>
    </xf>
    <xf numFmtId="4" fontId="53" fillId="0" borderId="2" xfId="0" applyNumberFormat="1" applyFont="1" applyBorder="1" applyAlignment="1">
      <alignment horizontal="right"/>
    </xf>
    <xf numFmtId="4" fontId="53" fillId="0" borderId="7" xfId="0" applyNumberFormat="1" applyFont="1" applyBorder="1" applyAlignment="1">
      <alignment horizontal="right"/>
    </xf>
    <xf numFmtId="4" fontId="53" fillId="0" borderId="1" xfId="0" applyNumberFormat="1" applyFont="1" applyBorder="1" applyAlignment="1">
      <alignment horizontal="right"/>
    </xf>
    <xf numFmtId="166" fontId="49" fillId="0" borderId="3" xfId="2" applyNumberFormat="1" applyFont="1" applyFill="1" applyBorder="1" applyAlignment="1">
      <alignment horizontal="right" vertical="center"/>
    </xf>
    <xf numFmtId="0" fontId="61" fillId="0" borderId="0" xfId="0" applyFont="1" applyFill="1" applyBorder="1" applyAlignment="1">
      <alignment horizontal="left" vertical="top"/>
    </xf>
    <xf numFmtId="0" fontId="27" fillId="0" borderId="0" xfId="2" applyFont="1" applyAlignment="1">
      <alignment horizontal="center" vertical="top"/>
    </xf>
    <xf numFmtId="0" fontId="24" fillId="0" borderId="0" xfId="2" applyFont="1" applyAlignment="1">
      <alignment vertical="top" wrapText="1"/>
    </xf>
    <xf numFmtId="16" fontId="27" fillId="0" borderId="0" xfId="2" applyNumberFormat="1" applyFont="1" applyAlignment="1">
      <alignment horizontal="center" vertical="top"/>
    </xf>
    <xf numFmtId="0" fontId="24" fillId="0" borderId="0" xfId="0" applyFont="1" applyBorder="1"/>
    <xf numFmtId="0" fontId="24" fillId="0" borderId="0" xfId="0" applyFont="1" applyBorder="1" applyAlignment="1">
      <alignment wrapText="1"/>
    </xf>
    <xf numFmtId="0" fontId="24" fillId="0" borderId="0" xfId="0" applyFont="1" applyBorder="1" applyAlignment="1">
      <alignment vertical="top" wrapText="1"/>
    </xf>
    <xf numFmtId="0" fontId="24" fillId="0" borderId="0" xfId="0" applyFont="1" applyFill="1" applyAlignment="1">
      <alignment vertical="top" wrapText="1"/>
    </xf>
    <xf numFmtId="0" fontId="53" fillId="0" borderId="0" xfId="2" applyFont="1" applyAlignment="1">
      <alignment vertical="top" wrapText="1"/>
    </xf>
    <xf numFmtId="49" fontId="24" fillId="0" borderId="0" xfId="49" applyNumberFormat="1" applyFont="1" applyBorder="1" applyAlignment="1">
      <alignment horizontal="left" vertical="top" wrapText="1"/>
    </xf>
    <xf numFmtId="49" fontId="24" fillId="0" borderId="0" xfId="49" applyNumberFormat="1" applyFont="1" applyBorder="1" applyAlignment="1">
      <alignment horizontal="left" wrapText="1"/>
    </xf>
    <xf numFmtId="0" fontId="52" fillId="0" borderId="0" xfId="2" applyFont="1" applyAlignment="1">
      <alignment horizontal="center" vertical="top"/>
    </xf>
    <xf numFmtId="49" fontId="24" fillId="0" borderId="0" xfId="49" quotePrefix="1" applyNumberFormat="1" applyFont="1" applyBorder="1" applyAlignment="1">
      <alignment horizontal="left" wrapText="1"/>
    </xf>
    <xf numFmtId="0" fontId="24" fillId="0" borderId="0" xfId="0" applyFont="1" applyAlignment="1">
      <alignment wrapText="1"/>
    </xf>
    <xf numFmtId="0" fontId="36" fillId="0" borderId="0" xfId="0" applyFont="1" applyFill="1" applyAlignment="1">
      <alignment horizontal="left" wrapText="1" shrinkToFit="1"/>
    </xf>
    <xf numFmtId="0" fontId="24" fillId="0" borderId="7" xfId="0" applyFont="1" applyBorder="1" applyAlignment="1">
      <alignment horizontal="center" vertical="top"/>
    </xf>
    <xf numFmtId="0" fontId="24" fillId="0" borderId="7" xfId="0" applyFont="1" applyBorder="1" applyAlignment="1">
      <alignment wrapText="1"/>
    </xf>
    <xf numFmtId="0" fontId="24" fillId="0" borderId="7" xfId="0" applyFont="1" applyBorder="1" applyAlignment="1">
      <alignment horizontal="center"/>
    </xf>
    <xf numFmtId="4" fontId="24" fillId="0" borderId="7" xfId="0" applyNumberFormat="1" applyFont="1" applyBorder="1"/>
    <xf numFmtId="4" fontId="24" fillId="0" borderId="1" xfId="0" applyNumberFormat="1" applyFont="1" applyBorder="1" applyAlignment="1">
      <alignment horizontal="right" wrapText="1" shrinkToFit="1"/>
    </xf>
    <xf numFmtId="0" fontId="36" fillId="0" borderId="0" xfId="0" applyFont="1" applyFill="1" applyAlignment="1">
      <alignment horizontal="left" wrapText="1" shrinkToFit="1"/>
    </xf>
    <xf numFmtId="0" fontId="44" fillId="0" borderId="0" xfId="0" applyFont="1" applyFill="1" applyAlignment="1">
      <alignment horizontal="center" wrapText="1" shrinkToFit="1"/>
    </xf>
    <xf numFmtId="0" fontId="38" fillId="0" borderId="0" xfId="0" applyFont="1" applyFill="1" applyAlignment="1">
      <alignment horizontal="center" vertical="top" wrapText="1" shrinkToFit="1"/>
    </xf>
    <xf numFmtId="0" fontId="38" fillId="0" borderId="0" xfId="0" applyFont="1" applyFill="1" applyAlignment="1">
      <alignment horizontal="left" wrapText="1" shrinkToFit="1"/>
    </xf>
    <xf numFmtId="0" fontId="38" fillId="0" borderId="0" xfId="0" applyFont="1" applyFill="1" applyAlignment="1">
      <alignment horizontal="center" wrapText="1" shrinkToFit="1"/>
    </xf>
    <xf numFmtId="4" fontId="38" fillId="0" borderId="0" xfId="0" applyNumberFormat="1" applyFont="1" applyFill="1" applyAlignment="1">
      <alignment horizontal="left" wrapText="1" shrinkToFit="1"/>
    </xf>
    <xf numFmtId="0" fontId="1" fillId="25" borderId="4" xfId="2" applyFont="1" applyFill="1" applyBorder="1" applyAlignment="1">
      <alignment vertical="top"/>
    </xf>
    <xf numFmtId="0" fontId="1" fillId="25" borderId="5" xfId="2" applyFont="1" applyFill="1" applyBorder="1" applyAlignment="1">
      <alignment vertical="top"/>
    </xf>
    <xf numFmtId="0" fontId="1" fillId="25" borderId="5" xfId="2" applyFont="1" applyFill="1" applyBorder="1" applyAlignment="1">
      <alignment horizontal="right" vertical="top"/>
    </xf>
    <xf numFmtId="0" fontId="36" fillId="0" borderId="0" xfId="0" applyFont="1" applyFill="1" applyAlignment="1">
      <alignment horizontal="left" wrapText="1" shrinkToFit="1"/>
    </xf>
    <xf numFmtId="0" fontId="62" fillId="0" borderId="0" xfId="0" applyFont="1" applyFill="1" applyBorder="1" applyAlignment="1">
      <alignment horizontal="left" vertical="top"/>
    </xf>
    <xf numFmtId="0" fontId="63" fillId="0" borderId="0" xfId="0" applyFont="1" applyFill="1" applyAlignment="1">
      <alignment horizontal="center" wrapText="1" shrinkToFit="1"/>
    </xf>
    <xf numFmtId="4" fontId="44" fillId="0" borderId="23" xfId="0" applyNumberFormat="1" applyFont="1" applyBorder="1" applyAlignment="1">
      <alignment horizontal="right" wrapText="1" shrinkToFit="1"/>
    </xf>
    <xf numFmtId="4" fontId="44" fillId="0" borderId="8" xfId="0" applyNumberFormat="1" applyFont="1" applyBorder="1" applyAlignment="1">
      <alignment horizontal="right" wrapText="1" shrinkToFit="1"/>
    </xf>
    <xf numFmtId="0" fontId="53" fillId="0" borderId="0" xfId="0" applyFont="1" applyBorder="1"/>
    <xf numFmtId="0" fontId="53" fillId="0" borderId="5" xfId="0" applyFont="1" applyBorder="1" applyAlignment="1">
      <alignment horizontal="center" vertical="top"/>
    </xf>
    <xf numFmtId="0" fontId="53" fillId="0" borderId="5" xfId="0" applyFont="1" applyBorder="1" applyAlignment="1">
      <alignment wrapText="1"/>
    </xf>
    <xf numFmtId="0" fontId="53" fillId="0" borderId="5" xfId="0" applyFont="1" applyBorder="1" applyAlignment="1">
      <alignment horizontal="center"/>
    </xf>
    <xf numFmtId="4" fontId="53" fillId="0" borderId="5" xfId="0" applyNumberFormat="1" applyFont="1" applyBorder="1"/>
    <xf numFmtId="4" fontId="24" fillId="0" borderId="27" xfId="0" applyNumberFormat="1" applyFont="1" applyBorder="1" applyAlignment="1">
      <alignment horizontal="right" shrinkToFit="1"/>
    </xf>
    <xf numFmtId="4" fontId="44" fillId="0" borderId="5" xfId="0" applyNumberFormat="1" applyFont="1" applyBorder="1" applyAlignment="1">
      <alignment horizontal="right" wrapText="1" shrinkToFit="1"/>
    </xf>
    <xf numFmtId="4" fontId="24" fillId="0" borderId="5" xfId="0" applyNumberFormat="1" applyFont="1" applyBorder="1" applyAlignment="1">
      <alignment horizontal="right"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44" fillId="0" borderId="42" xfId="0" applyNumberFormat="1" applyFont="1" applyBorder="1" applyAlignment="1">
      <alignment horizontal="right" wrapText="1" shrinkToFit="1"/>
    </xf>
    <xf numFmtId="0" fontId="36" fillId="0" borderId="0" xfId="0" applyFont="1" applyFill="1" applyAlignment="1">
      <alignment horizontal="left" wrapText="1" shrinkToFit="1"/>
    </xf>
    <xf numFmtId="0" fontId="53" fillId="0" borderId="1" xfId="0" quotePrefix="1" applyFont="1" applyBorder="1" applyAlignment="1">
      <alignment wrapText="1"/>
    </xf>
    <xf numFmtId="0" fontId="53" fillId="0" borderId="2" xfId="0" quotePrefix="1" applyFont="1" applyBorder="1" applyAlignment="1">
      <alignment wrapTex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27" fillId="25" borderId="27" xfId="0" applyNumberFormat="1" applyFont="1" applyFill="1" applyBorder="1" applyAlignment="1">
      <alignment horizontal="center" vertical="center" shrinkToFit="1"/>
    </xf>
    <xf numFmtId="4" fontId="27" fillId="25" borderId="29" xfId="0" applyNumberFormat="1" applyFont="1" applyFill="1" applyBorder="1" applyAlignment="1">
      <alignment horizontal="center" vertical="center" shrinkToFit="1"/>
    </xf>
    <xf numFmtId="0" fontId="53" fillId="0" borderId="0" xfId="0" applyFont="1" applyBorder="1" applyAlignment="1">
      <alignment horizontal="center" vertical="top"/>
    </xf>
    <xf numFmtId="0" fontId="53" fillId="0" borderId="0" xfId="0" applyFont="1" applyBorder="1" applyAlignment="1">
      <alignment wrapText="1"/>
    </xf>
    <xf numFmtId="0" fontId="53" fillId="0" borderId="0" xfId="0" applyFont="1" applyBorder="1" applyAlignment="1">
      <alignment horizontal="center"/>
    </xf>
    <xf numFmtId="4" fontId="53" fillId="0" borderId="0" xfId="0" applyNumberFormat="1" applyFont="1" applyBorder="1"/>
    <xf numFmtId="168" fontId="53" fillId="0" borderId="3" xfId="0" applyNumberFormat="1" applyFont="1" applyBorder="1"/>
    <xf numFmtId="0" fontId="38" fillId="0" borderId="0" xfId="0" applyFont="1" applyFill="1" applyAlignment="1">
      <alignment horizontal="left" vertical="top" wrapText="1" shrinkToFit="1"/>
    </xf>
    <xf numFmtId="0" fontId="38" fillId="0" borderId="0" xfId="0" applyFont="1" applyBorder="1" applyAlignment="1">
      <alignment horizontal="center" vertical="top" wrapText="1" shrinkToFit="1"/>
    </xf>
    <xf numFmtId="0" fontId="44" fillId="0" borderId="0" xfId="0" applyFont="1" applyAlignment="1">
      <alignment horizontal="center" vertical="top" wrapText="1" shrinkToFit="1"/>
    </xf>
    <xf numFmtId="0" fontId="53" fillId="0" borderId="3" xfId="0" quotePrefix="1" applyFont="1" applyBorder="1" applyAlignment="1">
      <alignment wrapText="1"/>
    </xf>
    <xf numFmtId="0" fontId="37" fillId="0" borderId="0" xfId="0" applyFont="1" applyAlignment="1">
      <alignment horizontal="center" vertical="center" wrapText="1"/>
    </xf>
    <xf numFmtId="0" fontId="24" fillId="0" borderId="3" xfId="0" applyFont="1" applyBorder="1" applyAlignment="1">
      <alignment wrapText="1"/>
    </xf>
    <xf numFmtId="0" fontId="24" fillId="0" borderId="3" xfId="0" applyFont="1" applyBorder="1" applyAlignment="1">
      <alignment horizontal="center" vertical="top"/>
    </xf>
    <xf numFmtId="0" fontId="24" fillId="0" borderId="3" xfId="0" applyFont="1" applyBorder="1" applyAlignment="1">
      <alignment horizontal="center"/>
    </xf>
    <xf numFmtId="4" fontId="24" fillId="0" borderId="3" xfId="0" applyNumberFormat="1" applyFont="1" applyBorder="1"/>
    <xf numFmtId="0" fontId="24" fillId="0" borderId="0" xfId="0" applyFont="1"/>
    <xf numFmtId="0" fontId="36" fillId="0" borderId="0" xfId="0" applyFont="1" applyFill="1" applyAlignment="1">
      <alignment horizontal="left" wrapText="1" shrinkToFit="1"/>
    </xf>
    <xf numFmtId="0" fontId="48" fillId="0" borderId="3" xfId="48" applyNumberFormat="1" applyFont="1" applyFill="1" applyBorder="1" applyAlignment="1">
      <alignment horizontal="left" vertical="top"/>
    </xf>
    <xf numFmtId="0" fontId="1" fillId="25" borderId="4" xfId="2" applyFont="1" applyFill="1" applyBorder="1" applyAlignment="1">
      <alignment horizontal="left" vertical="top"/>
    </xf>
    <xf numFmtId="0" fontId="1" fillId="25" borderId="28" xfId="2" applyFont="1" applyFill="1" applyBorder="1" applyAlignment="1">
      <alignment horizontal="left" vertical="top"/>
    </xf>
    <xf numFmtId="0" fontId="1" fillId="25" borderId="6" xfId="2" applyFont="1" applyFill="1" applyBorder="1" applyAlignment="1">
      <alignment horizontal="left" vertical="top"/>
    </xf>
    <xf numFmtId="0" fontId="46" fillId="26" borderId="4" xfId="2" applyFont="1" applyFill="1" applyBorder="1" applyAlignment="1">
      <alignment horizontal="right" vertical="top" wrapText="1"/>
    </xf>
    <xf numFmtId="0" fontId="46" fillId="26" borderId="5" xfId="2" applyFont="1" applyFill="1" applyBorder="1" applyAlignment="1">
      <alignment horizontal="right" vertical="top" wrapText="1"/>
    </xf>
    <xf numFmtId="0" fontId="1" fillId="25" borderId="5" xfId="2" applyFont="1" applyFill="1" applyBorder="1" applyAlignment="1">
      <alignment horizontal="left" vertical="top"/>
    </xf>
    <xf numFmtId="0" fontId="1" fillId="25" borderId="4" xfId="2" applyFont="1" applyFill="1" applyBorder="1" applyAlignment="1">
      <alignment horizontal="right" vertical="top"/>
    </xf>
    <xf numFmtId="0" fontId="1" fillId="25" borderId="5" xfId="2" applyFont="1" applyFill="1" applyBorder="1" applyAlignment="1">
      <alignment horizontal="right" vertical="top"/>
    </xf>
    <xf numFmtId="0" fontId="46" fillId="26" borderId="4" xfId="2" applyFont="1" applyFill="1" applyBorder="1" applyAlignment="1">
      <alignment horizontal="right" vertical="top"/>
    </xf>
    <xf numFmtId="0" fontId="46" fillId="26" borderId="5" xfId="2" applyFont="1" applyFill="1" applyBorder="1" applyAlignment="1">
      <alignment horizontal="right" vertical="top"/>
    </xf>
    <xf numFmtId="166" fontId="23" fillId="0" borderId="0" xfId="0" applyNumberFormat="1" applyFont="1" applyBorder="1" applyAlignment="1">
      <alignment horizontal="right" shrinkToFit="1"/>
    </xf>
    <xf numFmtId="166" fontId="24" fillId="0" borderId="26" xfId="0" applyNumberFormat="1" applyFont="1" applyBorder="1" applyAlignment="1">
      <alignment horizontal="right" shrinkToFit="1"/>
    </xf>
    <xf numFmtId="166" fontId="24" fillId="0" borderId="0" xfId="0" applyNumberFormat="1" applyFont="1" applyBorder="1" applyAlignment="1">
      <alignment horizontal="right" shrinkToFit="1"/>
    </xf>
    <xf numFmtId="49" fontId="23" fillId="0" borderId="0" xfId="1" applyNumberFormat="1" applyFont="1" applyAlignment="1">
      <alignment horizontal="left" vertical="center" wrapText="1"/>
    </xf>
    <xf numFmtId="49" fontId="23" fillId="0" borderId="0" xfId="1" applyNumberFormat="1" applyFont="1" applyAlignment="1">
      <alignment vertical="center"/>
    </xf>
    <xf numFmtId="166" fontId="23" fillId="0" borderId="0" xfId="0" applyNumberFormat="1" applyFont="1" applyBorder="1" applyAlignment="1">
      <alignment horizontal="right" vertical="center" shrinkToFit="1"/>
    </xf>
    <xf numFmtId="166" fontId="24" fillId="0" borderId="26" xfId="0" applyNumberFormat="1" applyFont="1" applyBorder="1" applyAlignment="1">
      <alignment horizontal="right" vertical="center" shrinkToFit="1"/>
    </xf>
    <xf numFmtId="166" fontId="24"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27" fillId="25" borderId="4" xfId="0" applyNumberFormat="1" applyFont="1" applyFill="1" applyBorder="1" applyAlignment="1">
      <alignment horizontal="right" vertical="top" shrinkToFit="1"/>
    </xf>
    <xf numFmtId="49" fontId="27" fillId="25" borderId="5" xfId="0" applyNumberFormat="1" applyFont="1" applyFill="1" applyBorder="1" applyAlignment="1">
      <alignment horizontal="right" vertical="top" shrinkToFit="1"/>
    </xf>
    <xf numFmtId="49" fontId="27" fillId="25" borderId="5" xfId="0" applyNumberFormat="1" applyFont="1" applyFill="1" applyBorder="1" applyAlignment="1">
      <alignment horizontal="left" vertical="center" wrapText="1"/>
    </xf>
    <xf numFmtId="49" fontId="27" fillId="25" borderId="6" xfId="0" applyNumberFormat="1" applyFont="1" applyFill="1" applyBorder="1" applyAlignment="1">
      <alignment horizontal="left" vertical="center" wrapText="1"/>
    </xf>
    <xf numFmtId="49" fontId="27" fillId="25" borderId="4" xfId="0" applyNumberFormat="1" applyFont="1" applyFill="1" applyBorder="1" applyAlignment="1">
      <alignment horizontal="right" vertical="center" wrapText="1"/>
    </xf>
    <xf numFmtId="49" fontId="27" fillId="25" borderId="5" xfId="0" applyNumberFormat="1" applyFont="1" applyFill="1" applyBorder="1" applyAlignment="1">
      <alignment horizontal="right" vertical="center" wrapText="1"/>
    </xf>
    <xf numFmtId="49" fontId="39" fillId="24" borderId="5" xfId="0" applyNumberFormat="1" applyFont="1" applyFill="1" applyBorder="1" applyAlignment="1">
      <alignment horizontal="left" vertical="center" wrapText="1"/>
    </xf>
    <xf numFmtId="0" fontId="24" fillId="0" borderId="5" xfId="1" applyFont="1" applyBorder="1" applyAlignment="1">
      <alignment horizontal="left" wrapText="1"/>
    </xf>
    <xf numFmtId="0" fontId="24" fillId="0" borderId="6" xfId="1" applyFont="1" applyBorder="1" applyAlignment="1">
      <alignment horizontal="left" wrapText="1"/>
    </xf>
    <xf numFmtId="0" fontId="24" fillId="0" borderId="10" xfId="1" applyFont="1" applyBorder="1" applyAlignment="1">
      <alignment horizontal="left" wrapTex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52" fillId="24" borderId="5" xfId="0" applyFont="1" applyFill="1" applyBorder="1" applyAlignment="1">
      <alignment horizontal="left" wrapText="1"/>
    </xf>
    <xf numFmtId="0" fontId="52" fillId="24" borderId="6" xfId="0" applyFont="1" applyFill="1" applyBorder="1" applyAlignment="1">
      <alignment horizontal="left" wrapText="1"/>
    </xf>
    <xf numFmtId="49" fontId="27" fillId="25" borderId="4" xfId="0" applyNumberFormat="1" applyFont="1" applyFill="1" applyBorder="1" applyAlignment="1">
      <alignment horizontal="right" vertical="center" shrinkToFit="1"/>
    </xf>
    <xf numFmtId="49" fontId="27" fillId="25" borderId="5" xfId="0" applyNumberFormat="1" applyFont="1" applyFill="1" applyBorder="1" applyAlignment="1">
      <alignment horizontal="right" vertical="center" shrinkToFit="1"/>
    </xf>
    <xf numFmtId="0" fontId="24" fillId="0" borderId="4" xfId="46" applyFont="1" applyBorder="1" applyAlignment="1">
      <alignment horizontal="left" wrapText="1"/>
    </xf>
    <xf numFmtId="0" fontId="24" fillId="0" borderId="5" xfId="46" applyFont="1" applyBorder="1" applyAlignment="1">
      <alignment horizontal="left" wrapText="1"/>
    </xf>
    <xf numFmtId="0" fontId="24" fillId="0" borderId="6" xfId="46" applyFont="1" applyBorder="1" applyAlignment="1">
      <alignment horizontal="left" wrapText="1"/>
    </xf>
    <xf numFmtId="166" fontId="23" fillId="0" borderId="36" xfId="0" applyNumberFormat="1" applyFont="1" applyBorder="1" applyAlignment="1">
      <alignment horizontal="right" vertical="center" shrinkToFit="1"/>
    </xf>
    <xf numFmtId="49" fontId="27" fillId="24" borderId="5" xfId="0" applyNumberFormat="1" applyFont="1" applyFill="1" applyBorder="1" applyAlignment="1">
      <alignment horizontal="left" vertical="center" wrapText="1"/>
    </xf>
    <xf numFmtId="0" fontId="24" fillId="0" borderId="29" xfId="1" applyFont="1" applyBorder="1" applyAlignment="1">
      <alignment horizontal="left" wrapText="1"/>
    </xf>
    <xf numFmtId="0" fontId="24" fillId="0" borderId="0" xfId="1" applyFont="1" applyAlignment="1">
      <alignment wrapText="1"/>
    </xf>
    <xf numFmtId="0" fontId="24" fillId="0" borderId="23" xfId="1" applyFont="1" applyBorder="1" applyAlignment="1">
      <alignment wrapText="1"/>
    </xf>
  </cellXfs>
  <cellStyles count="50">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vadno" xfId="0" builtinId="0"/>
    <cellStyle name="Navadno 2" xfId="2" xr:uid="{00000000-0005-0000-0000-00001B000000}"/>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onnections" Target="connection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0.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166"/>
  <sheetViews>
    <sheetView workbookViewId="0"/>
  </sheetViews>
  <sheetFormatPr defaultRowHeight="14.4" x14ac:dyDescent="0.3"/>
  <cols>
    <col min="1" max="1" width="12.6640625" style="123" customWidth="1"/>
    <col min="2" max="2" width="8.6640625" style="128" customWidth="1"/>
    <col min="3" max="3" width="35.6640625" style="125" customWidth="1"/>
    <col min="4" max="4" width="30.6640625" style="807" customWidth="1"/>
    <col min="5" max="5" width="9.109375" style="123"/>
    <col min="6" max="6" width="11.5546875" style="123" bestFit="1" customWidth="1"/>
    <col min="7" max="221" width="9.109375" style="123"/>
    <col min="222" max="222" width="5.6640625" style="123" customWidth="1"/>
    <col min="223" max="223" width="7.44140625" style="123" customWidth="1"/>
    <col min="224" max="224" width="40.88671875" style="123" customWidth="1"/>
    <col min="225" max="225" width="5.6640625" style="123" customWidth="1"/>
    <col min="226" max="226" width="10.109375" style="123" customWidth="1"/>
    <col min="227" max="227" width="9.109375" style="123"/>
    <col min="228" max="228" width="12" style="123" customWidth="1"/>
    <col min="229" max="249" width="9.109375" style="123"/>
    <col min="250" max="250" width="5.6640625" style="123" customWidth="1"/>
    <col min="251" max="251" width="8.6640625" style="123" customWidth="1"/>
    <col min="252" max="252" width="43.109375" style="123" bestFit="1" customWidth="1"/>
    <col min="253" max="253" width="13.5546875" style="123" customWidth="1"/>
    <col min="254" max="255" width="11.6640625" style="123" customWidth="1"/>
    <col min="256" max="256" width="9.109375" style="123"/>
    <col min="257" max="257" width="11.5546875" style="123" bestFit="1" customWidth="1"/>
    <col min="258" max="477" width="9.109375" style="123"/>
    <col min="478" max="478" width="5.6640625" style="123" customWidth="1"/>
    <col min="479" max="479" width="7.44140625" style="123" customWidth="1"/>
    <col min="480" max="480" width="40.88671875" style="123" customWidth="1"/>
    <col min="481" max="481" width="5.6640625" style="123" customWidth="1"/>
    <col min="482" max="482" width="10.109375" style="123" customWidth="1"/>
    <col min="483" max="483" width="9.109375" style="123"/>
    <col min="484" max="484" width="12" style="123" customWidth="1"/>
    <col min="485" max="505" width="9.109375" style="123"/>
    <col min="506" max="506" width="5.6640625" style="123" customWidth="1"/>
    <col min="507" max="507" width="8.6640625" style="123" customWidth="1"/>
    <col min="508" max="508" width="43.109375" style="123" bestFit="1" customWidth="1"/>
    <col min="509" max="509" width="13.5546875" style="123" customWidth="1"/>
    <col min="510" max="511" width="11.6640625" style="123" customWidth="1"/>
    <col min="512" max="512" width="9.109375" style="123"/>
    <col min="513" max="513" width="11.5546875" style="123" bestFit="1" customWidth="1"/>
    <col min="514" max="733" width="9.109375" style="123"/>
    <col min="734" max="734" width="5.6640625" style="123" customWidth="1"/>
    <col min="735" max="735" width="7.44140625" style="123" customWidth="1"/>
    <col min="736" max="736" width="40.88671875" style="123" customWidth="1"/>
    <col min="737" max="737" width="5.6640625" style="123" customWidth="1"/>
    <col min="738" max="738" width="10.109375" style="123" customWidth="1"/>
    <col min="739" max="739" width="9.109375" style="123"/>
    <col min="740" max="740" width="12" style="123" customWidth="1"/>
    <col min="741" max="761" width="9.109375" style="123"/>
    <col min="762" max="762" width="5.6640625" style="123" customWidth="1"/>
    <col min="763" max="763" width="8.6640625" style="123" customWidth="1"/>
    <col min="764" max="764" width="43.109375" style="123" bestFit="1" customWidth="1"/>
    <col min="765" max="765" width="13.5546875" style="123" customWidth="1"/>
    <col min="766" max="767" width="11.6640625" style="123" customWidth="1"/>
    <col min="768" max="768" width="9.109375" style="123"/>
    <col min="769" max="769" width="11.5546875" style="123" bestFit="1" customWidth="1"/>
    <col min="770" max="989" width="9.109375" style="123"/>
    <col min="990" max="990" width="5.6640625" style="123" customWidth="1"/>
    <col min="991" max="991" width="7.44140625" style="123" customWidth="1"/>
    <col min="992" max="992" width="40.88671875" style="123" customWidth="1"/>
    <col min="993" max="993" width="5.6640625" style="123" customWidth="1"/>
    <col min="994" max="994" width="10.109375" style="123" customWidth="1"/>
    <col min="995" max="995" width="9.109375" style="123"/>
    <col min="996" max="996" width="12" style="123" customWidth="1"/>
    <col min="997" max="1017" width="9.109375" style="123"/>
    <col min="1018" max="1018" width="5.6640625" style="123" customWidth="1"/>
    <col min="1019" max="1019" width="8.6640625" style="123" customWidth="1"/>
    <col min="1020" max="1020" width="43.109375" style="123" bestFit="1" customWidth="1"/>
    <col min="1021" max="1021" width="13.5546875" style="123" customWidth="1"/>
    <col min="1022" max="1023" width="11.6640625" style="123" customWidth="1"/>
    <col min="1024" max="1024" width="9.109375" style="123"/>
    <col min="1025" max="1025" width="11.5546875" style="123" bestFit="1" customWidth="1"/>
    <col min="1026" max="1245" width="9.109375" style="123"/>
    <col min="1246" max="1246" width="5.6640625" style="123" customWidth="1"/>
    <col min="1247" max="1247" width="7.44140625" style="123" customWidth="1"/>
    <col min="1248" max="1248" width="40.88671875" style="123" customWidth="1"/>
    <col min="1249" max="1249" width="5.6640625" style="123" customWidth="1"/>
    <col min="1250" max="1250" width="10.109375" style="123" customWidth="1"/>
    <col min="1251" max="1251" width="9.109375" style="123"/>
    <col min="1252" max="1252" width="12" style="123" customWidth="1"/>
    <col min="1253" max="1273" width="9.109375" style="123"/>
    <col min="1274" max="1274" width="5.6640625" style="123" customWidth="1"/>
    <col min="1275" max="1275" width="8.6640625" style="123" customWidth="1"/>
    <col min="1276" max="1276" width="43.109375" style="123" bestFit="1" customWidth="1"/>
    <col min="1277" max="1277" width="13.5546875" style="123" customWidth="1"/>
    <col min="1278" max="1279" width="11.6640625" style="123" customWidth="1"/>
    <col min="1280" max="1280" width="9.109375" style="123"/>
    <col min="1281" max="1281" width="11.5546875" style="123" bestFit="1" customWidth="1"/>
    <col min="1282" max="1501" width="9.109375" style="123"/>
    <col min="1502" max="1502" width="5.6640625" style="123" customWidth="1"/>
    <col min="1503" max="1503" width="7.44140625" style="123" customWidth="1"/>
    <col min="1504" max="1504" width="40.88671875" style="123" customWidth="1"/>
    <col min="1505" max="1505" width="5.6640625" style="123" customWidth="1"/>
    <col min="1506" max="1506" width="10.109375" style="123" customWidth="1"/>
    <col min="1507" max="1507" width="9.109375" style="123"/>
    <col min="1508" max="1508" width="12" style="123" customWidth="1"/>
    <col min="1509" max="1529" width="9.109375" style="123"/>
    <col min="1530" max="1530" width="5.6640625" style="123" customWidth="1"/>
    <col min="1531" max="1531" width="8.6640625" style="123" customWidth="1"/>
    <col min="1532" max="1532" width="43.109375" style="123" bestFit="1" customWidth="1"/>
    <col min="1533" max="1533" width="13.5546875" style="123" customWidth="1"/>
    <col min="1534" max="1535" width="11.6640625" style="123" customWidth="1"/>
    <col min="1536" max="1536" width="9.109375" style="123"/>
    <col min="1537" max="1537" width="11.5546875" style="123" bestFit="1" customWidth="1"/>
    <col min="1538" max="1757" width="9.109375" style="123"/>
    <col min="1758" max="1758" width="5.6640625" style="123" customWidth="1"/>
    <col min="1759" max="1759" width="7.44140625" style="123" customWidth="1"/>
    <col min="1760" max="1760" width="40.88671875" style="123" customWidth="1"/>
    <col min="1761" max="1761" width="5.6640625" style="123" customWidth="1"/>
    <col min="1762" max="1762" width="10.109375" style="123" customWidth="1"/>
    <col min="1763" max="1763" width="9.109375" style="123"/>
    <col min="1764" max="1764" width="12" style="123" customWidth="1"/>
    <col min="1765" max="1785" width="9.109375" style="123"/>
    <col min="1786" max="1786" width="5.6640625" style="123" customWidth="1"/>
    <col min="1787" max="1787" width="8.6640625" style="123" customWidth="1"/>
    <col min="1788" max="1788" width="43.109375" style="123" bestFit="1" customWidth="1"/>
    <col min="1789" max="1789" width="13.5546875" style="123" customWidth="1"/>
    <col min="1790" max="1791" width="11.6640625" style="123" customWidth="1"/>
    <col min="1792" max="1792" width="9.109375" style="123"/>
    <col min="1793" max="1793" width="11.5546875" style="123" bestFit="1" customWidth="1"/>
    <col min="1794" max="2013" width="9.109375" style="123"/>
    <col min="2014" max="2014" width="5.6640625" style="123" customWidth="1"/>
    <col min="2015" max="2015" width="7.44140625" style="123" customWidth="1"/>
    <col min="2016" max="2016" width="40.88671875" style="123" customWidth="1"/>
    <col min="2017" max="2017" width="5.6640625" style="123" customWidth="1"/>
    <col min="2018" max="2018" width="10.109375" style="123" customWidth="1"/>
    <col min="2019" max="2019" width="9.109375" style="123"/>
    <col min="2020" max="2020" width="12" style="123" customWidth="1"/>
    <col min="2021" max="2041" width="9.109375" style="123"/>
    <col min="2042" max="2042" width="5.6640625" style="123" customWidth="1"/>
    <col min="2043" max="2043" width="8.6640625" style="123" customWidth="1"/>
    <col min="2044" max="2044" width="43.109375" style="123" bestFit="1" customWidth="1"/>
    <col min="2045" max="2045" width="13.5546875" style="123" customWidth="1"/>
    <col min="2046" max="2047" width="11.6640625" style="123" customWidth="1"/>
    <col min="2048" max="2048" width="9.109375" style="123"/>
    <col min="2049" max="2049" width="11.5546875" style="123" bestFit="1" customWidth="1"/>
    <col min="2050" max="2269" width="9.109375" style="123"/>
    <col min="2270" max="2270" width="5.6640625" style="123" customWidth="1"/>
    <col min="2271" max="2271" width="7.44140625" style="123" customWidth="1"/>
    <col min="2272" max="2272" width="40.88671875" style="123" customWidth="1"/>
    <col min="2273" max="2273" width="5.6640625" style="123" customWidth="1"/>
    <col min="2274" max="2274" width="10.109375" style="123" customWidth="1"/>
    <col min="2275" max="2275" width="9.109375" style="123"/>
    <col min="2276" max="2276" width="12" style="123" customWidth="1"/>
    <col min="2277" max="2297" width="9.109375" style="123"/>
    <col min="2298" max="2298" width="5.6640625" style="123" customWidth="1"/>
    <col min="2299" max="2299" width="8.6640625" style="123" customWidth="1"/>
    <col min="2300" max="2300" width="43.109375" style="123" bestFit="1" customWidth="1"/>
    <col min="2301" max="2301" width="13.5546875" style="123" customWidth="1"/>
    <col min="2302" max="2303" width="11.6640625" style="123" customWidth="1"/>
    <col min="2304" max="2304" width="9.109375" style="123"/>
    <col min="2305" max="2305" width="11.5546875" style="123" bestFit="1" customWidth="1"/>
    <col min="2306" max="2525" width="9.109375" style="123"/>
    <col min="2526" max="2526" width="5.6640625" style="123" customWidth="1"/>
    <col min="2527" max="2527" width="7.44140625" style="123" customWidth="1"/>
    <col min="2528" max="2528" width="40.88671875" style="123" customWidth="1"/>
    <col min="2529" max="2529" width="5.6640625" style="123" customWidth="1"/>
    <col min="2530" max="2530" width="10.109375" style="123" customWidth="1"/>
    <col min="2531" max="2531" width="9.109375" style="123"/>
    <col min="2532" max="2532" width="12" style="123" customWidth="1"/>
    <col min="2533" max="2553" width="9.109375" style="123"/>
    <col min="2554" max="2554" width="5.6640625" style="123" customWidth="1"/>
    <col min="2555" max="2555" width="8.6640625" style="123" customWidth="1"/>
    <col min="2556" max="2556" width="43.109375" style="123" bestFit="1" customWidth="1"/>
    <col min="2557" max="2557" width="13.5546875" style="123" customWidth="1"/>
    <col min="2558" max="2559" width="11.6640625" style="123" customWidth="1"/>
    <col min="2560" max="2560" width="9.109375" style="123"/>
    <col min="2561" max="2561" width="11.5546875" style="123" bestFit="1" customWidth="1"/>
    <col min="2562" max="2781" width="9.109375" style="123"/>
    <col min="2782" max="2782" width="5.6640625" style="123" customWidth="1"/>
    <col min="2783" max="2783" width="7.44140625" style="123" customWidth="1"/>
    <col min="2784" max="2784" width="40.88671875" style="123" customWidth="1"/>
    <col min="2785" max="2785" width="5.6640625" style="123" customWidth="1"/>
    <col min="2786" max="2786" width="10.109375" style="123" customWidth="1"/>
    <col min="2787" max="2787" width="9.109375" style="123"/>
    <col min="2788" max="2788" width="12" style="123" customWidth="1"/>
    <col min="2789" max="2809" width="9.109375" style="123"/>
    <col min="2810" max="2810" width="5.6640625" style="123" customWidth="1"/>
    <col min="2811" max="2811" width="8.6640625" style="123" customWidth="1"/>
    <col min="2812" max="2812" width="43.109375" style="123" bestFit="1" customWidth="1"/>
    <col min="2813" max="2813" width="13.5546875" style="123" customWidth="1"/>
    <col min="2814" max="2815" width="11.6640625" style="123" customWidth="1"/>
    <col min="2816" max="2816" width="9.109375" style="123"/>
    <col min="2817" max="2817" width="11.5546875" style="123" bestFit="1" customWidth="1"/>
    <col min="2818" max="3037" width="9.109375" style="123"/>
    <col min="3038" max="3038" width="5.6640625" style="123" customWidth="1"/>
    <col min="3039" max="3039" width="7.44140625" style="123" customWidth="1"/>
    <col min="3040" max="3040" width="40.88671875" style="123" customWidth="1"/>
    <col min="3041" max="3041" width="5.6640625" style="123" customWidth="1"/>
    <col min="3042" max="3042" width="10.109375" style="123" customWidth="1"/>
    <col min="3043" max="3043" width="9.109375" style="123"/>
    <col min="3044" max="3044" width="12" style="123" customWidth="1"/>
    <col min="3045" max="3065" width="9.109375" style="123"/>
    <col min="3066" max="3066" width="5.6640625" style="123" customWidth="1"/>
    <col min="3067" max="3067" width="8.6640625" style="123" customWidth="1"/>
    <col min="3068" max="3068" width="43.109375" style="123" bestFit="1" customWidth="1"/>
    <col min="3069" max="3069" width="13.5546875" style="123" customWidth="1"/>
    <col min="3070" max="3071" width="11.6640625" style="123" customWidth="1"/>
    <col min="3072" max="3072" width="9.109375" style="123"/>
    <col min="3073" max="3073" width="11.5546875" style="123" bestFit="1" customWidth="1"/>
    <col min="3074" max="3293" width="9.109375" style="123"/>
    <col min="3294" max="3294" width="5.6640625" style="123" customWidth="1"/>
    <col min="3295" max="3295" width="7.44140625" style="123" customWidth="1"/>
    <col min="3296" max="3296" width="40.88671875" style="123" customWidth="1"/>
    <col min="3297" max="3297" width="5.6640625" style="123" customWidth="1"/>
    <col min="3298" max="3298" width="10.109375" style="123" customWidth="1"/>
    <col min="3299" max="3299" width="9.109375" style="123"/>
    <col min="3300" max="3300" width="12" style="123" customWidth="1"/>
    <col min="3301" max="3321" width="9.109375" style="123"/>
    <col min="3322" max="3322" width="5.6640625" style="123" customWidth="1"/>
    <col min="3323" max="3323" width="8.6640625" style="123" customWidth="1"/>
    <col min="3324" max="3324" width="43.109375" style="123" bestFit="1" customWidth="1"/>
    <col min="3325" max="3325" width="13.5546875" style="123" customWidth="1"/>
    <col min="3326" max="3327" width="11.6640625" style="123" customWidth="1"/>
    <col min="3328" max="3328" width="9.109375" style="123"/>
    <col min="3329" max="3329" width="11.5546875" style="123" bestFit="1" customWidth="1"/>
    <col min="3330" max="3549" width="9.109375" style="123"/>
    <col min="3550" max="3550" width="5.6640625" style="123" customWidth="1"/>
    <col min="3551" max="3551" width="7.44140625" style="123" customWidth="1"/>
    <col min="3552" max="3552" width="40.88671875" style="123" customWidth="1"/>
    <col min="3553" max="3553" width="5.6640625" style="123" customWidth="1"/>
    <col min="3554" max="3554" width="10.109375" style="123" customWidth="1"/>
    <col min="3555" max="3555" width="9.109375" style="123"/>
    <col min="3556" max="3556" width="12" style="123" customWidth="1"/>
    <col min="3557" max="3577" width="9.109375" style="123"/>
    <col min="3578" max="3578" width="5.6640625" style="123" customWidth="1"/>
    <col min="3579" max="3579" width="8.6640625" style="123" customWidth="1"/>
    <col min="3580" max="3580" width="43.109375" style="123" bestFit="1" customWidth="1"/>
    <col min="3581" max="3581" width="13.5546875" style="123" customWidth="1"/>
    <col min="3582" max="3583" width="11.6640625" style="123" customWidth="1"/>
    <col min="3584" max="3584" width="9.109375" style="123"/>
    <col min="3585" max="3585" width="11.5546875" style="123" bestFit="1" customWidth="1"/>
    <col min="3586" max="3805" width="9.109375" style="123"/>
    <col min="3806" max="3806" width="5.6640625" style="123" customWidth="1"/>
    <col min="3807" max="3807" width="7.44140625" style="123" customWidth="1"/>
    <col min="3808" max="3808" width="40.88671875" style="123" customWidth="1"/>
    <col min="3809" max="3809" width="5.6640625" style="123" customWidth="1"/>
    <col min="3810" max="3810" width="10.109375" style="123" customWidth="1"/>
    <col min="3811" max="3811" width="9.109375" style="123"/>
    <col min="3812" max="3812" width="12" style="123" customWidth="1"/>
    <col min="3813" max="3833" width="9.109375" style="123"/>
    <col min="3834" max="3834" width="5.6640625" style="123" customWidth="1"/>
    <col min="3835" max="3835" width="8.6640625" style="123" customWidth="1"/>
    <col min="3836" max="3836" width="43.109375" style="123" bestFit="1" customWidth="1"/>
    <col min="3837" max="3837" width="13.5546875" style="123" customWidth="1"/>
    <col min="3838" max="3839" width="11.6640625" style="123" customWidth="1"/>
    <col min="3840" max="3840" width="9.109375" style="123"/>
    <col min="3841" max="3841" width="11.5546875" style="123" bestFit="1" customWidth="1"/>
    <col min="3842" max="4061" width="9.109375" style="123"/>
    <col min="4062" max="4062" width="5.6640625" style="123" customWidth="1"/>
    <col min="4063" max="4063" width="7.44140625" style="123" customWidth="1"/>
    <col min="4064" max="4064" width="40.88671875" style="123" customWidth="1"/>
    <col min="4065" max="4065" width="5.6640625" style="123" customWidth="1"/>
    <col min="4066" max="4066" width="10.109375" style="123" customWidth="1"/>
    <col min="4067" max="4067" width="9.109375" style="123"/>
    <col min="4068" max="4068" width="12" style="123" customWidth="1"/>
    <col min="4069" max="4089" width="9.109375" style="123"/>
    <col min="4090" max="4090" width="5.6640625" style="123" customWidth="1"/>
    <col min="4091" max="4091" width="8.6640625" style="123" customWidth="1"/>
    <col min="4092" max="4092" width="43.109375" style="123" bestFit="1" customWidth="1"/>
    <col min="4093" max="4093" width="13.5546875" style="123" customWidth="1"/>
    <col min="4094" max="4095" width="11.6640625" style="123" customWidth="1"/>
    <col min="4096" max="4096" width="9.109375" style="123"/>
    <col min="4097" max="4097" width="11.5546875" style="123" bestFit="1" customWidth="1"/>
    <col min="4098" max="4317" width="9.109375" style="123"/>
    <col min="4318" max="4318" width="5.6640625" style="123" customWidth="1"/>
    <col min="4319" max="4319" width="7.44140625" style="123" customWidth="1"/>
    <col min="4320" max="4320" width="40.88671875" style="123" customWidth="1"/>
    <col min="4321" max="4321" width="5.6640625" style="123" customWidth="1"/>
    <col min="4322" max="4322" width="10.109375" style="123" customWidth="1"/>
    <col min="4323" max="4323" width="9.109375" style="123"/>
    <col min="4324" max="4324" width="12" style="123" customWidth="1"/>
    <col min="4325" max="4345" width="9.109375" style="123"/>
    <col min="4346" max="4346" width="5.6640625" style="123" customWidth="1"/>
    <col min="4347" max="4347" width="8.6640625" style="123" customWidth="1"/>
    <col min="4348" max="4348" width="43.109375" style="123" bestFit="1" customWidth="1"/>
    <col min="4349" max="4349" width="13.5546875" style="123" customWidth="1"/>
    <col min="4350" max="4351" width="11.6640625" style="123" customWidth="1"/>
    <col min="4352" max="4352" width="9.109375" style="123"/>
    <col min="4353" max="4353" width="11.5546875" style="123" bestFit="1" customWidth="1"/>
    <col min="4354" max="4573" width="9.109375" style="123"/>
    <col min="4574" max="4574" width="5.6640625" style="123" customWidth="1"/>
    <col min="4575" max="4575" width="7.44140625" style="123" customWidth="1"/>
    <col min="4576" max="4576" width="40.88671875" style="123" customWidth="1"/>
    <col min="4577" max="4577" width="5.6640625" style="123" customWidth="1"/>
    <col min="4578" max="4578" width="10.109375" style="123" customWidth="1"/>
    <col min="4579" max="4579" width="9.109375" style="123"/>
    <col min="4580" max="4580" width="12" style="123" customWidth="1"/>
    <col min="4581" max="4601" width="9.109375" style="123"/>
    <col min="4602" max="4602" width="5.6640625" style="123" customWidth="1"/>
    <col min="4603" max="4603" width="8.6640625" style="123" customWidth="1"/>
    <col min="4604" max="4604" width="43.109375" style="123" bestFit="1" customWidth="1"/>
    <col min="4605" max="4605" width="13.5546875" style="123" customWidth="1"/>
    <col min="4606" max="4607" width="11.6640625" style="123" customWidth="1"/>
    <col min="4608" max="4608" width="9.109375" style="123"/>
    <col min="4609" max="4609" width="11.5546875" style="123" bestFit="1" customWidth="1"/>
    <col min="4610" max="4829" width="9.109375" style="123"/>
    <col min="4830" max="4830" width="5.6640625" style="123" customWidth="1"/>
    <col min="4831" max="4831" width="7.44140625" style="123" customWidth="1"/>
    <col min="4832" max="4832" width="40.88671875" style="123" customWidth="1"/>
    <col min="4833" max="4833" width="5.6640625" style="123" customWidth="1"/>
    <col min="4834" max="4834" width="10.109375" style="123" customWidth="1"/>
    <col min="4835" max="4835" width="9.109375" style="123"/>
    <col min="4836" max="4836" width="12" style="123" customWidth="1"/>
    <col min="4837" max="4857" width="9.109375" style="123"/>
    <col min="4858" max="4858" width="5.6640625" style="123" customWidth="1"/>
    <col min="4859" max="4859" width="8.6640625" style="123" customWidth="1"/>
    <col min="4860" max="4860" width="43.109375" style="123" bestFit="1" customWidth="1"/>
    <col min="4861" max="4861" width="13.5546875" style="123" customWidth="1"/>
    <col min="4862" max="4863" width="11.6640625" style="123" customWidth="1"/>
    <col min="4864" max="4864" width="9.109375" style="123"/>
    <col min="4865" max="4865" width="11.5546875" style="123" bestFit="1" customWidth="1"/>
    <col min="4866" max="5085" width="9.109375" style="123"/>
    <col min="5086" max="5086" width="5.6640625" style="123" customWidth="1"/>
    <col min="5087" max="5087" width="7.44140625" style="123" customWidth="1"/>
    <col min="5088" max="5088" width="40.88671875" style="123" customWidth="1"/>
    <col min="5089" max="5089" width="5.6640625" style="123" customWidth="1"/>
    <col min="5090" max="5090" width="10.109375" style="123" customWidth="1"/>
    <col min="5091" max="5091" width="9.109375" style="123"/>
    <col min="5092" max="5092" width="12" style="123" customWidth="1"/>
    <col min="5093" max="5113" width="9.109375" style="123"/>
    <col min="5114" max="5114" width="5.6640625" style="123" customWidth="1"/>
    <col min="5115" max="5115" width="8.6640625" style="123" customWidth="1"/>
    <col min="5116" max="5116" width="43.109375" style="123" bestFit="1" customWidth="1"/>
    <col min="5117" max="5117" width="13.5546875" style="123" customWidth="1"/>
    <col min="5118" max="5119" width="11.6640625" style="123" customWidth="1"/>
    <col min="5120" max="5120" width="9.109375" style="123"/>
    <col min="5121" max="5121" width="11.5546875" style="123" bestFit="1" customWidth="1"/>
    <col min="5122" max="5341" width="9.109375" style="123"/>
    <col min="5342" max="5342" width="5.6640625" style="123" customWidth="1"/>
    <col min="5343" max="5343" width="7.44140625" style="123" customWidth="1"/>
    <col min="5344" max="5344" width="40.88671875" style="123" customWidth="1"/>
    <col min="5345" max="5345" width="5.6640625" style="123" customWidth="1"/>
    <col min="5346" max="5346" width="10.109375" style="123" customWidth="1"/>
    <col min="5347" max="5347" width="9.109375" style="123"/>
    <col min="5348" max="5348" width="12" style="123" customWidth="1"/>
    <col min="5349" max="5369" width="9.109375" style="123"/>
    <col min="5370" max="5370" width="5.6640625" style="123" customWidth="1"/>
    <col min="5371" max="5371" width="8.6640625" style="123" customWidth="1"/>
    <col min="5372" max="5372" width="43.109375" style="123" bestFit="1" customWidth="1"/>
    <col min="5373" max="5373" width="13.5546875" style="123" customWidth="1"/>
    <col min="5374" max="5375" width="11.6640625" style="123" customWidth="1"/>
    <col min="5376" max="5376" width="9.109375" style="123"/>
    <col min="5377" max="5377" width="11.5546875" style="123" bestFit="1" customWidth="1"/>
    <col min="5378" max="5597" width="9.109375" style="123"/>
    <col min="5598" max="5598" width="5.6640625" style="123" customWidth="1"/>
    <col min="5599" max="5599" width="7.44140625" style="123" customWidth="1"/>
    <col min="5600" max="5600" width="40.88671875" style="123" customWidth="1"/>
    <col min="5601" max="5601" width="5.6640625" style="123" customWidth="1"/>
    <col min="5602" max="5602" width="10.109375" style="123" customWidth="1"/>
    <col min="5603" max="5603" width="9.109375" style="123"/>
    <col min="5604" max="5604" width="12" style="123" customWidth="1"/>
    <col min="5605" max="5625" width="9.109375" style="123"/>
    <col min="5626" max="5626" width="5.6640625" style="123" customWidth="1"/>
    <col min="5627" max="5627" width="8.6640625" style="123" customWidth="1"/>
    <col min="5628" max="5628" width="43.109375" style="123" bestFit="1" customWidth="1"/>
    <col min="5629" max="5629" width="13.5546875" style="123" customWidth="1"/>
    <col min="5630" max="5631" width="11.6640625" style="123" customWidth="1"/>
    <col min="5632" max="5632" width="9.109375" style="123"/>
    <col min="5633" max="5633" width="11.5546875" style="123" bestFit="1" customWidth="1"/>
    <col min="5634" max="5853" width="9.109375" style="123"/>
    <col min="5854" max="5854" width="5.6640625" style="123" customWidth="1"/>
    <col min="5855" max="5855" width="7.44140625" style="123" customWidth="1"/>
    <col min="5856" max="5856" width="40.88671875" style="123" customWidth="1"/>
    <col min="5857" max="5857" width="5.6640625" style="123" customWidth="1"/>
    <col min="5858" max="5858" width="10.109375" style="123" customWidth="1"/>
    <col min="5859" max="5859" width="9.109375" style="123"/>
    <col min="5860" max="5860" width="12" style="123" customWidth="1"/>
    <col min="5861" max="5881" width="9.109375" style="123"/>
    <col min="5882" max="5882" width="5.6640625" style="123" customWidth="1"/>
    <col min="5883" max="5883" width="8.6640625" style="123" customWidth="1"/>
    <col min="5884" max="5884" width="43.109375" style="123" bestFit="1" customWidth="1"/>
    <col min="5885" max="5885" width="13.5546875" style="123" customWidth="1"/>
    <col min="5886" max="5887" width="11.6640625" style="123" customWidth="1"/>
    <col min="5888" max="5888" width="9.109375" style="123"/>
    <col min="5889" max="5889" width="11.5546875" style="123" bestFit="1" customWidth="1"/>
    <col min="5890" max="6109" width="9.109375" style="123"/>
    <col min="6110" max="6110" width="5.6640625" style="123" customWidth="1"/>
    <col min="6111" max="6111" width="7.44140625" style="123" customWidth="1"/>
    <col min="6112" max="6112" width="40.88671875" style="123" customWidth="1"/>
    <col min="6113" max="6113" width="5.6640625" style="123" customWidth="1"/>
    <col min="6114" max="6114" width="10.109375" style="123" customWidth="1"/>
    <col min="6115" max="6115" width="9.109375" style="123"/>
    <col min="6116" max="6116" width="12" style="123" customWidth="1"/>
    <col min="6117" max="6137" width="9.109375" style="123"/>
    <col min="6138" max="6138" width="5.6640625" style="123" customWidth="1"/>
    <col min="6139" max="6139" width="8.6640625" style="123" customWidth="1"/>
    <col min="6140" max="6140" width="43.109375" style="123" bestFit="1" customWidth="1"/>
    <col min="6141" max="6141" width="13.5546875" style="123" customWidth="1"/>
    <col min="6142" max="6143" width="11.6640625" style="123" customWidth="1"/>
    <col min="6144" max="6144" width="9.109375" style="123"/>
    <col min="6145" max="6145" width="11.5546875" style="123" bestFit="1" customWidth="1"/>
    <col min="6146" max="6365" width="9.109375" style="123"/>
    <col min="6366" max="6366" width="5.6640625" style="123" customWidth="1"/>
    <col min="6367" max="6367" width="7.44140625" style="123" customWidth="1"/>
    <col min="6368" max="6368" width="40.88671875" style="123" customWidth="1"/>
    <col min="6369" max="6369" width="5.6640625" style="123" customWidth="1"/>
    <col min="6370" max="6370" width="10.109375" style="123" customWidth="1"/>
    <col min="6371" max="6371" width="9.109375" style="123"/>
    <col min="6372" max="6372" width="12" style="123" customWidth="1"/>
    <col min="6373" max="6393" width="9.109375" style="123"/>
    <col min="6394" max="6394" width="5.6640625" style="123" customWidth="1"/>
    <col min="6395" max="6395" width="8.6640625" style="123" customWidth="1"/>
    <col min="6396" max="6396" width="43.109375" style="123" bestFit="1" customWidth="1"/>
    <col min="6397" max="6397" width="13.5546875" style="123" customWidth="1"/>
    <col min="6398" max="6399" width="11.6640625" style="123" customWidth="1"/>
    <col min="6400" max="6400" width="9.109375" style="123"/>
    <col min="6401" max="6401" width="11.5546875" style="123" bestFit="1" customWidth="1"/>
    <col min="6402" max="6621" width="9.109375" style="123"/>
    <col min="6622" max="6622" width="5.6640625" style="123" customWidth="1"/>
    <col min="6623" max="6623" width="7.44140625" style="123" customWidth="1"/>
    <col min="6624" max="6624" width="40.88671875" style="123" customWidth="1"/>
    <col min="6625" max="6625" width="5.6640625" style="123" customWidth="1"/>
    <col min="6626" max="6626" width="10.109375" style="123" customWidth="1"/>
    <col min="6627" max="6627" width="9.109375" style="123"/>
    <col min="6628" max="6628" width="12" style="123" customWidth="1"/>
    <col min="6629" max="6649" width="9.109375" style="123"/>
    <col min="6650" max="6650" width="5.6640625" style="123" customWidth="1"/>
    <col min="6651" max="6651" width="8.6640625" style="123" customWidth="1"/>
    <col min="6652" max="6652" width="43.109375" style="123" bestFit="1" customWidth="1"/>
    <col min="6653" max="6653" width="13.5546875" style="123" customWidth="1"/>
    <col min="6654" max="6655" width="11.6640625" style="123" customWidth="1"/>
    <col min="6656" max="6656" width="9.109375" style="123"/>
    <col min="6657" max="6657" width="11.5546875" style="123" bestFit="1" customWidth="1"/>
    <col min="6658" max="6877" width="9.109375" style="123"/>
    <col min="6878" max="6878" width="5.6640625" style="123" customWidth="1"/>
    <col min="6879" max="6879" width="7.44140625" style="123" customWidth="1"/>
    <col min="6880" max="6880" width="40.88671875" style="123" customWidth="1"/>
    <col min="6881" max="6881" width="5.6640625" style="123" customWidth="1"/>
    <col min="6882" max="6882" width="10.109375" style="123" customWidth="1"/>
    <col min="6883" max="6883" width="9.109375" style="123"/>
    <col min="6884" max="6884" width="12" style="123" customWidth="1"/>
    <col min="6885" max="6905" width="9.109375" style="123"/>
    <col min="6906" max="6906" width="5.6640625" style="123" customWidth="1"/>
    <col min="6907" max="6907" width="8.6640625" style="123" customWidth="1"/>
    <col min="6908" max="6908" width="43.109375" style="123" bestFit="1" customWidth="1"/>
    <col min="6909" max="6909" width="13.5546875" style="123" customWidth="1"/>
    <col min="6910" max="6911" width="11.6640625" style="123" customWidth="1"/>
    <col min="6912" max="6912" width="9.109375" style="123"/>
    <col min="6913" max="6913" width="11.5546875" style="123" bestFit="1" customWidth="1"/>
    <col min="6914" max="7133" width="9.109375" style="123"/>
    <col min="7134" max="7134" width="5.6640625" style="123" customWidth="1"/>
    <col min="7135" max="7135" width="7.44140625" style="123" customWidth="1"/>
    <col min="7136" max="7136" width="40.88671875" style="123" customWidth="1"/>
    <col min="7137" max="7137" width="5.6640625" style="123" customWidth="1"/>
    <col min="7138" max="7138" width="10.109375" style="123" customWidth="1"/>
    <col min="7139" max="7139" width="9.109375" style="123"/>
    <col min="7140" max="7140" width="12" style="123" customWidth="1"/>
    <col min="7141" max="7161" width="9.109375" style="123"/>
    <col min="7162" max="7162" width="5.6640625" style="123" customWidth="1"/>
    <col min="7163" max="7163" width="8.6640625" style="123" customWidth="1"/>
    <col min="7164" max="7164" width="43.109375" style="123" bestFit="1" customWidth="1"/>
    <col min="7165" max="7165" width="13.5546875" style="123" customWidth="1"/>
    <col min="7166" max="7167" width="11.6640625" style="123" customWidth="1"/>
    <col min="7168" max="7168" width="9.109375" style="123"/>
    <col min="7169" max="7169" width="11.5546875" style="123" bestFit="1" customWidth="1"/>
    <col min="7170" max="7389" width="9.109375" style="123"/>
    <col min="7390" max="7390" width="5.6640625" style="123" customWidth="1"/>
    <col min="7391" max="7391" width="7.44140625" style="123" customWidth="1"/>
    <col min="7392" max="7392" width="40.88671875" style="123" customWidth="1"/>
    <col min="7393" max="7393" width="5.6640625" style="123" customWidth="1"/>
    <col min="7394" max="7394" width="10.109375" style="123" customWidth="1"/>
    <col min="7395" max="7395" width="9.109375" style="123"/>
    <col min="7396" max="7396" width="12" style="123" customWidth="1"/>
    <col min="7397" max="7417" width="9.109375" style="123"/>
    <col min="7418" max="7418" width="5.6640625" style="123" customWidth="1"/>
    <col min="7419" max="7419" width="8.6640625" style="123" customWidth="1"/>
    <col min="7420" max="7420" width="43.109375" style="123" bestFit="1" customWidth="1"/>
    <col min="7421" max="7421" width="13.5546875" style="123" customWidth="1"/>
    <col min="7422" max="7423" width="11.6640625" style="123" customWidth="1"/>
    <col min="7424" max="7424" width="9.109375" style="123"/>
    <col min="7425" max="7425" width="11.5546875" style="123" bestFit="1" customWidth="1"/>
    <col min="7426" max="7645" width="9.109375" style="123"/>
    <col min="7646" max="7646" width="5.6640625" style="123" customWidth="1"/>
    <col min="7647" max="7647" width="7.44140625" style="123" customWidth="1"/>
    <col min="7648" max="7648" width="40.88671875" style="123" customWidth="1"/>
    <col min="7649" max="7649" width="5.6640625" style="123" customWidth="1"/>
    <col min="7650" max="7650" width="10.109375" style="123" customWidth="1"/>
    <col min="7651" max="7651" width="9.109375" style="123"/>
    <col min="7652" max="7652" width="12" style="123" customWidth="1"/>
    <col min="7653" max="7673" width="9.109375" style="123"/>
    <col min="7674" max="7674" width="5.6640625" style="123" customWidth="1"/>
    <col min="7675" max="7675" width="8.6640625" style="123" customWidth="1"/>
    <col min="7676" max="7676" width="43.109375" style="123" bestFit="1" customWidth="1"/>
    <col min="7677" max="7677" width="13.5546875" style="123" customWidth="1"/>
    <col min="7678" max="7679" width="11.6640625" style="123" customWidth="1"/>
    <col min="7680" max="7680" width="9.109375" style="123"/>
    <col min="7681" max="7681" width="11.5546875" style="123" bestFit="1" customWidth="1"/>
    <col min="7682" max="7901" width="9.109375" style="123"/>
    <col min="7902" max="7902" width="5.6640625" style="123" customWidth="1"/>
    <col min="7903" max="7903" width="7.44140625" style="123" customWidth="1"/>
    <col min="7904" max="7904" width="40.88671875" style="123" customWidth="1"/>
    <col min="7905" max="7905" width="5.6640625" style="123" customWidth="1"/>
    <col min="7906" max="7906" width="10.109375" style="123" customWidth="1"/>
    <col min="7907" max="7907" width="9.109375" style="123"/>
    <col min="7908" max="7908" width="12" style="123" customWidth="1"/>
    <col min="7909" max="7929" width="9.109375" style="123"/>
    <col min="7930" max="7930" width="5.6640625" style="123" customWidth="1"/>
    <col min="7931" max="7931" width="8.6640625" style="123" customWidth="1"/>
    <col min="7932" max="7932" width="43.109375" style="123" bestFit="1" customWidth="1"/>
    <col min="7933" max="7933" width="13.5546875" style="123" customWidth="1"/>
    <col min="7934" max="7935" width="11.6640625" style="123" customWidth="1"/>
    <col min="7936" max="7936" width="9.109375" style="123"/>
    <col min="7937" max="7937" width="11.5546875" style="123" bestFit="1" customWidth="1"/>
    <col min="7938" max="8157" width="9.109375" style="123"/>
    <col min="8158" max="8158" width="5.6640625" style="123" customWidth="1"/>
    <col min="8159" max="8159" width="7.44140625" style="123" customWidth="1"/>
    <col min="8160" max="8160" width="40.88671875" style="123" customWidth="1"/>
    <col min="8161" max="8161" width="5.6640625" style="123" customWidth="1"/>
    <col min="8162" max="8162" width="10.109375" style="123" customWidth="1"/>
    <col min="8163" max="8163" width="9.109375" style="123"/>
    <col min="8164" max="8164" width="12" style="123" customWidth="1"/>
    <col min="8165" max="8185" width="9.109375" style="123"/>
    <col min="8186" max="8186" width="5.6640625" style="123" customWidth="1"/>
    <col min="8187" max="8187" width="8.6640625" style="123" customWidth="1"/>
    <col min="8188" max="8188" width="43.109375" style="123" bestFit="1" customWidth="1"/>
    <col min="8189" max="8189" width="13.5546875" style="123" customWidth="1"/>
    <col min="8190" max="8191" width="11.6640625" style="123" customWidth="1"/>
    <col min="8192" max="8192" width="9.109375" style="123"/>
    <col min="8193" max="8193" width="11.5546875" style="123" bestFit="1" customWidth="1"/>
    <col min="8194" max="8413" width="9.109375" style="123"/>
    <col min="8414" max="8414" width="5.6640625" style="123" customWidth="1"/>
    <col min="8415" max="8415" width="7.44140625" style="123" customWidth="1"/>
    <col min="8416" max="8416" width="40.88671875" style="123" customWidth="1"/>
    <col min="8417" max="8417" width="5.6640625" style="123" customWidth="1"/>
    <col min="8418" max="8418" width="10.109375" style="123" customWidth="1"/>
    <col min="8419" max="8419" width="9.109375" style="123"/>
    <col min="8420" max="8420" width="12" style="123" customWidth="1"/>
    <col min="8421" max="8441" width="9.109375" style="123"/>
    <col min="8442" max="8442" width="5.6640625" style="123" customWidth="1"/>
    <col min="8443" max="8443" width="8.6640625" style="123" customWidth="1"/>
    <col min="8444" max="8444" width="43.109375" style="123" bestFit="1" customWidth="1"/>
    <col min="8445" max="8445" width="13.5546875" style="123" customWidth="1"/>
    <col min="8446" max="8447" width="11.6640625" style="123" customWidth="1"/>
    <col min="8448" max="8448" width="9.109375" style="123"/>
    <col min="8449" max="8449" width="11.5546875" style="123" bestFit="1" customWidth="1"/>
    <col min="8450" max="8669" width="9.109375" style="123"/>
    <col min="8670" max="8670" width="5.6640625" style="123" customWidth="1"/>
    <col min="8671" max="8671" width="7.44140625" style="123" customWidth="1"/>
    <col min="8672" max="8672" width="40.88671875" style="123" customWidth="1"/>
    <col min="8673" max="8673" width="5.6640625" style="123" customWidth="1"/>
    <col min="8674" max="8674" width="10.109375" style="123" customWidth="1"/>
    <col min="8675" max="8675" width="9.109375" style="123"/>
    <col min="8676" max="8676" width="12" style="123" customWidth="1"/>
    <col min="8677" max="8697" width="9.109375" style="123"/>
    <col min="8698" max="8698" width="5.6640625" style="123" customWidth="1"/>
    <col min="8699" max="8699" width="8.6640625" style="123" customWidth="1"/>
    <col min="8700" max="8700" width="43.109375" style="123" bestFit="1" customWidth="1"/>
    <col min="8701" max="8701" width="13.5546875" style="123" customWidth="1"/>
    <col min="8702" max="8703" width="11.6640625" style="123" customWidth="1"/>
    <col min="8704" max="8704" width="9.109375" style="123"/>
    <col min="8705" max="8705" width="11.5546875" style="123" bestFit="1" customWidth="1"/>
    <col min="8706" max="8925" width="9.109375" style="123"/>
    <col min="8926" max="8926" width="5.6640625" style="123" customWidth="1"/>
    <col min="8927" max="8927" width="7.44140625" style="123" customWidth="1"/>
    <col min="8928" max="8928" width="40.88671875" style="123" customWidth="1"/>
    <col min="8929" max="8929" width="5.6640625" style="123" customWidth="1"/>
    <col min="8930" max="8930" width="10.109375" style="123" customWidth="1"/>
    <col min="8931" max="8931" width="9.109375" style="123"/>
    <col min="8932" max="8932" width="12" style="123" customWidth="1"/>
    <col min="8933" max="8953" width="9.109375" style="123"/>
    <col min="8954" max="8954" width="5.6640625" style="123" customWidth="1"/>
    <col min="8955" max="8955" width="8.6640625" style="123" customWidth="1"/>
    <col min="8956" max="8956" width="43.109375" style="123" bestFit="1" customWidth="1"/>
    <col min="8957" max="8957" width="13.5546875" style="123" customWidth="1"/>
    <col min="8958" max="8959" width="11.6640625" style="123" customWidth="1"/>
    <col min="8960" max="8960" width="9.109375" style="123"/>
    <col min="8961" max="8961" width="11.5546875" style="123" bestFit="1" customWidth="1"/>
    <col min="8962" max="9181" width="9.109375" style="123"/>
    <col min="9182" max="9182" width="5.6640625" style="123" customWidth="1"/>
    <col min="9183" max="9183" width="7.44140625" style="123" customWidth="1"/>
    <col min="9184" max="9184" width="40.88671875" style="123" customWidth="1"/>
    <col min="9185" max="9185" width="5.6640625" style="123" customWidth="1"/>
    <col min="9186" max="9186" width="10.109375" style="123" customWidth="1"/>
    <col min="9187" max="9187" width="9.109375" style="123"/>
    <col min="9188" max="9188" width="12" style="123" customWidth="1"/>
    <col min="9189" max="9209" width="9.109375" style="123"/>
    <col min="9210" max="9210" width="5.6640625" style="123" customWidth="1"/>
    <col min="9211" max="9211" width="8.6640625" style="123" customWidth="1"/>
    <col min="9212" max="9212" width="43.109375" style="123" bestFit="1" customWidth="1"/>
    <col min="9213" max="9213" width="13.5546875" style="123" customWidth="1"/>
    <col min="9214" max="9215" width="11.6640625" style="123" customWidth="1"/>
    <col min="9216" max="9216" width="9.109375" style="123"/>
    <col min="9217" max="9217" width="11.5546875" style="123" bestFit="1" customWidth="1"/>
    <col min="9218" max="9437" width="9.109375" style="123"/>
    <col min="9438" max="9438" width="5.6640625" style="123" customWidth="1"/>
    <col min="9439" max="9439" width="7.44140625" style="123" customWidth="1"/>
    <col min="9440" max="9440" width="40.88671875" style="123" customWidth="1"/>
    <col min="9441" max="9441" width="5.6640625" style="123" customWidth="1"/>
    <col min="9442" max="9442" width="10.109375" style="123" customWidth="1"/>
    <col min="9443" max="9443" width="9.109375" style="123"/>
    <col min="9444" max="9444" width="12" style="123" customWidth="1"/>
    <col min="9445" max="9465" width="9.109375" style="123"/>
    <col min="9466" max="9466" width="5.6640625" style="123" customWidth="1"/>
    <col min="9467" max="9467" width="8.6640625" style="123" customWidth="1"/>
    <col min="9468" max="9468" width="43.109375" style="123" bestFit="1" customWidth="1"/>
    <col min="9469" max="9469" width="13.5546875" style="123" customWidth="1"/>
    <col min="9470" max="9471" width="11.6640625" style="123" customWidth="1"/>
    <col min="9472" max="9472" width="9.109375" style="123"/>
    <col min="9473" max="9473" width="11.5546875" style="123" bestFit="1" customWidth="1"/>
    <col min="9474" max="9693" width="9.109375" style="123"/>
    <col min="9694" max="9694" width="5.6640625" style="123" customWidth="1"/>
    <col min="9695" max="9695" width="7.44140625" style="123" customWidth="1"/>
    <col min="9696" max="9696" width="40.88671875" style="123" customWidth="1"/>
    <col min="9697" max="9697" width="5.6640625" style="123" customWidth="1"/>
    <col min="9698" max="9698" width="10.109375" style="123" customWidth="1"/>
    <col min="9699" max="9699" width="9.109375" style="123"/>
    <col min="9700" max="9700" width="12" style="123" customWidth="1"/>
    <col min="9701" max="9721" width="9.109375" style="123"/>
    <col min="9722" max="9722" width="5.6640625" style="123" customWidth="1"/>
    <col min="9723" max="9723" width="8.6640625" style="123" customWidth="1"/>
    <col min="9724" max="9724" width="43.109375" style="123" bestFit="1" customWidth="1"/>
    <col min="9725" max="9725" width="13.5546875" style="123" customWidth="1"/>
    <col min="9726" max="9727" width="11.6640625" style="123" customWidth="1"/>
    <col min="9728" max="9728" width="9.109375" style="123"/>
    <col min="9729" max="9729" width="11.5546875" style="123" bestFit="1" customWidth="1"/>
    <col min="9730" max="9949" width="9.109375" style="123"/>
    <col min="9950" max="9950" width="5.6640625" style="123" customWidth="1"/>
    <col min="9951" max="9951" width="7.44140625" style="123" customWidth="1"/>
    <col min="9952" max="9952" width="40.88671875" style="123" customWidth="1"/>
    <col min="9953" max="9953" width="5.6640625" style="123" customWidth="1"/>
    <col min="9954" max="9954" width="10.109375" style="123" customWidth="1"/>
    <col min="9955" max="9955" width="9.109375" style="123"/>
    <col min="9956" max="9956" width="12" style="123" customWidth="1"/>
    <col min="9957" max="9977" width="9.109375" style="123"/>
    <col min="9978" max="9978" width="5.6640625" style="123" customWidth="1"/>
    <col min="9979" max="9979" width="8.6640625" style="123" customWidth="1"/>
    <col min="9980" max="9980" width="43.109375" style="123" bestFit="1" customWidth="1"/>
    <col min="9981" max="9981" width="13.5546875" style="123" customWidth="1"/>
    <col min="9982" max="9983" width="11.6640625" style="123" customWidth="1"/>
    <col min="9984" max="9984" width="9.109375" style="123"/>
    <col min="9985" max="9985" width="11.5546875" style="123" bestFit="1" customWidth="1"/>
    <col min="9986" max="10205" width="9.109375" style="123"/>
    <col min="10206" max="10206" width="5.6640625" style="123" customWidth="1"/>
    <col min="10207" max="10207" width="7.44140625" style="123" customWidth="1"/>
    <col min="10208" max="10208" width="40.88671875" style="123" customWidth="1"/>
    <col min="10209" max="10209" width="5.6640625" style="123" customWidth="1"/>
    <col min="10210" max="10210" width="10.109375" style="123" customWidth="1"/>
    <col min="10211" max="10211" width="9.109375" style="123"/>
    <col min="10212" max="10212" width="12" style="123" customWidth="1"/>
    <col min="10213" max="10233" width="9.109375" style="123"/>
    <col min="10234" max="10234" width="5.6640625" style="123" customWidth="1"/>
    <col min="10235" max="10235" width="8.6640625" style="123" customWidth="1"/>
    <col min="10236" max="10236" width="43.109375" style="123" bestFit="1" customWidth="1"/>
    <col min="10237" max="10237" width="13.5546875" style="123" customWidth="1"/>
    <col min="10238" max="10239" width="11.6640625" style="123" customWidth="1"/>
    <col min="10240" max="10240" width="9.109375" style="123"/>
    <col min="10241" max="10241" width="11.5546875" style="123" bestFit="1" customWidth="1"/>
    <col min="10242" max="10461" width="9.109375" style="123"/>
    <col min="10462" max="10462" width="5.6640625" style="123" customWidth="1"/>
    <col min="10463" max="10463" width="7.44140625" style="123" customWidth="1"/>
    <col min="10464" max="10464" width="40.88671875" style="123" customWidth="1"/>
    <col min="10465" max="10465" width="5.6640625" style="123" customWidth="1"/>
    <col min="10466" max="10466" width="10.109375" style="123" customWidth="1"/>
    <col min="10467" max="10467" width="9.109375" style="123"/>
    <col min="10468" max="10468" width="12" style="123" customWidth="1"/>
    <col min="10469" max="10489" width="9.109375" style="123"/>
    <col min="10490" max="10490" width="5.6640625" style="123" customWidth="1"/>
    <col min="10491" max="10491" width="8.6640625" style="123" customWidth="1"/>
    <col min="10492" max="10492" width="43.109375" style="123" bestFit="1" customWidth="1"/>
    <col min="10493" max="10493" width="13.5546875" style="123" customWidth="1"/>
    <col min="10494" max="10495" width="11.6640625" style="123" customWidth="1"/>
    <col min="10496" max="10496" width="9.109375" style="123"/>
    <col min="10497" max="10497" width="11.5546875" style="123" bestFit="1" customWidth="1"/>
    <col min="10498" max="10717" width="9.109375" style="123"/>
    <col min="10718" max="10718" width="5.6640625" style="123" customWidth="1"/>
    <col min="10719" max="10719" width="7.44140625" style="123" customWidth="1"/>
    <col min="10720" max="10720" width="40.88671875" style="123" customWidth="1"/>
    <col min="10721" max="10721" width="5.6640625" style="123" customWidth="1"/>
    <col min="10722" max="10722" width="10.109375" style="123" customWidth="1"/>
    <col min="10723" max="10723" width="9.109375" style="123"/>
    <col min="10724" max="10724" width="12" style="123" customWidth="1"/>
    <col min="10725" max="10745" width="9.109375" style="123"/>
    <col min="10746" max="10746" width="5.6640625" style="123" customWidth="1"/>
    <col min="10747" max="10747" width="8.6640625" style="123" customWidth="1"/>
    <col min="10748" max="10748" width="43.109375" style="123" bestFit="1" customWidth="1"/>
    <col min="10749" max="10749" width="13.5546875" style="123" customWidth="1"/>
    <col min="10750" max="10751" width="11.6640625" style="123" customWidth="1"/>
    <col min="10752" max="10752" width="9.109375" style="123"/>
    <col min="10753" max="10753" width="11.5546875" style="123" bestFit="1" customWidth="1"/>
    <col min="10754" max="10973" width="9.109375" style="123"/>
    <col min="10974" max="10974" width="5.6640625" style="123" customWidth="1"/>
    <col min="10975" max="10975" width="7.44140625" style="123" customWidth="1"/>
    <col min="10976" max="10976" width="40.88671875" style="123" customWidth="1"/>
    <col min="10977" max="10977" width="5.6640625" style="123" customWidth="1"/>
    <col min="10978" max="10978" width="10.109375" style="123" customWidth="1"/>
    <col min="10979" max="10979" width="9.109375" style="123"/>
    <col min="10980" max="10980" width="12" style="123" customWidth="1"/>
    <col min="10981" max="11001" width="9.109375" style="123"/>
    <col min="11002" max="11002" width="5.6640625" style="123" customWidth="1"/>
    <col min="11003" max="11003" width="8.6640625" style="123" customWidth="1"/>
    <col min="11004" max="11004" width="43.109375" style="123" bestFit="1" customWidth="1"/>
    <col min="11005" max="11005" width="13.5546875" style="123" customWidth="1"/>
    <col min="11006" max="11007" width="11.6640625" style="123" customWidth="1"/>
    <col min="11008" max="11008" width="9.109375" style="123"/>
    <col min="11009" max="11009" width="11.5546875" style="123" bestFit="1" customWidth="1"/>
    <col min="11010" max="11229" width="9.109375" style="123"/>
    <col min="11230" max="11230" width="5.6640625" style="123" customWidth="1"/>
    <col min="11231" max="11231" width="7.44140625" style="123" customWidth="1"/>
    <col min="11232" max="11232" width="40.88671875" style="123" customWidth="1"/>
    <col min="11233" max="11233" width="5.6640625" style="123" customWidth="1"/>
    <col min="11234" max="11234" width="10.109375" style="123" customWidth="1"/>
    <col min="11235" max="11235" width="9.109375" style="123"/>
    <col min="11236" max="11236" width="12" style="123" customWidth="1"/>
    <col min="11237" max="11257" width="9.109375" style="123"/>
    <col min="11258" max="11258" width="5.6640625" style="123" customWidth="1"/>
    <col min="11259" max="11259" width="8.6640625" style="123" customWidth="1"/>
    <col min="11260" max="11260" width="43.109375" style="123" bestFit="1" customWidth="1"/>
    <col min="11261" max="11261" width="13.5546875" style="123" customWidth="1"/>
    <col min="11262" max="11263" width="11.6640625" style="123" customWidth="1"/>
    <col min="11264" max="11264" width="9.109375" style="123"/>
    <col min="11265" max="11265" width="11.5546875" style="123" bestFit="1" customWidth="1"/>
    <col min="11266" max="11485" width="9.109375" style="123"/>
    <col min="11486" max="11486" width="5.6640625" style="123" customWidth="1"/>
    <col min="11487" max="11487" width="7.44140625" style="123" customWidth="1"/>
    <col min="11488" max="11488" width="40.88671875" style="123" customWidth="1"/>
    <col min="11489" max="11489" width="5.6640625" style="123" customWidth="1"/>
    <col min="11490" max="11490" width="10.109375" style="123" customWidth="1"/>
    <col min="11491" max="11491" width="9.109375" style="123"/>
    <col min="11492" max="11492" width="12" style="123" customWidth="1"/>
    <col min="11493" max="11513" width="9.109375" style="123"/>
    <col min="11514" max="11514" width="5.6640625" style="123" customWidth="1"/>
    <col min="11515" max="11515" width="8.6640625" style="123" customWidth="1"/>
    <col min="11516" max="11516" width="43.109375" style="123" bestFit="1" customWidth="1"/>
    <col min="11517" max="11517" width="13.5546875" style="123" customWidth="1"/>
    <col min="11518" max="11519" width="11.6640625" style="123" customWidth="1"/>
    <col min="11520" max="11520" width="9.109375" style="123"/>
    <col min="11521" max="11521" width="11.5546875" style="123" bestFit="1" customWidth="1"/>
    <col min="11522" max="11741" width="9.109375" style="123"/>
    <col min="11742" max="11742" width="5.6640625" style="123" customWidth="1"/>
    <col min="11743" max="11743" width="7.44140625" style="123" customWidth="1"/>
    <col min="11744" max="11744" width="40.88671875" style="123" customWidth="1"/>
    <col min="11745" max="11745" width="5.6640625" style="123" customWidth="1"/>
    <col min="11746" max="11746" width="10.109375" style="123" customWidth="1"/>
    <col min="11747" max="11747" width="9.109375" style="123"/>
    <col min="11748" max="11748" width="12" style="123" customWidth="1"/>
    <col min="11749" max="11769" width="9.109375" style="123"/>
    <col min="11770" max="11770" width="5.6640625" style="123" customWidth="1"/>
    <col min="11771" max="11771" width="8.6640625" style="123" customWidth="1"/>
    <col min="11772" max="11772" width="43.109375" style="123" bestFit="1" customWidth="1"/>
    <col min="11773" max="11773" width="13.5546875" style="123" customWidth="1"/>
    <col min="11774" max="11775" width="11.6640625" style="123" customWidth="1"/>
    <col min="11776" max="11776" width="9.109375" style="123"/>
    <col min="11777" max="11777" width="11.5546875" style="123" bestFit="1" customWidth="1"/>
    <col min="11778" max="11997" width="9.109375" style="123"/>
    <col min="11998" max="11998" width="5.6640625" style="123" customWidth="1"/>
    <col min="11999" max="11999" width="7.44140625" style="123" customWidth="1"/>
    <col min="12000" max="12000" width="40.88671875" style="123" customWidth="1"/>
    <col min="12001" max="12001" width="5.6640625" style="123" customWidth="1"/>
    <col min="12002" max="12002" width="10.109375" style="123" customWidth="1"/>
    <col min="12003" max="12003" width="9.109375" style="123"/>
    <col min="12004" max="12004" width="12" style="123" customWidth="1"/>
    <col min="12005" max="12025" width="9.109375" style="123"/>
    <col min="12026" max="12026" width="5.6640625" style="123" customWidth="1"/>
    <col min="12027" max="12027" width="8.6640625" style="123" customWidth="1"/>
    <col min="12028" max="12028" width="43.109375" style="123" bestFit="1" customWidth="1"/>
    <col min="12029" max="12029" width="13.5546875" style="123" customWidth="1"/>
    <col min="12030" max="12031" width="11.6640625" style="123" customWidth="1"/>
    <col min="12032" max="12032" width="9.109375" style="123"/>
    <col min="12033" max="12033" width="11.5546875" style="123" bestFit="1" customWidth="1"/>
    <col min="12034" max="12253" width="9.109375" style="123"/>
    <col min="12254" max="12254" width="5.6640625" style="123" customWidth="1"/>
    <col min="12255" max="12255" width="7.44140625" style="123" customWidth="1"/>
    <col min="12256" max="12256" width="40.88671875" style="123" customWidth="1"/>
    <col min="12257" max="12257" width="5.6640625" style="123" customWidth="1"/>
    <col min="12258" max="12258" width="10.109375" style="123" customWidth="1"/>
    <col min="12259" max="12259" width="9.109375" style="123"/>
    <col min="12260" max="12260" width="12" style="123" customWidth="1"/>
    <col min="12261" max="12281" width="9.109375" style="123"/>
    <col min="12282" max="12282" width="5.6640625" style="123" customWidth="1"/>
    <col min="12283" max="12283" width="8.6640625" style="123" customWidth="1"/>
    <col min="12284" max="12284" width="43.109375" style="123" bestFit="1" customWidth="1"/>
    <col min="12285" max="12285" width="13.5546875" style="123" customWidth="1"/>
    <col min="12286" max="12287" width="11.6640625" style="123" customWidth="1"/>
    <col min="12288" max="12288" width="9.109375" style="123"/>
    <col min="12289" max="12289" width="11.5546875" style="123" bestFit="1" customWidth="1"/>
    <col min="12290" max="12509" width="9.109375" style="123"/>
    <col min="12510" max="12510" width="5.6640625" style="123" customWidth="1"/>
    <col min="12511" max="12511" width="7.44140625" style="123" customWidth="1"/>
    <col min="12512" max="12512" width="40.88671875" style="123" customWidth="1"/>
    <col min="12513" max="12513" width="5.6640625" style="123" customWidth="1"/>
    <col min="12514" max="12514" width="10.109375" style="123" customWidth="1"/>
    <col min="12515" max="12515" width="9.109375" style="123"/>
    <col min="12516" max="12516" width="12" style="123" customWidth="1"/>
    <col min="12517" max="12537" width="9.109375" style="123"/>
    <col min="12538" max="12538" width="5.6640625" style="123" customWidth="1"/>
    <col min="12539" max="12539" width="8.6640625" style="123" customWidth="1"/>
    <col min="12540" max="12540" width="43.109375" style="123" bestFit="1" customWidth="1"/>
    <col min="12541" max="12541" width="13.5546875" style="123" customWidth="1"/>
    <col min="12542" max="12543" width="11.6640625" style="123" customWidth="1"/>
    <col min="12544" max="12544" width="9.109375" style="123"/>
    <col min="12545" max="12545" width="11.5546875" style="123" bestFit="1" customWidth="1"/>
    <col min="12546" max="12765" width="9.109375" style="123"/>
    <col min="12766" max="12766" width="5.6640625" style="123" customWidth="1"/>
    <col min="12767" max="12767" width="7.44140625" style="123" customWidth="1"/>
    <col min="12768" max="12768" width="40.88671875" style="123" customWidth="1"/>
    <col min="12769" max="12769" width="5.6640625" style="123" customWidth="1"/>
    <col min="12770" max="12770" width="10.109375" style="123" customWidth="1"/>
    <col min="12771" max="12771" width="9.109375" style="123"/>
    <col min="12772" max="12772" width="12" style="123" customWidth="1"/>
    <col min="12773" max="12793" width="9.109375" style="123"/>
    <col min="12794" max="12794" width="5.6640625" style="123" customWidth="1"/>
    <col min="12795" max="12795" width="8.6640625" style="123" customWidth="1"/>
    <col min="12796" max="12796" width="43.109375" style="123" bestFit="1" customWidth="1"/>
    <col min="12797" max="12797" width="13.5546875" style="123" customWidth="1"/>
    <col min="12798" max="12799" width="11.6640625" style="123" customWidth="1"/>
    <col min="12800" max="12800" width="9.109375" style="123"/>
    <col min="12801" max="12801" width="11.5546875" style="123" bestFit="1" customWidth="1"/>
    <col min="12802" max="13021" width="9.109375" style="123"/>
    <col min="13022" max="13022" width="5.6640625" style="123" customWidth="1"/>
    <col min="13023" max="13023" width="7.44140625" style="123" customWidth="1"/>
    <col min="13024" max="13024" width="40.88671875" style="123" customWidth="1"/>
    <col min="13025" max="13025" width="5.6640625" style="123" customWidth="1"/>
    <col min="13026" max="13026" width="10.109375" style="123" customWidth="1"/>
    <col min="13027" max="13027" width="9.109375" style="123"/>
    <col min="13028" max="13028" width="12" style="123" customWidth="1"/>
    <col min="13029" max="13049" width="9.109375" style="123"/>
    <col min="13050" max="13050" width="5.6640625" style="123" customWidth="1"/>
    <col min="13051" max="13051" width="8.6640625" style="123" customWidth="1"/>
    <col min="13052" max="13052" width="43.109375" style="123" bestFit="1" customWidth="1"/>
    <col min="13053" max="13053" width="13.5546875" style="123" customWidth="1"/>
    <col min="13054" max="13055" width="11.6640625" style="123" customWidth="1"/>
    <col min="13056" max="13056" width="9.109375" style="123"/>
    <col min="13057" max="13057" width="11.5546875" style="123" bestFit="1" customWidth="1"/>
    <col min="13058" max="13277" width="9.109375" style="123"/>
    <col min="13278" max="13278" width="5.6640625" style="123" customWidth="1"/>
    <col min="13279" max="13279" width="7.44140625" style="123" customWidth="1"/>
    <col min="13280" max="13280" width="40.88671875" style="123" customWidth="1"/>
    <col min="13281" max="13281" width="5.6640625" style="123" customWidth="1"/>
    <col min="13282" max="13282" width="10.109375" style="123" customWidth="1"/>
    <col min="13283" max="13283" width="9.109375" style="123"/>
    <col min="13284" max="13284" width="12" style="123" customWidth="1"/>
    <col min="13285" max="13305" width="9.109375" style="123"/>
    <col min="13306" max="13306" width="5.6640625" style="123" customWidth="1"/>
    <col min="13307" max="13307" width="8.6640625" style="123" customWidth="1"/>
    <col min="13308" max="13308" width="43.109375" style="123" bestFit="1" customWidth="1"/>
    <col min="13309" max="13309" width="13.5546875" style="123" customWidth="1"/>
    <col min="13310" max="13311" width="11.6640625" style="123" customWidth="1"/>
    <col min="13312" max="13312" width="9.109375" style="123"/>
    <col min="13313" max="13313" width="11.5546875" style="123" bestFit="1" customWidth="1"/>
    <col min="13314" max="13533" width="9.109375" style="123"/>
    <col min="13534" max="13534" width="5.6640625" style="123" customWidth="1"/>
    <col min="13535" max="13535" width="7.44140625" style="123" customWidth="1"/>
    <col min="13536" max="13536" width="40.88671875" style="123" customWidth="1"/>
    <col min="13537" max="13537" width="5.6640625" style="123" customWidth="1"/>
    <col min="13538" max="13538" width="10.109375" style="123" customWidth="1"/>
    <col min="13539" max="13539" width="9.109375" style="123"/>
    <col min="13540" max="13540" width="12" style="123" customWidth="1"/>
    <col min="13541" max="13561" width="9.109375" style="123"/>
    <col min="13562" max="13562" width="5.6640625" style="123" customWidth="1"/>
    <col min="13563" max="13563" width="8.6640625" style="123" customWidth="1"/>
    <col min="13564" max="13564" width="43.109375" style="123" bestFit="1" customWidth="1"/>
    <col min="13565" max="13565" width="13.5546875" style="123" customWidth="1"/>
    <col min="13566" max="13567" width="11.6640625" style="123" customWidth="1"/>
    <col min="13568" max="13568" width="9.109375" style="123"/>
    <col min="13569" max="13569" width="11.5546875" style="123" bestFit="1" customWidth="1"/>
    <col min="13570" max="13789" width="9.109375" style="123"/>
    <col min="13790" max="13790" width="5.6640625" style="123" customWidth="1"/>
    <col min="13791" max="13791" width="7.44140625" style="123" customWidth="1"/>
    <col min="13792" max="13792" width="40.88671875" style="123" customWidth="1"/>
    <col min="13793" max="13793" width="5.6640625" style="123" customWidth="1"/>
    <col min="13794" max="13794" width="10.109375" style="123" customWidth="1"/>
    <col min="13795" max="13795" width="9.109375" style="123"/>
    <col min="13796" max="13796" width="12" style="123" customWidth="1"/>
    <col min="13797" max="13817" width="9.109375" style="123"/>
    <col min="13818" max="13818" width="5.6640625" style="123" customWidth="1"/>
    <col min="13819" max="13819" width="8.6640625" style="123" customWidth="1"/>
    <col min="13820" max="13820" width="43.109375" style="123" bestFit="1" customWidth="1"/>
    <col min="13821" max="13821" width="13.5546875" style="123" customWidth="1"/>
    <col min="13822" max="13823" width="11.6640625" style="123" customWidth="1"/>
    <col min="13824" max="13824" width="9.109375" style="123"/>
    <col min="13825" max="13825" width="11.5546875" style="123" bestFit="1" customWidth="1"/>
    <col min="13826" max="14045" width="9.109375" style="123"/>
    <col min="14046" max="14046" width="5.6640625" style="123" customWidth="1"/>
    <col min="14047" max="14047" width="7.44140625" style="123" customWidth="1"/>
    <col min="14048" max="14048" width="40.88671875" style="123" customWidth="1"/>
    <col min="14049" max="14049" width="5.6640625" style="123" customWidth="1"/>
    <col min="14050" max="14050" width="10.109375" style="123" customWidth="1"/>
    <col min="14051" max="14051" width="9.109375" style="123"/>
    <col min="14052" max="14052" width="12" style="123" customWidth="1"/>
    <col min="14053" max="14073" width="9.109375" style="123"/>
    <col min="14074" max="14074" width="5.6640625" style="123" customWidth="1"/>
    <col min="14075" max="14075" width="8.6640625" style="123" customWidth="1"/>
    <col min="14076" max="14076" width="43.109375" style="123" bestFit="1" customWidth="1"/>
    <col min="14077" max="14077" width="13.5546875" style="123" customWidth="1"/>
    <col min="14078" max="14079" width="11.6640625" style="123" customWidth="1"/>
    <col min="14080" max="14080" width="9.109375" style="123"/>
    <col min="14081" max="14081" width="11.5546875" style="123" bestFit="1" customWidth="1"/>
    <col min="14082" max="14301" width="9.109375" style="123"/>
    <col min="14302" max="14302" width="5.6640625" style="123" customWidth="1"/>
    <col min="14303" max="14303" width="7.44140625" style="123" customWidth="1"/>
    <col min="14304" max="14304" width="40.88671875" style="123" customWidth="1"/>
    <col min="14305" max="14305" width="5.6640625" style="123" customWidth="1"/>
    <col min="14306" max="14306" width="10.109375" style="123" customWidth="1"/>
    <col min="14307" max="14307" width="9.109375" style="123"/>
    <col min="14308" max="14308" width="12" style="123" customWidth="1"/>
    <col min="14309" max="14329" width="9.109375" style="123"/>
    <col min="14330" max="14330" width="5.6640625" style="123" customWidth="1"/>
    <col min="14331" max="14331" width="8.6640625" style="123" customWidth="1"/>
    <col min="14332" max="14332" width="43.109375" style="123" bestFit="1" customWidth="1"/>
    <col min="14333" max="14333" width="13.5546875" style="123" customWidth="1"/>
    <col min="14334" max="14335" width="11.6640625" style="123" customWidth="1"/>
    <col min="14336" max="14336" width="9.109375" style="123"/>
    <col min="14337" max="14337" width="11.5546875" style="123" bestFit="1" customWidth="1"/>
    <col min="14338" max="14557" width="9.109375" style="123"/>
    <col min="14558" max="14558" width="5.6640625" style="123" customWidth="1"/>
    <col min="14559" max="14559" width="7.44140625" style="123" customWidth="1"/>
    <col min="14560" max="14560" width="40.88671875" style="123" customWidth="1"/>
    <col min="14561" max="14561" width="5.6640625" style="123" customWidth="1"/>
    <col min="14562" max="14562" width="10.109375" style="123" customWidth="1"/>
    <col min="14563" max="14563" width="9.109375" style="123"/>
    <col min="14564" max="14564" width="12" style="123" customWidth="1"/>
    <col min="14565" max="14585" width="9.109375" style="123"/>
    <col min="14586" max="14586" width="5.6640625" style="123" customWidth="1"/>
    <col min="14587" max="14587" width="8.6640625" style="123" customWidth="1"/>
    <col min="14588" max="14588" width="43.109375" style="123" bestFit="1" customWidth="1"/>
    <col min="14589" max="14589" width="13.5546875" style="123" customWidth="1"/>
    <col min="14590" max="14591" width="11.6640625" style="123" customWidth="1"/>
    <col min="14592" max="14592" width="9.109375" style="123"/>
    <col min="14593" max="14593" width="11.5546875" style="123" bestFit="1" customWidth="1"/>
    <col min="14594" max="14813" width="9.109375" style="123"/>
    <col min="14814" max="14814" width="5.6640625" style="123" customWidth="1"/>
    <col min="14815" max="14815" width="7.44140625" style="123" customWidth="1"/>
    <col min="14816" max="14816" width="40.88671875" style="123" customWidth="1"/>
    <col min="14817" max="14817" width="5.6640625" style="123" customWidth="1"/>
    <col min="14818" max="14818" width="10.109375" style="123" customWidth="1"/>
    <col min="14819" max="14819" width="9.109375" style="123"/>
    <col min="14820" max="14820" width="12" style="123" customWidth="1"/>
    <col min="14821" max="14841" width="9.109375" style="123"/>
    <col min="14842" max="14842" width="5.6640625" style="123" customWidth="1"/>
    <col min="14843" max="14843" width="8.6640625" style="123" customWidth="1"/>
    <col min="14844" max="14844" width="43.109375" style="123" bestFit="1" customWidth="1"/>
    <col min="14845" max="14845" width="13.5546875" style="123" customWidth="1"/>
    <col min="14846" max="14847" width="11.6640625" style="123" customWidth="1"/>
    <col min="14848" max="14848" width="9.109375" style="123"/>
    <col min="14849" max="14849" width="11.5546875" style="123" bestFit="1" customWidth="1"/>
    <col min="14850" max="15069" width="9.109375" style="123"/>
    <col min="15070" max="15070" width="5.6640625" style="123" customWidth="1"/>
    <col min="15071" max="15071" width="7.44140625" style="123" customWidth="1"/>
    <col min="15072" max="15072" width="40.88671875" style="123" customWidth="1"/>
    <col min="15073" max="15073" width="5.6640625" style="123" customWidth="1"/>
    <col min="15074" max="15074" width="10.109375" style="123" customWidth="1"/>
    <col min="15075" max="15075" width="9.109375" style="123"/>
    <col min="15076" max="15076" width="12" style="123" customWidth="1"/>
    <col min="15077" max="15097" width="9.109375" style="123"/>
    <col min="15098" max="15098" width="5.6640625" style="123" customWidth="1"/>
    <col min="15099" max="15099" width="8.6640625" style="123" customWidth="1"/>
    <col min="15100" max="15100" width="43.109375" style="123" bestFit="1" customWidth="1"/>
    <col min="15101" max="15101" width="13.5546875" style="123" customWidth="1"/>
    <col min="15102" max="15103" width="11.6640625" style="123" customWidth="1"/>
    <col min="15104" max="15104" width="9.109375" style="123"/>
    <col min="15105" max="15105" width="11.5546875" style="123" bestFit="1" customWidth="1"/>
    <col min="15106" max="15325" width="9.109375" style="123"/>
    <col min="15326" max="15326" width="5.6640625" style="123" customWidth="1"/>
    <col min="15327" max="15327" width="7.44140625" style="123" customWidth="1"/>
    <col min="15328" max="15328" width="40.88671875" style="123" customWidth="1"/>
    <col min="15329" max="15329" width="5.6640625" style="123" customWidth="1"/>
    <col min="15330" max="15330" width="10.109375" style="123" customWidth="1"/>
    <col min="15331" max="15331" width="9.109375" style="123"/>
    <col min="15332" max="15332" width="12" style="123" customWidth="1"/>
    <col min="15333" max="15353" width="9.109375" style="123"/>
    <col min="15354" max="15354" width="5.6640625" style="123" customWidth="1"/>
    <col min="15355" max="15355" width="8.6640625" style="123" customWidth="1"/>
    <col min="15356" max="15356" width="43.109375" style="123" bestFit="1" customWidth="1"/>
    <col min="15357" max="15357" width="13.5546875" style="123" customWidth="1"/>
    <col min="15358" max="15359" width="11.6640625" style="123" customWidth="1"/>
    <col min="15360" max="15360" width="9.109375" style="123"/>
    <col min="15361" max="15361" width="11.5546875" style="123" bestFit="1" customWidth="1"/>
    <col min="15362" max="15581" width="9.109375" style="123"/>
    <col min="15582" max="15582" width="5.6640625" style="123" customWidth="1"/>
    <col min="15583" max="15583" width="7.44140625" style="123" customWidth="1"/>
    <col min="15584" max="15584" width="40.88671875" style="123" customWidth="1"/>
    <col min="15585" max="15585" width="5.6640625" style="123" customWidth="1"/>
    <col min="15586" max="15586" width="10.109375" style="123" customWidth="1"/>
    <col min="15587" max="15587" width="9.109375" style="123"/>
    <col min="15588" max="15588" width="12" style="123" customWidth="1"/>
    <col min="15589" max="15609" width="9.109375" style="123"/>
    <col min="15610" max="15610" width="5.6640625" style="123" customWidth="1"/>
    <col min="15611" max="15611" width="8.6640625" style="123" customWidth="1"/>
    <col min="15612" max="15612" width="43.109375" style="123" bestFit="1" customWidth="1"/>
    <col min="15613" max="15613" width="13.5546875" style="123" customWidth="1"/>
    <col min="15614" max="15615" width="11.6640625" style="123" customWidth="1"/>
    <col min="15616" max="15616" width="9.109375" style="123"/>
    <col min="15617" max="15617" width="11.5546875" style="123" bestFit="1" customWidth="1"/>
    <col min="15618" max="15837" width="9.109375" style="123"/>
    <col min="15838" max="15838" width="5.6640625" style="123" customWidth="1"/>
    <col min="15839" max="15839" width="7.44140625" style="123" customWidth="1"/>
    <col min="15840" max="15840" width="40.88671875" style="123" customWidth="1"/>
    <col min="15841" max="15841" width="5.6640625" style="123" customWidth="1"/>
    <col min="15842" max="15842" width="10.109375" style="123" customWidth="1"/>
    <col min="15843" max="15843" width="9.109375" style="123"/>
    <col min="15844" max="15844" width="12" style="123" customWidth="1"/>
    <col min="15845" max="15865" width="9.109375" style="123"/>
    <col min="15866" max="15866" width="5.6640625" style="123" customWidth="1"/>
    <col min="15867" max="15867" width="8.6640625" style="123" customWidth="1"/>
    <col min="15868" max="15868" width="43.109375" style="123" bestFit="1" customWidth="1"/>
    <col min="15869" max="15869" width="13.5546875" style="123" customWidth="1"/>
    <col min="15870" max="15871" width="11.6640625" style="123" customWidth="1"/>
    <col min="15872" max="15872" width="9.109375" style="123"/>
    <col min="15873" max="15873" width="11.5546875" style="123" bestFit="1" customWidth="1"/>
    <col min="15874" max="16093" width="9.109375" style="123"/>
    <col min="16094" max="16094" width="5.6640625" style="123" customWidth="1"/>
    <col min="16095" max="16095" width="7.44140625" style="123" customWidth="1"/>
    <col min="16096" max="16096" width="40.88671875" style="123" customWidth="1"/>
    <col min="16097" max="16097" width="5.6640625" style="123" customWidth="1"/>
    <col min="16098" max="16098" width="10.109375" style="123" customWidth="1"/>
    <col min="16099" max="16099" width="9.109375" style="123"/>
    <col min="16100" max="16100" width="12" style="123" customWidth="1"/>
    <col min="16101" max="16121" width="9.109375" style="123"/>
    <col min="16122" max="16122" width="5.6640625" style="123" customWidth="1"/>
    <col min="16123" max="16123" width="8.6640625" style="123" customWidth="1"/>
    <col min="16124" max="16124" width="43.109375" style="123" bestFit="1" customWidth="1"/>
    <col min="16125" max="16125" width="13.5546875" style="123" customWidth="1"/>
    <col min="16126" max="16127" width="11.6640625" style="123" customWidth="1"/>
    <col min="16128" max="16128" width="9.109375" style="123"/>
    <col min="16129" max="16129" width="11.5546875" style="123" bestFit="1" customWidth="1"/>
    <col min="16130" max="16349" width="9.109375" style="123"/>
    <col min="16350" max="16350" width="5.6640625" style="123" customWidth="1"/>
    <col min="16351" max="16351" width="7.44140625" style="123" customWidth="1"/>
    <col min="16352" max="16352" width="40.88671875" style="123" customWidth="1"/>
    <col min="16353" max="16353" width="5.6640625" style="123" customWidth="1"/>
    <col min="16354" max="16354" width="10.109375" style="123" customWidth="1"/>
    <col min="16355" max="16355" width="9.109375" style="123"/>
    <col min="16356" max="16356" width="12" style="123" customWidth="1"/>
    <col min="16357" max="16384" width="9.109375" style="123"/>
  </cols>
  <sheetData>
    <row r="1" spans="1:5" s="110" customFormat="1" ht="15.75" customHeight="1" x14ac:dyDescent="0.3">
      <c r="A1" s="857" t="s">
        <v>2591</v>
      </c>
      <c r="B1" s="126"/>
      <c r="C1" s="109"/>
      <c r="D1" s="791"/>
      <c r="E1" s="109"/>
    </row>
    <row r="2" spans="1:5" s="110" customFormat="1" ht="15.75" customHeight="1" x14ac:dyDescent="0.3">
      <c r="A2" s="108"/>
      <c r="B2" s="126"/>
      <c r="C2" s="109"/>
      <c r="D2" s="791"/>
      <c r="E2" s="109"/>
    </row>
    <row r="3" spans="1:5" s="118" customFormat="1" ht="17.100000000000001" customHeight="1" x14ac:dyDescent="0.3">
      <c r="A3" s="897" t="s">
        <v>805</v>
      </c>
      <c r="B3" s="897"/>
      <c r="C3" s="897"/>
      <c r="D3" s="792"/>
    </row>
    <row r="4" spans="1:5" s="119" customFormat="1" ht="13.8" x14ac:dyDescent="0.3">
      <c r="A4" s="111"/>
      <c r="B4" s="127" t="s">
        <v>943</v>
      </c>
      <c r="C4" s="112" t="s">
        <v>944</v>
      </c>
      <c r="D4" s="793" t="s">
        <v>945</v>
      </c>
    </row>
    <row r="5" spans="1:5" s="119" customFormat="1" ht="15.6" x14ac:dyDescent="0.3">
      <c r="A5" s="769" t="s">
        <v>1380</v>
      </c>
      <c r="B5" s="770"/>
      <c r="C5" s="773"/>
      <c r="D5" s="794"/>
    </row>
    <row r="6" spans="1:5" s="119" customFormat="1" ht="27.6" x14ac:dyDescent="0.3">
      <c r="A6" s="111"/>
      <c r="B6" s="127" t="s">
        <v>1382</v>
      </c>
      <c r="C6" s="112" t="s">
        <v>1383</v>
      </c>
      <c r="D6" s="826">
        <f>'Mackovec-Bled'!E12</f>
        <v>1400</v>
      </c>
    </row>
    <row r="7" spans="1:5" s="120" customFormat="1" ht="15.6" x14ac:dyDescent="0.3">
      <c r="A7" s="906" t="s">
        <v>1381</v>
      </c>
      <c r="B7" s="907"/>
      <c r="C7" s="907"/>
      <c r="D7" s="794">
        <f>D6</f>
        <v>1400</v>
      </c>
    </row>
    <row r="8" spans="1:5" s="120" customFormat="1" ht="13.8" x14ac:dyDescent="0.3">
      <c r="A8" s="115"/>
      <c r="B8" s="116"/>
      <c r="C8" s="117"/>
      <c r="D8" s="799"/>
    </row>
    <row r="9" spans="1:5" s="121" customFormat="1" ht="15.6" x14ac:dyDescent="0.3">
      <c r="A9" s="769" t="s">
        <v>1364</v>
      </c>
      <c r="B9" s="770"/>
      <c r="C9" s="773"/>
      <c r="D9" s="794"/>
    </row>
    <row r="10" spans="1:5" s="121" customFormat="1" ht="13.8" x14ac:dyDescent="0.3">
      <c r="A10" s="113"/>
      <c r="B10" s="113" t="s">
        <v>1367</v>
      </c>
      <c r="C10" s="114" t="s">
        <v>1366</v>
      </c>
      <c r="D10" s="795">
        <f>'BB-O'!E9</f>
        <v>0</v>
      </c>
    </row>
    <row r="11" spans="1:5" s="121" customFormat="1" ht="15.6" x14ac:dyDescent="0.3">
      <c r="A11" s="901" t="s">
        <v>1365</v>
      </c>
      <c r="B11" s="902"/>
      <c r="C11" s="902"/>
      <c r="D11" s="794">
        <f>D10</f>
        <v>0</v>
      </c>
    </row>
    <row r="12" spans="1:5" s="121" customFormat="1" ht="13.8" x14ac:dyDescent="0.3">
      <c r="A12" s="783"/>
      <c r="B12" s="783"/>
      <c r="C12" s="808"/>
      <c r="D12" s="809"/>
    </row>
    <row r="13" spans="1:5" s="121" customFormat="1" ht="15.6" x14ac:dyDescent="0.3">
      <c r="A13" s="769" t="s">
        <v>1378</v>
      </c>
      <c r="B13" s="770"/>
      <c r="C13" s="773"/>
      <c r="D13" s="794"/>
    </row>
    <row r="14" spans="1:5" s="121" customFormat="1" ht="13.8" x14ac:dyDescent="0.3">
      <c r="A14" s="898" t="s">
        <v>1641</v>
      </c>
      <c r="B14" s="899"/>
      <c r="C14" s="899"/>
      <c r="D14" s="900"/>
    </row>
    <row r="15" spans="1:5" s="121" customFormat="1" ht="13.8" x14ac:dyDescent="0.3">
      <c r="A15" s="783" t="s">
        <v>1645</v>
      </c>
      <c r="B15" s="783" t="s">
        <v>952</v>
      </c>
      <c r="C15" s="808" t="s">
        <v>1647</v>
      </c>
      <c r="D15" s="809">
        <f>'CESTA - etapa 1'!F14</f>
        <v>0</v>
      </c>
    </row>
    <row r="16" spans="1:5" s="121" customFormat="1" ht="13.8" x14ac:dyDescent="0.3">
      <c r="A16" s="783" t="s">
        <v>1646</v>
      </c>
      <c r="B16" s="783" t="s">
        <v>953</v>
      </c>
      <c r="C16" s="808" t="s">
        <v>1648</v>
      </c>
      <c r="D16" s="809">
        <f>'Nadvoz OBRNE'!F14</f>
        <v>4000</v>
      </c>
    </row>
    <row r="17" spans="1:4" s="121" customFormat="1" ht="13.8" x14ac:dyDescent="0.3">
      <c r="A17" s="853"/>
      <c r="B17" s="854"/>
      <c r="C17" s="855" t="s">
        <v>1642</v>
      </c>
      <c r="D17" s="797">
        <f>SUM(D15:D16)</f>
        <v>4000</v>
      </c>
    </row>
    <row r="18" spans="1:4" s="121" customFormat="1" ht="13.8" x14ac:dyDescent="0.3">
      <c r="A18" s="783"/>
      <c r="B18" s="783"/>
      <c r="C18" s="808"/>
      <c r="D18" s="809"/>
    </row>
    <row r="19" spans="1:4" s="121" customFormat="1" ht="13.8" x14ac:dyDescent="0.3">
      <c r="A19" s="898" t="s">
        <v>1643</v>
      </c>
      <c r="B19" s="899"/>
      <c r="C19" s="899"/>
      <c r="D19" s="900"/>
    </row>
    <row r="20" spans="1:4" s="121" customFormat="1" ht="13.8" x14ac:dyDescent="0.3">
      <c r="A20" s="783" t="s">
        <v>1645</v>
      </c>
      <c r="B20" s="783" t="s">
        <v>952</v>
      </c>
      <c r="C20" s="808" t="s">
        <v>1649</v>
      </c>
      <c r="D20" s="809">
        <f>'CESTA - etapa 2'!F15</f>
        <v>0</v>
      </c>
    </row>
    <row r="21" spans="1:4" s="121" customFormat="1" ht="13.8" x14ac:dyDescent="0.3">
      <c r="A21" s="783" t="s">
        <v>1650</v>
      </c>
      <c r="B21" s="783" t="s">
        <v>1021</v>
      </c>
      <c r="C21" s="808" t="s">
        <v>1644</v>
      </c>
      <c r="D21" s="809">
        <f>'PK-1 (E2)'!F13</f>
        <v>3528</v>
      </c>
    </row>
    <row r="22" spans="1:4" s="121" customFormat="1" ht="13.8" x14ac:dyDescent="0.3">
      <c r="A22" s="783" t="s">
        <v>1650</v>
      </c>
      <c r="B22" s="783" t="s">
        <v>1021</v>
      </c>
      <c r="C22" s="808" t="s">
        <v>1651</v>
      </c>
      <c r="D22" s="809">
        <f>'OK-1 (E2)'!F13</f>
        <v>3000</v>
      </c>
    </row>
    <row r="23" spans="1:4" s="121" customFormat="1" ht="13.8" x14ac:dyDescent="0.3">
      <c r="A23" s="783" t="s">
        <v>1652</v>
      </c>
      <c r="B23" s="783" t="s">
        <v>1653</v>
      </c>
      <c r="C23" s="808" t="s">
        <v>1654</v>
      </c>
      <c r="D23" s="809">
        <f>'POP-1 (E2)'!F13</f>
        <v>1750</v>
      </c>
    </row>
    <row r="24" spans="1:4" s="121" customFormat="1" ht="13.8" x14ac:dyDescent="0.3">
      <c r="A24" s="783" t="s">
        <v>1652</v>
      </c>
      <c r="B24" s="783" t="s">
        <v>1653</v>
      </c>
      <c r="C24" s="808" t="s">
        <v>1655</v>
      </c>
      <c r="D24" s="809">
        <f>'PCP-1 (E2)'!F13</f>
        <v>1750</v>
      </c>
    </row>
    <row r="25" spans="1:4" s="121" customFormat="1" ht="13.8" x14ac:dyDescent="0.3">
      <c r="A25" s="853"/>
      <c r="B25" s="854"/>
      <c r="C25" s="855" t="s">
        <v>1656</v>
      </c>
      <c r="D25" s="797">
        <f>SUM(D20:D24)</f>
        <v>10028</v>
      </c>
    </row>
    <row r="26" spans="1:4" s="121" customFormat="1" ht="13.8" x14ac:dyDescent="0.3">
      <c r="A26" s="783"/>
      <c r="B26" s="783"/>
      <c r="C26" s="808"/>
      <c r="D26" s="809"/>
    </row>
    <row r="27" spans="1:4" s="121" customFormat="1" ht="13.8" x14ac:dyDescent="0.3">
      <c r="A27" s="898" t="s">
        <v>1657</v>
      </c>
      <c r="B27" s="899"/>
      <c r="C27" s="899"/>
      <c r="D27" s="900"/>
    </row>
    <row r="28" spans="1:4" s="121" customFormat="1" ht="13.8" x14ac:dyDescent="0.3">
      <c r="A28" s="783" t="s">
        <v>1645</v>
      </c>
      <c r="B28" s="783" t="s">
        <v>952</v>
      </c>
      <c r="C28" s="808" t="s">
        <v>1696</v>
      </c>
      <c r="D28" s="809">
        <f>'CESTA - etapa 3'!F14</f>
        <v>0</v>
      </c>
    </row>
    <row r="29" spans="1:4" s="121" customFormat="1" ht="13.8" x14ac:dyDescent="0.3">
      <c r="A29" s="783" t="s">
        <v>1697</v>
      </c>
      <c r="B29" s="783" t="s">
        <v>1286</v>
      </c>
      <c r="C29" s="808" t="s">
        <v>1698</v>
      </c>
      <c r="D29" s="809">
        <f>'Prehod pod mostom'!F12</f>
        <v>4000</v>
      </c>
    </row>
    <row r="30" spans="1:4" s="121" customFormat="1" ht="13.8" x14ac:dyDescent="0.3">
      <c r="A30" s="783" t="s">
        <v>1699</v>
      </c>
      <c r="B30" s="783" t="s">
        <v>1245</v>
      </c>
      <c r="C30" s="808" t="s">
        <v>1700</v>
      </c>
      <c r="D30" s="809">
        <f>'JK1 (E3)'!F12</f>
        <v>4000</v>
      </c>
    </row>
    <row r="31" spans="1:4" s="121" customFormat="1" ht="13.8" x14ac:dyDescent="0.3">
      <c r="A31" s="783" t="s">
        <v>1650</v>
      </c>
      <c r="B31" s="783" t="s">
        <v>1021</v>
      </c>
      <c r="C31" s="808" t="s">
        <v>1701</v>
      </c>
      <c r="D31" s="809">
        <f>'PK-1 (E3)'!F13</f>
        <v>3000</v>
      </c>
    </row>
    <row r="32" spans="1:4" s="121" customFormat="1" ht="13.8" x14ac:dyDescent="0.3">
      <c r="A32" s="783" t="s">
        <v>1650</v>
      </c>
      <c r="B32" s="783" t="s">
        <v>1021</v>
      </c>
      <c r="C32" s="808" t="s">
        <v>1702</v>
      </c>
      <c r="D32" s="809">
        <f>'PK-3 (E3)'!F13</f>
        <v>3000</v>
      </c>
    </row>
    <row r="33" spans="1:4" s="121" customFormat="1" ht="13.8" x14ac:dyDescent="0.3">
      <c r="A33" s="783" t="s">
        <v>1703</v>
      </c>
      <c r="B33" s="783" t="s">
        <v>1203</v>
      </c>
      <c r="C33" s="808" t="s">
        <v>1704</v>
      </c>
      <c r="D33" s="809">
        <f>'Sanacija zidov'!F13</f>
        <v>4000</v>
      </c>
    </row>
    <row r="34" spans="1:4" s="121" customFormat="1" ht="13.8" x14ac:dyDescent="0.3">
      <c r="A34" s="783" t="s">
        <v>1705</v>
      </c>
      <c r="B34" s="783" t="s">
        <v>1706</v>
      </c>
      <c r="C34" s="808" t="s">
        <v>1707</v>
      </c>
      <c r="D34" s="809" t="e">
        <f>'OK-1,OK-2 (E3)'!F15</f>
        <v>#REF!</v>
      </c>
    </row>
    <row r="35" spans="1:4" s="121" customFormat="1" ht="13.8" x14ac:dyDescent="0.3">
      <c r="A35" s="853"/>
      <c r="B35" s="854"/>
      <c r="C35" s="855" t="s">
        <v>1708</v>
      </c>
      <c r="D35" s="797" t="e">
        <f>SUM(D28:D34)</f>
        <v>#REF!</v>
      </c>
    </row>
    <row r="36" spans="1:4" s="121" customFormat="1" ht="13.8" x14ac:dyDescent="0.3">
      <c r="A36" s="783"/>
      <c r="B36" s="783"/>
      <c r="C36" s="808"/>
      <c r="D36" s="809"/>
    </row>
    <row r="37" spans="1:4" s="121" customFormat="1" ht="13.8" x14ac:dyDescent="0.3">
      <c r="A37" s="898" t="s">
        <v>1709</v>
      </c>
      <c r="B37" s="899"/>
      <c r="C37" s="899"/>
      <c r="D37" s="900"/>
    </row>
    <row r="38" spans="1:4" s="121" customFormat="1" ht="13.8" x14ac:dyDescent="0.3">
      <c r="A38" s="783" t="s">
        <v>1645</v>
      </c>
      <c r="B38" s="783" t="s">
        <v>952</v>
      </c>
      <c r="C38" s="808" t="s">
        <v>1710</v>
      </c>
      <c r="D38" s="809">
        <f>'CESTA - etapa 4'!F14</f>
        <v>0</v>
      </c>
    </row>
    <row r="39" spans="1:4" s="121" customFormat="1" ht="13.8" x14ac:dyDescent="0.3">
      <c r="A39" s="853"/>
      <c r="B39" s="854"/>
      <c r="C39" s="855" t="s">
        <v>1711</v>
      </c>
      <c r="D39" s="797">
        <f>SUM(D38)</f>
        <v>0</v>
      </c>
    </row>
    <row r="40" spans="1:4" s="121" customFormat="1" ht="13.8" x14ac:dyDescent="0.3">
      <c r="A40" s="783"/>
      <c r="B40" s="783"/>
      <c r="C40" s="808"/>
      <c r="D40" s="809"/>
    </row>
    <row r="41" spans="1:4" s="121" customFormat="1" ht="13.8" x14ac:dyDescent="0.3">
      <c r="A41" s="898" t="s">
        <v>1712</v>
      </c>
      <c r="B41" s="899"/>
      <c r="C41" s="899"/>
      <c r="D41" s="900"/>
    </row>
    <row r="42" spans="1:4" s="121" customFormat="1" ht="13.8" x14ac:dyDescent="0.3">
      <c r="A42" s="783" t="s">
        <v>1645</v>
      </c>
      <c r="B42" s="783" t="s">
        <v>952</v>
      </c>
      <c r="C42" s="808" t="s">
        <v>1713</v>
      </c>
      <c r="D42" s="809">
        <f>'CESTA - stapa 5'!F14</f>
        <v>0</v>
      </c>
    </row>
    <row r="43" spans="1:4" s="121" customFormat="1" ht="13.8" x14ac:dyDescent="0.3">
      <c r="A43" s="783" t="s">
        <v>1699</v>
      </c>
      <c r="B43" s="783" t="s">
        <v>1245</v>
      </c>
      <c r="C43" s="808" t="s">
        <v>1714</v>
      </c>
      <c r="D43" s="809">
        <f>'JK1 (E5)'!F12</f>
        <v>4000</v>
      </c>
    </row>
    <row r="44" spans="1:4" s="121" customFormat="1" ht="13.8" x14ac:dyDescent="0.3">
      <c r="A44" s="783" t="s">
        <v>1699</v>
      </c>
      <c r="B44" s="783" t="s">
        <v>1245</v>
      </c>
      <c r="C44" s="808" t="s">
        <v>1715</v>
      </c>
      <c r="D44" s="809">
        <f>'JK2 (E5)'!F12</f>
        <v>102910</v>
      </c>
    </row>
    <row r="45" spans="1:4" s="121" customFormat="1" ht="13.8" x14ac:dyDescent="0.3">
      <c r="A45" s="783" t="s">
        <v>1699</v>
      </c>
      <c r="B45" s="783" t="s">
        <v>1245</v>
      </c>
      <c r="C45" s="808" t="s">
        <v>1716</v>
      </c>
      <c r="D45" s="809">
        <f>'JK3 (E5)'!F12</f>
        <v>4000</v>
      </c>
    </row>
    <row r="46" spans="1:4" s="121" customFormat="1" ht="13.8" x14ac:dyDescent="0.3">
      <c r="A46" s="783" t="s">
        <v>1650</v>
      </c>
      <c r="B46" s="783" t="s">
        <v>1021</v>
      </c>
      <c r="C46" s="808" t="s">
        <v>1717</v>
      </c>
      <c r="D46" s="809">
        <f>'PK-2 (E5)'!F13</f>
        <v>3000</v>
      </c>
    </row>
    <row r="47" spans="1:4" s="121" customFormat="1" ht="13.8" x14ac:dyDescent="0.3">
      <c r="A47" s="783" t="s">
        <v>1650</v>
      </c>
      <c r="B47" s="783" t="s">
        <v>1021</v>
      </c>
      <c r="C47" s="808" t="s">
        <v>1718</v>
      </c>
      <c r="D47" s="809">
        <f>'PK-3 (E5)'!F12</f>
        <v>3000</v>
      </c>
    </row>
    <row r="48" spans="1:4" s="121" customFormat="1" ht="13.8" x14ac:dyDescent="0.3">
      <c r="A48" s="783" t="s">
        <v>1650</v>
      </c>
      <c r="B48" s="783" t="s">
        <v>1021</v>
      </c>
      <c r="C48" s="808" t="s">
        <v>1719</v>
      </c>
      <c r="D48" s="809">
        <f>'PK-4 (E5)'!F13</f>
        <v>3000</v>
      </c>
    </row>
    <row r="49" spans="1:4" s="121" customFormat="1" ht="13.8" x14ac:dyDescent="0.3">
      <c r="A49" s="783" t="s">
        <v>1650</v>
      </c>
      <c r="B49" s="783" t="s">
        <v>1021</v>
      </c>
      <c r="C49" s="808" t="s">
        <v>1720</v>
      </c>
      <c r="D49" s="809">
        <f>'PK-5 (E5)'!F12</f>
        <v>3000</v>
      </c>
    </row>
    <row r="50" spans="1:4" s="121" customFormat="1" ht="13.8" x14ac:dyDescent="0.3">
      <c r="A50" s="783" t="s">
        <v>1721</v>
      </c>
      <c r="B50" s="783" t="s">
        <v>1722</v>
      </c>
      <c r="C50" s="808" t="s">
        <v>1723</v>
      </c>
      <c r="D50" s="809">
        <f>'PK-1 (E5)'!F14</f>
        <v>2000</v>
      </c>
    </row>
    <row r="51" spans="1:4" s="121" customFormat="1" ht="13.8" x14ac:dyDescent="0.3">
      <c r="A51" s="783" t="s">
        <v>1724</v>
      </c>
      <c r="B51" s="783" t="s">
        <v>1725</v>
      </c>
      <c r="C51" s="808" t="s">
        <v>1729</v>
      </c>
      <c r="D51" s="809">
        <f>'galerija "Soteska"'!F13</f>
        <v>2000</v>
      </c>
    </row>
    <row r="52" spans="1:4" s="121" customFormat="1" ht="13.8" x14ac:dyDescent="0.3">
      <c r="A52" s="783" t="s">
        <v>1726</v>
      </c>
      <c r="B52" s="783" t="s">
        <v>1727</v>
      </c>
      <c r="C52" s="808" t="s">
        <v>1728</v>
      </c>
      <c r="D52" s="809">
        <f>'podvoz ŽP'!F12</f>
        <v>1500</v>
      </c>
    </row>
    <row r="53" spans="1:4" s="121" customFormat="1" ht="13.8" x14ac:dyDescent="0.3">
      <c r="A53" s="783" t="s">
        <v>1730</v>
      </c>
      <c r="B53" s="783" t="s">
        <v>1731</v>
      </c>
      <c r="C53" s="808" t="s">
        <v>1732</v>
      </c>
      <c r="D53" s="809">
        <f>'Zaščita brežin'!F12</f>
        <v>2000</v>
      </c>
    </row>
    <row r="54" spans="1:4" s="121" customFormat="1" ht="13.8" x14ac:dyDescent="0.3">
      <c r="A54" s="853"/>
      <c r="B54" s="854"/>
      <c r="C54" s="855" t="s">
        <v>1733</v>
      </c>
      <c r="D54" s="797">
        <f>SUM(D42:D53)</f>
        <v>130410</v>
      </c>
    </row>
    <row r="55" spans="1:4" s="121" customFormat="1" ht="13.8" x14ac:dyDescent="0.3">
      <c r="A55" s="783"/>
      <c r="B55" s="783"/>
      <c r="C55" s="808"/>
      <c r="D55" s="809"/>
    </row>
    <row r="56" spans="1:4" s="121" customFormat="1" ht="13.8" x14ac:dyDescent="0.3">
      <c r="A56" s="898" t="s">
        <v>1734</v>
      </c>
      <c r="B56" s="899"/>
      <c r="C56" s="899"/>
      <c r="D56" s="900"/>
    </row>
    <row r="57" spans="1:4" s="121" customFormat="1" ht="13.8" x14ac:dyDescent="0.3">
      <c r="A57" s="783" t="s">
        <v>1645</v>
      </c>
      <c r="B57" s="783" t="s">
        <v>952</v>
      </c>
      <c r="C57" s="808" t="s">
        <v>1735</v>
      </c>
      <c r="D57" s="809">
        <f>'CESTA - etapa 6'!F14</f>
        <v>0</v>
      </c>
    </row>
    <row r="58" spans="1:4" s="121" customFormat="1" ht="13.8" x14ac:dyDescent="0.3">
      <c r="A58" s="783" t="s">
        <v>1650</v>
      </c>
      <c r="B58" s="783" t="s">
        <v>1021</v>
      </c>
      <c r="C58" s="808" t="s">
        <v>1736</v>
      </c>
      <c r="D58" s="809">
        <f>'PK-1 (E6)'!F13</f>
        <v>3000</v>
      </c>
    </row>
    <row r="59" spans="1:4" s="121" customFormat="1" ht="13.8" x14ac:dyDescent="0.3">
      <c r="A59" s="783" t="s">
        <v>1652</v>
      </c>
      <c r="B59" s="783" t="s">
        <v>1653</v>
      </c>
      <c r="C59" s="808" t="s">
        <v>1737</v>
      </c>
      <c r="D59" s="809">
        <f>'PŠP-1 (E6)'!F13</f>
        <v>1750</v>
      </c>
    </row>
    <row r="60" spans="1:4" s="121" customFormat="1" ht="13.8" x14ac:dyDescent="0.3">
      <c r="A60" s="783" t="s">
        <v>1652</v>
      </c>
      <c r="B60" s="783" t="s">
        <v>1653</v>
      </c>
      <c r="C60" s="808" t="s">
        <v>1738</v>
      </c>
      <c r="D60" s="809">
        <f>'PCP-2 (E6)'!F13</f>
        <v>1750</v>
      </c>
    </row>
    <row r="61" spans="1:4" s="121" customFormat="1" ht="13.8" x14ac:dyDescent="0.3">
      <c r="A61" s="783" t="s">
        <v>1652</v>
      </c>
      <c r="B61" s="783" t="s">
        <v>1653</v>
      </c>
      <c r="C61" s="808" t="s">
        <v>1739</v>
      </c>
      <c r="D61" s="809">
        <f>'PŠP-2 (E6)'!F13</f>
        <v>1750</v>
      </c>
    </row>
    <row r="62" spans="1:4" s="121" customFormat="1" ht="13.8" x14ac:dyDescent="0.3">
      <c r="A62" s="783" t="s">
        <v>1652</v>
      </c>
      <c r="B62" s="783" t="s">
        <v>1653</v>
      </c>
      <c r="C62" s="808" t="s">
        <v>1740</v>
      </c>
      <c r="D62" s="809">
        <f>'PCP-3 (E6)'!F13</f>
        <v>1750</v>
      </c>
    </row>
    <row r="63" spans="1:4" s="121" customFormat="1" ht="13.8" x14ac:dyDescent="0.3">
      <c r="A63" s="783" t="s">
        <v>1652</v>
      </c>
      <c r="B63" s="783" t="s">
        <v>1653</v>
      </c>
      <c r="C63" s="808" t="s">
        <v>1741</v>
      </c>
      <c r="D63" s="809">
        <f>'PŠP-3 (E6)'!F12</f>
        <v>1750</v>
      </c>
    </row>
    <row r="64" spans="1:4" s="121" customFormat="1" ht="13.8" x14ac:dyDescent="0.3">
      <c r="A64" s="783" t="s">
        <v>1652</v>
      </c>
      <c r="B64" s="783" t="s">
        <v>1653</v>
      </c>
      <c r="C64" s="808" t="s">
        <v>1742</v>
      </c>
      <c r="D64" s="809">
        <f>'PŠP-4 (E6)'!F13</f>
        <v>1750</v>
      </c>
    </row>
    <row r="65" spans="1:4" s="121" customFormat="1" ht="13.8" x14ac:dyDescent="0.3">
      <c r="A65" s="783" t="s">
        <v>1652</v>
      </c>
      <c r="B65" s="783" t="s">
        <v>1653</v>
      </c>
      <c r="C65" s="808" t="s">
        <v>1743</v>
      </c>
      <c r="D65" s="809">
        <f>'PCP-4 (E6)'!F13</f>
        <v>1750</v>
      </c>
    </row>
    <row r="66" spans="1:4" s="121" customFormat="1" ht="13.8" x14ac:dyDescent="0.3">
      <c r="A66" s="783" t="s">
        <v>1652</v>
      </c>
      <c r="B66" s="783" t="s">
        <v>1653</v>
      </c>
      <c r="C66" s="808" t="s">
        <v>1744</v>
      </c>
      <c r="D66" s="809">
        <f>'PŠP-5 (E6)'!F12</f>
        <v>1750</v>
      </c>
    </row>
    <row r="67" spans="1:4" s="121" customFormat="1" ht="13.8" x14ac:dyDescent="0.3">
      <c r="A67" s="853"/>
      <c r="B67" s="854"/>
      <c r="C67" s="855" t="s">
        <v>1745</v>
      </c>
      <c r="D67" s="797">
        <f>SUM(D57:D66)</f>
        <v>17000</v>
      </c>
    </row>
    <row r="68" spans="1:4" s="121" customFormat="1" ht="13.8" x14ac:dyDescent="0.3">
      <c r="A68" s="783"/>
      <c r="B68" s="783"/>
      <c r="C68" s="808"/>
      <c r="D68" s="809"/>
    </row>
    <row r="69" spans="1:4" s="121" customFormat="1" ht="13.8" x14ac:dyDescent="0.3">
      <c r="A69" s="898" t="s">
        <v>1746</v>
      </c>
      <c r="B69" s="899"/>
      <c r="C69" s="899"/>
      <c r="D69" s="900"/>
    </row>
    <row r="70" spans="1:4" s="121" customFormat="1" ht="13.8" x14ac:dyDescent="0.3">
      <c r="A70" s="783" t="s">
        <v>1645</v>
      </c>
      <c r="B70" s="783" t="s">
        <v>952</v>
      </c>
      <c r="C70" s="808" t="s">
        <v>1747</v>
      </c>
      <c r="D70" s="809">
        <f>'CESTA - etapa 7'!F14</f>
        <v>0</v>
      </c>
    </row>
    <row r="71" spans="1:4" s="121" customFormat="1" ht="13.8" x14ac:dyDescent="0.3">
      <c r="A71" s="783" t="s">
        <v>1748</v>
      </c>
      <c r="B71" s="783" t="s">
        <v>1749</v>
      </c>
      <c r="C71" s="808" t="s">
        <v>1750</v>
      </c>
      <c r="D71" s="809">
        <f>'"Mokri Log"'!F12</f>
        <v>3500</v>
      </c>
    </row>
    <row r="72" spans="1:4" s="121" customFormat="1" ht="13.8" x14ac:dyDescent="0.3">
      <c r="A72" s="853"/>
      <c r="B72" s="854"/>
      <c r="C72" s="855" t="s">
        <v>1751</v>
      </c>
      <c r="D72" s="797">
        <f>SUM(D70:D71)</f>
        <v>3500</v>
      </c>
    </row>
    <row r="73" spans="1:4" s="121" customFormat="1" ht="13.8" x14ac:dyDescent="0.3">
      <c r="A73" s="783"/>
      <c r="B73" s="783"/>
      <c r="C73" s="808"/>
      <c r="D73" s="809"/>
    </row>
    <row r="74" spans="1:4" s="121" customFormat="1" ht="13.8" x14ac:dyDescent="0.3">
      <c r="A74" s="898" t="s">
        <v>2093</v>
      </c>
      <c r="B74" s="903"/>
      <c r="C74" s="903"/>
      <c r="D74" s="797">
        <f>'TUJE STORITVE'!F9</f>
        <v>101500</v>
      </c>
    </row>
    <row r="75" spans="1:4" s="121" customFormat="1" ht="13.8" x14ac:dyDescent="0.3">
      <c r="A75" s="783"/>
      <c r="B75" s="783"/>
      <c r="C75" s="808"/>
      <c r="D75" s="809"/>
    </row>
    <row r="76" spans="1:4" s="121" customFormat="1" ht="13.8" x14ac:dyDescent="0.3">
      <c r="A76" s="898" t="s">
        <v>1752</v>
      </c>
      <c r="B76" s="899"/>
      <c r="C76" s="899"/>
      <c r="D76" s="900"/>
    </row>
    <row r="77" spans="1:4" s="121" customFormat="1" ht="13.8" x14ac:dyDescent="0.3">
      <c r="A77" s="783" t="s">
        <v>1753</v>
      </c>
      <c r="B77" s="783" t="s">
        <v>1754</v>
      </c>
      <c r="C77" s="808" t="s">
        <v>1755</v>
      </c>
      <c r="D77" s="809">
        <f>TK!F13</f>
        <v>500</v>
      </c>
    </row>
    <row r="78" spans="1:4" s="121" customFormat="1" ht="13.8" x14ac:dyDescent="0.3">
      <c r="A78" s="783" t="s">
        <v>1756</v>
      </c>
      <c r="B78" s="783" t="s">
        <v>1757</v>
      </c>
      <c r="C78" s="808" t="s">
        <v>1758</v>
      </c>
      <c r="D78" s="809">
        <f>SVTK!F15</f>
        <v>5500</v>
      </c>
    </row>
    <row r="79" spans="1:4" s="121" customFormat="1" ht="15" customHeight="1" x14ac:dyDescent="0.3">
      <c r="A79" s="904" t="s">
        <v>1759</v>
      </c>
      <c r="B79" s="905"/>
      <c r="C79" s="905"/>
      <c r="D79" s="797">
        <f>SUM(D77:D78)</f>
        <v>6000</v>
      </c>
    </row>
    <row r="80" spans="1:4" s="121" customFormat="1" ht="15.6" x14ac:dyDescent="0.3">
      <c r="A80" s="906" t="s">
        <v>1379</v>
      </c>
      <c r="B80" s="907"/>
      <c r="C80" s="907"/>
      <c r="D80" s="794" t="e">
        <f>SUM(D79+D74+D72+D67+D54+D39+D35+D25+D17+#REF!)</f>
        <v>#REF!</v>
      </c>
    </row>
    <row r="81" spans="1:5" s="121" customFormat="1" ht="13.8" x14ac:dyDescent="0.3">
      <c r="A81" s="628"/>
      <c r="B81" s="626"/>
      <c r="C81" s="627"/>
      <c r="D81" s="796"/>
    </row>
    <row r="82" spans="1:5" s="771" customFormat="1" ht="15.6" x14ac:dyDescent="0.3">
      <c r="A82" s="769" t="s">
        <v>950</v>
      </c>
      <c r="B82" s="770"/>
      <c r="C82" s="773"/>
      <c r="D82" s="794"/>
    </row>
    <row r="83" spans="1:5" s="120" customFormat="1" ht="13.8" x14ac:dyDescent="0.3">
      <c r="A83" s="898" t="s">
        <v>1228</v>
      </c>
      <c r="B83" s="899"/>
      <c r="C83" s="899"/>
      <c r="D83" s="900"/>
      <c r="E83" s="121"/>
    </row>
    <row r="84" spans="1:5" s="121" customFormat="1" ht="13.8" x14ac:dyDescent="0.3">
      <c r="A84" s="113"/>
      <c r="B84" s="113" t="s">
        <v>952</v>
      </c>
      <c r="C84" s="114" t="s">
        <v>951</v>
      </c>
      <c r="D84" s="795">
        <f>'CESTA - os A'!F15</f>
        <v>17150</v>
      </c>
    </row>
    <row r="85" spans="1:5" s="121" customFormat="1" ht="13.8" x14ac:dyDescent="0.3">
      <c r="A85" s="113"/>
      <c r="B85" s="113" t="s">
        <v>953</v>
      </c>
      <c r="C85" s="114" t="s">
        <v>954</v>
      </c>
      <c r="D85" s="795">
        <f>'AKZ1'!E13</f>
        <v>2000</v>
      </c>
    </row>
    <row r="86" spans="1:5" s="121" customFormat="1" ht="13.8" x14ac:dyDescent="0.3">
      <c r="A86" s="113"/>
      <c r="B86" s="113" t="s">
        <v>953</v>
      </c>
      <c r="C86" s="114" t="s">
        <v>955</v>
      </c>
      <c r="D86" s="795">
        <f>'AKZ2'!E13</f>
        <v>2000</v>
      </c>
    </row>
    <row r="87" spans="1:5" s="121" customFormat="1" ht="13.8" x14ac:dyDescent="0.3">
      <c r="A87" s="113"/>
      <c r="B87" s="113" t="s">
        <v>953</v>
      </c>
      <c r="C87" s="114" t="s">
        <v>956</v>
      </c>
      <c r="D87" s="795">
        <f>'AKZ3'!E13</f>
        <v>1500</v>
      </c>
    </row>
    <row r="88" spans="1:5" s="121" customFormat="1" ht="13.8" x14ac:dyDescent="0.3">
      <c r="A88" s="113"/>
      <c r="B88" s="113" t="s">
        <v>953</v>
      </c>
      <c r="C88" s="114" t="s">
        <v>957</v>
      </c>
      <c r="D88" s="795">
        <f>'AKZ4'!E13</f>
        <v>1500</v>
      </c>
    </row>
    <row r="89" spans="1:5" s="121" customFormat="1" ht="13.8" x14ac:dyDescent="0.3">
      <c r="A89" s="113"/>
      <c r="B89" s="113" t="s">
        <v>953</v>
      </c>
      <c r="C89" s="114" t="s">
        <v>958</v>
      </c>
      <c r="D89" s="795">
        <f>'AKZ5'!E13</f>
        <v>1500</v>
      </c>
    </row>
    <row r="90" spans="1:5" s="121" customFormat="1" ht="13.8" x14ac:dyDescent="0.3">
      <c r="A90" s="113"/>
      <c r="B90" s="113" t="s">
        <v>953</v>
      </c>
      <c r="C90" s="114" t="s">
        <v>959</v>
      </c>
      <c r="D90" s="795">
        <f>'AKZ6'!E13</f>
        <v>1000</v>
      </c>
    </row>
    <row r="91" spans="1:5" s="121" customFormat="1" ht="13.8" x14ac:dyDescent="0.3">
      <c r="A91" s="113"/>
      <c r="B91" s="113" t="s">
        <v>1021</v>
      </c>
      <c r="C91" s="114" t="s">
        <v>1024</v>
      </c>
      <c r="D91" s="795">
        <f>'H1'!E14</f>
        <v>2000</v>
      </c>
    </row>
    <row r="92" spans="1:5" s="121" customFormat="1" ht="13.8" x14ac:dyDescent="0.3">
      <c r="A92" s="113"/>
      <c r="B92" s="113" t="s">
        <v>1021</v>
      </c>
      <c r="C92" s="114" t="s">
        <v>1038</v>
      </c>
      <c r="D92" s="795">
        <f>'H2'!E14</f>
        <v>2000</v>
      </c>
    </row>
    <row r="93" spans="1:5" s="121" customFormat="1" ht="13.8" x14ac:dyDescent="0.3">
      <c r="A93" s="113"/>
      <c r="B93" s="113" t="s">
        <v>1021</v>
      </c>
      <c r="C93" s="114" t="s">
        <v>1048</v>
      </c>
      <c r="D93" s="795">
        <f>'H3'!E15</f>
        <v>2000</v>
      </c>
    </row>
    <row r="94" spans="1:5" s="121" customFormat="1" ht="13.8" x14ac:dyDescent="0.3">
      <c r="A94" s="113"/>
      <c r="B94" s="113" t="s">
        <v>1021</v>
      </c>
      <c r="C94" s="114" t="s">
        <v>1059</v>
      </c>
      <c r="D94" s="795">
        <f>'H4'!E15</f>
        <v>2000</v>
      </c>
    </row>
    <row r="95" spans="1:5" s="121" customFormat="1" ht="13.8" x14ac:dyDescent="0.3">
      <c r="A95" s="113"/>
      <c r="B95" s="113" t="s">
        <v>1021</v>
      </c>
      <c r="C95" s="114" t="s">
        <v>1060</v>
      </c>
      <c r="D95" s="795">
        <f>'H5'!E15</f>
        <v>2000</v>
      </c>
    </row>
    <row r="96" spans="1:5" s="121" customFormat="1" ht="13.8" x14ac:dyDescent="0.3">
      <c r="A96" s="113"/>
      <c r="B96" s="113" t="s">
        <v>1021</v>
      </c>
      <c r="C96" s="114" t="s">
        <v>1067</v>
      </c>
      <c r="D96" s="795">
        <f>'H6'!E14</f>
        <v>2000</v>
      </c>
    </row>
    <row r="97" spans="1:5" s="121" customFormat="1" ht="13.8" x14ac:dyDescent="0.3">
      <c r="A97" s="113"/>
      <c r="B97" s="113" t="s">
        <v>1021</v>
      </c>
      <c r="C97" s="114" t="s">
        <v>1098</v>
      </c>
      <c r="D97" s="795">
        <f>'H7'!E14</f>
        <v>2000</v>
      </c>
    </row>
    <row r="98" spans="1:5" s="121" customFormat="1" ht="13.8" x14ac:dyDescent="0.3">
      <c r="A98" s="113"/>
      <c r="B98" s="113" t="s">
        <v>1021</v>
      </c>
      <c r="C98" s="114" t="s">
        <v>1112</v>
      </c>
      <c r="D98" s="795">
        <f>'H8'!E14</f>
        <v>2000</v>
      </c>
    </row>
    <row r="99" spans="1:5" s="121" customFormat="1" ht="13.8" x14ac:dyDescent="0.3">
      <c r="A99" s="113"/>
      <c r="B99" s="113" t="s">
        <v>1021</v>
      </c>
      <c r="C99" s="114" t="s">
        <v>1135</v>
      </c>
      <c r="D99" s="795">
        <f>'H9'!E14</f>
        <v>2000</v>
      </c>
    </row>
    <row r="100" spans="1:5" s="121" customFormat="1" ht="13.8" x14ac:dyDescent="0.3">
      <c r="A100" s="113"/>
      <c r="B100" s="113" t="s">
        <v>1021</v>
      </c>
      <c r="C100" s="114" t="s">
        <v>1136</v>
      </c>
      <c r="D100" s="795">
        <f>'H10'!E14</f>
        <v>2000</v>
      </c>
    </row>
    <row r="101" spans="1:5" s="121" customFormat="1" ht="13.8" x14ac:dyDescent="0.3">
      <c r="A101" s="113"/>
      <c r="B101" s="113" t="s">
        <v>1021</v>
      </c>
      <c r="C101" s="114" t="s">
        <v>1142</v>
      </c>
      <c r="D101" s="795">
        <f>'H11'!E15</f>
        <v>2000</v>
      </c>
    </row>
    <row r="102" spans="1:5" s="121" customFormat="1" ht="13.8" x14ac:dyDescent="0.3">
      <c r="A102" s="113"/>
      <c r="B102" s="113" t="s">
        <v>1021</v>
      </c>
      <c r="C102" s="114" t="s">
        <v>1155</v>
      </c>
      <c r="D102" s="795">
        <f>'H12'!E14</f>
        <v>2000</v>
      </c>
    </row>
    <row r="103" spans="1:5" s="121" customFormat="1" ht="13.8" x14ac:dyDescent="0.3">
      <c r="A103" s="113"/>
      <c r="B103" s="113" t="s">
        <v>1021</v>
      </c>
      <c r="C103" s="114" t="s">
        <v>1167</v>
      </c>
      <c r="D103" s="795">
        <f>'H13'!E14</f>
        <v>2000</v>
      </c>
    </row>
    <row r="104" spans="1:5" s="121" customFormat="1" ht="13.8" x14ac:dyDescent="0.3">
      <c r="A104" s="623"/>
      <c r="B104" s="624"/>
      <c r="C104" s="625" t="s">
        <v>1066</v>
      </c>
      <c r="D104" s="797">
        <f>SUM(D84:D103)</f>
        <v>52650</v>
      </c>
    </row>
    <row r="105" spans="1:5" s="121" customFormat="1" ht="13.8" x14ac:dyDescent="0.3">
      <c r="A105" s="371"/>
      <c r="B105" s="372"/>
      <c r="C105" s="373"/>
      <c r="D105" s="798"/>
    </row>
    <row r="106" spans="1:5" s="121" customFormat="1" ht="13.8" x14ac:dyDescent="0.3">
      <c r="A106" s="898" t="s">
        <v>1229</v>
      </c>
      <c r="B106" s="899"/>
      <c r="C106" s="899"/>
      <c r="D106" s="900"/>
    </row>
    <row r="107" spans="1:5" s="121" customFormat="1" ht="13.8" x14ac:dyDescent="0.3">
      <c r="A107" s="113"/>
      <c r="B107" s="113" t="s">
        <v>952</v>
      </c>
      <c r="C107" s="114" t="s">
        <v>1179</v>
      </c>
      <c r="D107" s="795">
        <f>'CESTA - os B'!F15</f>
        <v>3200</v>
      </c>
    </row>
    <row r="108" spans="1:5" s="121" customFormat="1" ht="13.8" x14ac:dyDescent="0.3">
      <c r="A108" s="113"/>
      <c r="B108" s="113" t="s">
        <v>1021</v>
      </c>
      <c r="C108" s="114" t="s">
        <v>1180</v>
      </c>
      <c r="D108" s="795">
        <f>'H14'!E15</f>
        <v>2000</v>
      </c>
    </row>
    <row r="109" spans="1:5" s="120" customFormat="1" ht="13.8" x14ac:dyDescent="0.3">
      <c r="A109" s="623"/>
      <c r="B109" s="624"/>
      <c r="C109" s="625" t="s">
        <v>1168</v>
      </c>
      <c r="D109" s="797">
        <f>SUM(D107:D108)</f>
        <v>5200</v>
      </c>
      <c r="E109" s="121"/>
    </row>
    <row r="110" spans="1:5" s="120" customFormat="1" ht="13.8" x14ac:dyDescent="0.3">
      <c r="A110" s="115"/>
      <c r="B110" s="116"/>
      <c r="C110" s="117"/>
      <c r="D110" s="799"/>
      <c r="E110" s="121"/>
    </row>
    <row r="111" spans="1:5" s="120" customFormat="1" ht="13.8" x14ac:dyDescent="0.3">
      <c r="A111" s="898" t="s">
        <v>1230</v>
      </c>
      <c r="B111" s="899"/>
      <c r="C111" s="899"/>
      <c r="D111" s="900"/>
      <c r="E111" s="121"/>
    </row>
    <row r="112" spans="1:5" s="121" customFormat="1" ht="13.8" x14ac:dyDescent="0.3">
      <c r="A112" s="113"/>
      <c r="B112" s="113" t="s">
        <v>952</v>
      </c>
      <c r="C112" s="114" t="s">
        <v>1190</v>
      </c>
      <c r="D112" s="795">
        <f>'CESTA - os C'!F15</f>
        <v>6100</v>
      </c>
    </row>
    <row r="113" spans="1:4" s="121" customFormat="1" ht="13.8" x14ac:dyDescent="0.3">
      <c r="A113" s="113"/>
      <c r="B113" s="113" t="s">
        <v>1203</v>
      </c>
      <c r="C113" s="114" t="s">
        <v>1204</v>
      </c>
      <c r="D113" s="795">
        <f>Brv!E12</f>
        <v>750</v>
      </c>
    </row>
    <row r="114" spans="1:4" s="121" customFormat="1" ht="13.8" x14ac:dyDescent="0.3">
      <c r="A114" s="113"/>
      <c r="B114" s="113" t="s">
        <v>1021</v>
      </c>
      <c r="C114" s="114" t="s">
        <v>1214</v>
      </c>
      <c r="D114" s="795">
        <f>VGU_C!E12</f>
        <v>1000</v>
      </c>
    </row>
    <row r="115" spans="1:4" s="121" customFormat="1" ht="13.8" x14ac:dyDescent="0.3">
      <c r="A115" s="623"/>
      <c r="B115" s="624"/>
      <c r="C115" s="625" t="s">
        <v>1226</v>
      </c>
      <c r="D115" s="797">
        <f>SUM(D112:D114)</f>
        <v>7850</v>
      </c>
    </row>
    <row r="116" spans="1:4" s="121" customFormat="1" ht="13.8" x14ac:dyDescent="0.3">
      <c r="A116" s="113"/>
      <c r="B116" s="113"/>
      <c r="C116" s="114"/>
      <c r="D116" s="795"/>
    </row>
    <row r="117" spans="1:4" s="121" customFormat="1" ht="12.75" customHeight="1" x14ac:dyDescent="0.3">
      <c r="A117" s="898" t="s">
        <v>1288</v>
      </c>
      <c r="B117" s="899"/>
      <c r="C117" s="899"/>
      <c r="D117" s="900"/>
    </row>
    <row r="118" spans="1:4" s="121" customFormat="1" ht="13.8" x14ac:dyDescent="0.3">
      <c r="A118" s="113"/>
      <c r="B118" s="113" t="s">
        <v>952</v>
      </c>
      <c r="C118" s="114" t="s">
        <v>1227</v>
      </c>
      <c r="D118" s="795">
        <f>'CESTA - os L'!F14</f>
        <v>7500</v>
      </c>
    </row>
    <row r="119" spans="1:4" s="121" customFormat="1" ht="13.8" x14ac:dyDescent="0.3">
      <c r="A119" s="113"/>
      <c r="B119" s="113" t="s">
        <v>1245</v>
      </c>
      <c r="C119" s="114" t="s">
        <v>1246</v>
      </c>
      <c r="D119" s="795">
        <f>'HL1'!E15</f>
        <v>2000</v>
      </c>
    </row>
    <row r="120" spans="1:4" s="121" customFormat="1" ht="13.8" x14ac:dyDescent="0.3">
      <c r="A120" s="113"/>
      <c r="B120" s="113" t="s">
        <v>1245</v>
      </c>
      <c r="C120" s="114" t="s">
        <v>1247</v>
      </c>
      <c r="D120" s="795">
        <f>HL2inHL3!E15</f>
        <v>2000</v>
      </c>
    </row>
    <row r="121" spans="1:4" s="121" customFormat="1" ht="13.8" x14ac:dyDescent="0.3">
      <c r="A121" s="113"/>
      <c r="B121" s="113" t="s">
        <v>676</v>
      </c>
      <c r="C121" s="114" t="s">
        <v>1263</v>
      </c>
      <c r="D121" s="795">
        <f>'Elektro (EG)-L'!E11</f>
        <v>0</v>
      </c>
    </row>
    <row r="122" spans="1:4" s="121" customFormat="1" ht="13.8" x14ac:dyDescent="0.3">
      <c r="A122" s="623"/>
      <c r="B122" s="624"/>
      <c r="C122" s="625" t="s">
        <v>1264</v>
      </c>
      <c r="D122" s="797">
        <f>SUM(D118:D121)</f>
        <v>11500</v>
      </c>
    </row>
    <row r="123" spans="1:4" s="121" customFormat="1" ht="13.8" x14ac:dyDescent="0.3">
      <c r="A123" s="371"/>
      <c r="B123" s="372"/>
      <c r="C123" s="373"/>
      <c r="D123" s="798"/>
    </row>
    <row r="124" spans="1:4" s="121" customFormat="1" ht="13.8" x14ac:dyDescent="0.3">
      <c r="A124" s="898" t="s">
        <v>1269</v>
      </c>
      <c r="B124" s="899"/>
      <c r="C124" s="899"/>
      <c r="D124" s="900"/>
    </row>
    <row r="125" spans="1:4" s="121" customFormat="1" ht="13.8" x14ac:dyDescent="0.3">
      <c r="A125" s="113"/>
      <c r="B125" s="113" t="s">
        <v>952</v>
      </c>
      <c r="C125" s="114" t="s">
        <v>1270</v>
      </c>
      <c r="D125" s="795">
        <f>'CESTA - os D'!F15</f>
        <v>19200</v>
      </c>
    </row>
    <row r="126" spans="1:4" s="121" customFormat="1" ht="13.8" x14ac:dyDescent="0.3">
      <c r="A126" s="113"/>
      <c r="B126" s="113" t="s">
        <v>953</v>
      </c>
      <c r="C126" s="114" t="s">
        <v>1271</v>
      </c>
      <c r="D126" s="795">
        <f>'DKZ5'!F13</f>
        <v>500</v>
      </c>
    </row>
    <row r="127" spans="1:4" s="121" customFormat="1" ht="13.8" x14ac:dyDescent="0.3">
      <c r="A127" s="113"/>
      <c r="B127" s="113" t="s">
        <v>1286</v>
      </c>
      <c r="C127" s="114" t="s">
        <v>1285</v>
      </c>
      <c r="D127" s="795">
        <f>'AB voziscna pl.'!F12</f>
        <v>1250</v>
      </c>
    </row>
    <row r="128" spans="1:4" s="121" customFormat="1" ht="13.8" x14ac:dyDescent="0.3">
      <c r="A128" s="113"/>
      <c r="B128" s="113" t="s">
        <v>1021</v>
      </c>
      <c r="C128" s="114" t="s">
        <v>1287</v>
      </c>
      <c r="D128" s="795">
        <f>'H16'!E13</f>
        <v>2000</v>
      </c>
    </row>
    <row r="129" spans="1:5" s="121" customFormat="1" ht="13.8" x14ac:dyDescent="0.3">
      <c r="A129" s="113"/>
      <c r="B129" s="113" t="s">
        <v>1021</v>
      </c>
      <c r="C129" s="114" t="s">
        <v>1214</v>
      </c>
      <c r="D129" s="795">
        <f>VGU_D!E13</f>
        <v>2000</v>
      </c>
    </row>
    <row r="130" spans="1:5" s="121" customFormat="1" ht="13.8" x14ac:dyDescent="0.3">
      <c r="A130" s="623"/>
      <c r="B130" s="624"/>
      <c r="C130" s="625" t="s">
        <v>1301</v>
      </c>
      <c r="D130" s="797">
        <f>SUM(D125:D129)</f>
        <v>24950</v>
      </c>
    </row>
    <row r="131" spans="1:5" s="121" customFormat="1" ht="13.8" x14ac:dyDescent="0.3">
      <c r="A131" s="113"/>
      <c r="B131" s="113"/>
      <c r="C131" s="114"/>
      <c r="D131" s="795"/>
    </row>
    <row r="132" spans="1:5" s="121" customFormat="1" ht="13.8" x14ac:dyDescent="0.3">
      <c r="A132" s="898" t="s">
        <v>1302</v>
      </c>
      <c r="B132" s="899"/>
      <c r="C132" s="899"/>
      <c r="D132" s="900"/>
    </row>
    <row r="133" spans="1:5" s="121" customFormat="1" ht="13.8" x14ac:dyDescent="0.3">
      <c r="A133" s="113"/>
      <c r="B133" s="113" t="s">
        <v>952</v>
      </c>
      <c r="C133" s="114" t="s">
        <v>1360</v>
      </c>
      <c r="D133" s="795">
        <f>'CESTA - os E'!F14</f>
        <v>12400</v>
      </c>
    </row>
    <row r="134" spans="1:5" s="121" customFormat="1" ht="13.8" x14ac:dyDescent="0.3">
      <c r="A134" s="113"/>
      <c r="B134" s="113" t="s">
        <v>1021</v>
      </c>
      <c r="C134" s="114" t="s">
        <v>1361</v>
      </c>
      <c r="D134" s="795">
        <f>'H17'!E14</f>
        <v>2000</v>
      </c>
    </row>
    <row r="135" spans="1:5" s="121" customFormat="1" ht="13.8" x14ac:dyDescent="0.3">
      <c r="A135" s="113"/>
      <c r="B135" s="113" t="s">
        <v>1362</v>
      </c>
      <c r="C135" s="114" t="s">
        <v>1363</v>
      </c>
      <c r="D135" s="795">
        <f>Vodovod!E12</f>
        <v>3200</v>
      </c>
    </row>
    <row r="136" spans="1:5" s="121" customFormat="1" ht="13.8" x14ac:dyDescent="0.3">
      <c r="A136" s="113"/>
      <c r="B136" s="113" t="s">
        <v>676</v>
      </c>
      <c r="C136" s="114" t="s">
        <v>1263</v>
      </c>
      <c r="D136" s="795">
        <f>'Elektro (EG)-E'!E14</f>
        <v>0</v>
      </c>
    </row>
    <row r="137" spans="1:5" s="121" customFormat="1" ht="13.8" x14ac:dyDescent="0.3">
      <c r="A137" s="623"/>
      <c r="B137" s="624"/>
      <c r="C137" s="625" t="s">
        <v>1303</v>
      </c>
      <c r="D137" s="797">
        <f>SUM(D133:D136)</f>
        <v>17600</v>
      </c>
    </row>
    <row r="138" spans="1:5" s="772" customFormat="1" ht="15.6" x14ac:dyDescent="0.3">
      <c r="A138" s="906" t="s">
        <v>1304</v>
      </c>
      <c r="B138" s="907"/>
      <c r="C138" s="907"/>
      <c r="D138" s="794">
        <f>D137+D130+D122+D115+D109+D104</f>
        <v>119750</v>
      </c>
      <c r="E138" s="771"/>
    </row>
    <row r="139" spans="1:5" s="120" customFormat="1" ht="13.8" x14ac:dyDescent="0.3">
      <c r="A139" s="785"/>
      <c r="B139" s="786"/>
      <c r="C139" s="787"/>
      <c r="D139" s="800"/>
      <c r="E139" s="121"/>
    </row>
    <row r="140" spans="1:5" s="121" customFormat="1" ht="13.8" x14ac:dyDescent="0.3">
      <c r="B140" s="783"/>
      <c r="C140" s="784"/>
      <c r="D140" s="801"/>
    </row>
    <row r="141" spans="1:5" s="780" customFormat="1" ht="15.6" x14ac:dyDescent="0.3">
      <c r="A141" s="778"/>
      <c r="B141" s="779"/>
      <c r="C141" s="122" t="s">
        <v>947</v>
      </c>
      <c r="D141" s="802" t="e">
        <f>D138+D80+D11+D7</f>
        <v>#REF!</v>
      </c>
      <c r="E141" s="771"/>
    </row>
    <row r="142" spans="1:5" s="780" customFormat="1" ht="15.6" x14ac:dyDescent="0.3">
      <c r="B142" s="781"/>
      <c r="C142" s="782" t="s">
        <v>946</v>
      </c>
      <c r="D142" s="803" t="e">
        <f>ROUND(0.1*D141,2)</f>
        <v>#REF!</v>
      </c>
      <c r="E142" s="771"/>
    </row>
    <row r="143" spans="1:5" s="780" customFormat="1" ht="15.6" x14ac:dyDescent="0.3">
      <c r="B143" s="781"/>
      <c r="C143" s="782" t="s">
        <v>948</v>
      </c>
      <c r="D143" s="803" t="e">
        <f>ROUND(0.22*(D141+D142),2)</f>
        <v>#REF!</v>
      </c>
    </row>
    <row r="144" spans="1:5" s="780" customFormat="1" ht="15.6" x14ac:dyDescent="0.3">
      <c r="B144" s="781"/>
      <c r="C144" s="782"/>
      <c r="D144" s="803"/>
    </row>
    <row r="145" spans="2:4" s="780" customFormat="1" ht="15.6" x14ac:dyDescent="0.3">
      <c r="B145" s="781"/>
      <c r="C145" s="776" t="s">
        <v>949</v>
      </c>
      <c r="D145" s="804" t="e">
        <f>SUM(D141:D143)</f>
        <v>#REF!</v>
      </c>
    </row>
    <row r="146" spans="2:4" s="774" customFormat="1" ht="13.8" x14ac:dyDescent="0.3">
      <c r="B146" s="775"/>
      <c r="C146" s="777"/>
      <c r="D146" s="805"/>
    </row>
    <row r="147" spans="2:4" s="774" customFormat="1" ht="13.8" x14ac:dyDescent="0.3">
      <c r="B147" s="775"/>
      <c r="C147" s="777"/>
      <c r="D147" s="805"/>
    </row>
    <row r="148" spans="2:4" s="774" customFormat="1" ht="13.8" x14ac:dyDescent="0.3">
      <c r="B148" s="775"/>
      <c r="C148" s="777"/>
      <c r="D148" s="805"/>
    </row>
    <row r="149" spans="2:4" s="774" customFormat="1" ht="13.8" x14ac:dyDescent="0.3">
      <c r="B149" s="775"/>
      <c r="C149" s="777"/>
      <c r="D149" s="805"/>
    </row>
    <row r="150" spans="2:4" s="774" customFormat="1" ht="13.8" x14ac:dyDescent="0.3">
      <c r="B150" s="775"/>
      <c r="C150" s="777"/>
      <c r="D150" s="805"/>
    </row>
    <row r="151" spans="2:4" s="774" customFormat="1" ht="13.8" x14ac:dyDescent="0.3">
      <c r="B151" s="775"/>
      <c r="C151" s="777"/>
      <c r="D151" s="805"/>
    </row>
    <row r="152" spans="2:4" s="774" customFormat="1" ht="13.8" x14ac:dyDescent="0.3">
      <c r="B152" s="775"/>
      <c r="C152" s="777"/>
      <c r="D152" s="805"/>
    </row>
    <row r="153" spans="2:4" s="774" customFormat="1" ht="13.8" x14ac:dyDescent="0.3">
      <c r="B153" s="775"/>
      <c r="C153" s="777"/>
      <c r="D153" s="805"/>
    </row>
    <row r="154" spans="2:4" s="774" customFormat="1" ht="13.8" x14ac:dyDescent="0.3">
      <c r="B154" s="775"/>
      <c r="C154" s="777"/>
      <c r="D154" s="805"/>
    </row>
    <row r="155" spans="2:4" s="774" customFormat="1" ht="13.8" x14ac:dyDescent="0.3">
      <c r="B155" s="775"/>
      <c r="C155" s="777"/>
      <c r="D155" s="805"/>
    </row>
    <row r="156" spans="2:4" s="774" customFormat="1" ht="13.8" x14ac:dyDescent="0.3">
      <c r="B156" s="775"/>
      <c r="C156" s="777"/>
      <c r="D156" s="805"/>
    </row>
    <row r="157" spans="2:4" s="774" customFormat="1" ht="13.8" x14ac:dyDescent="0.3">
      <c r="B157" s="775"/>
      <c r="C157" s="777"/>
      <c r="D157" s="805"/>
    </row>
    <row r="158" spans="2:4" s="774" customFormat="1" ht="13.8" x14ac:dyDescent="0.3">
      <c r="B158" s="775"/>
      <c r="C158" s="777"/>
      <c r="D158" s="805"/>
    </row>
    <row r="166" spans="3:4" x14ac:dyDescent="0.3">
      <c r="C166" s="124"/>
      <c r="D166" s="806"/>
    </row>
  </sheetData>
  <mergeCells count="21">
    <mergeCell ref="A138:C138"/>
    <mergeCell ref="A80:C80"/>
    <mergeCell ref="A7:C7"/>
    <mergeCell ref="A132:D132"/>
    <mergeCell ref="A124:D124"/>
    <mergeCell ref="A14:D14"/>
    <mergeCell ref="A19:D19"/>
    <mergeCell ref="A27:D27"/>
    <mergeCell ref="A37:D37"/>
    <mergeCell ref="A41:D41"/>
    <mergeCell ref="A56:D56"/>
    <mergeCell ref="A3:C3"/>
    <mergeCell ref="A83:D83"/>
    <mergeCell ref="A106:D106"/>
    <mergeCell ref="A111:D111"/>
    <mergeCell ref="A117:D117"/>
    <mergeCell ref="A11:C11"/>
    <mergeCell ref="A69:D69"/>
    <mergeCell ref="A76:D76"/>
    <mergeCell ref="A74:C74"/>
    <mergeCell ref="A79:C7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B42"/>
  <sheetViews>
    <sheetView zoomScaleNormal="100" workbookViewId="0">
      <selection activeCell="B13" sqref="B13"/>
    </sheetView>
  </sheetViews>
  <sheetFormatPr defaultRowHeight="14.4" x14ac:dyDescent="0.3"/>
  <cols>
    <col min="1" max="1" width="3.6640625" customWidth="1"/>
    <col min="2" max="2" width="80.6640625" customWidth="1"/>
  </cols>
  <sheetData>
    <row r="1" spans="1:2" ht="15.6" x14ac:dyDescent="0.3">
      <c r="A1" s="108" t="s">
        <v>2591</v>
      </c>
    </row>
    <row r="3" spans="1:2" x14ac:dyDescent="0.3">
      <c r="A3" s="827" t="s">
        <v>1477</v>
      </c>
    </row>
    <row r="5" spans="1:2" ht="18.600000000000001" customHeight="1" x14ac:dyDescent="0.3">
      <c r="A5" s="828" t="s">
        <v>150</v>
      </c>
      <c r="B5" s="829" t="s">
        <v>1478</v>
      </c>
    </row>
    <row r="6" spans="1:2" ht="26.4" x14ac:dyDescent="0.3">
      <c r="A6" s="830" t="s">
        <v>169</v>
      </c>
      <c r="B6" s="829" t="s">
        <v>1479</v>
      </c>
    </row>
    <row r="7" spans="1:2" x14ac:dyDescent="0.3">
      <c r="A7" s="828" t="s">
        <v>28</v>
      </c>
      <c r="B7" s="831" t="s">
        <v>1480</v>
      </c>
    </row>
    <row r="8" spans="1:2" x14ac:dyDescent="0.3">
      <c r="A8" s="830" t="s">
        <v>35</v>
      </c>
      <c r="B8" s="831" t="s">
        <v>1481</v>
      </c>
    </row>
    <row r="9" spans="1:2" ht="27" x14ac:dyDescent="0.3">
      <c r="A9" s="828" t="s">
        <v>42</v>
      </c>
      <c r="B9" s="832" t="s">
        <v>1482</v>
      </c>
    </row>
    <row r="10" spans="1:2" ht="27" x14ac:dyDescent="0.3">
      <c r="A10" s="830" t="s">
        <v>50</v>
      </c>
      <c r="B10" s="832" t="s">
        <v>1483</v>
      </c>
    </row>
    <row r="11" spans="1:2" ht="40.200000000000003" x14ac:dyDescent="0.3">
      <c r="A11" s="828" t="s">
        <v>72</v>
      </c>
      <c r="B11" s="832" t="s">
        <v>1484</v>
      </c>
    </row>
    <row r="12" spans="1:2" ht="27" x14ac:dyDescent="0.3">
      <c r="A12" s="830" t="s">
        <v>1485</v>
      </c>
      <c r="B12" s="832" t="s">
        <v>1486</v>
      </c>
    </row>
    <row r="13" spans="1:2" ht="27" x14ac:dyDescent="0.3">
      <c r="A13" s="828" t="s">
        <v>1487</v>
      </c>
      <c r="B13" s="832" t="s">
        <v>1488</v>
      </c>
    </row>
    <row r="14" spans="1:2" x14ac:dyDescent="0.3">
      <c r="A14" s="830" t="s">
        <v>1489</v>
      </c>
      <c r="B14" s="832" t="s">
        <v>1490</v>
      </c>
    </row>
    <row r="15" spans="1:2" ht="27" x14ac:dyDescent="0.3">
      <c r="A15" s="828" t="s">
        <v>1491</v>
      </c>
      <c r="B15" s="832" t="s">
        <v>1492</v>
      </c>
    </row>
    <row r="16" spans="1:2" x14ac:dyDescent="0.3">
      <c r="A16" s="830" t="s">
        <v>1493</v>
      </c>
      <c r="B16" s="831" t="s">
        <v>1494</v>
      </c>
    </row>
    <row r="17" spans="1:2" ht="40.200000000000003" x14ac:dyDescent="0.3">
      <c r="A17" s="828" t="s">
        <v>1495</v>
      </c>
      <c r="B17" s="832" t="s">
        <v>1496</v>
      </c>
    </row>
    <row r="18" spans="1:2" ht="26.4" x14ac:dyDescent="0.3">
      <c r="A18" s="830" t="s">
        <v>1497</v>
      </c>
      <c r="B18" s="833" t="s">
        <v>1498</v>
      </c>
    </row>
    <row r="19" spans="1:2" ht="26.4" x14ac:dyDescent="0.3">
      <c r="A19" s="830" t="s">
        <v>1497</v>
      </c>
      <c r="B19" s="833" t="s">
        <v>2024</v>
      </c>
    </row>
    <row r="20" spans="1:2" x14ac:dyDescent="0.3">
      <c r="A20" s="828" t="s">
        <v>1499</v>
      </c>
      <c r="B20" s="833" t="s">
        <v>1500</v>
      </c>
    </row>
    <row r="21" spans="1:2" ht="26.4" x14ac:dyDescent="0.3">
      <c r="A21" s="830" t="s">
        <v>1501</v>
      </c>
      <c r="B21" s="834" t="s">
        <v>1530</v>
      </c>
    </row>
    <row r="22" spans="1:2" ht="27" x14ac:dyDescent="0.3">
      <c r="A22" s="828" t="s">
        <v>1502</v>
      </c>
      <c r="B22" s="832" t="s">
        <v>1503</v>
      </c>
    </row>
    <row r="23" spans="1:2" ht="39.6" x14ac:dyDescent="0.3">
      <c r="A23" s="830" t="s">
        <v>1504</v>
      </c>
      <c r="B23" s="835" t="s">
        <v>1505</v>
      </c>
    </row>
    <row r="24" spans="1:2" x14ac:dyDescent="0.3">
      <c r="A24" s="828" t="s">
        <v>1506</v>
      </c>
      <c r="B24" s="832" t="s">
        <v>1507</v>
      </c>
    </row>
    <row r="25" spans="1:2" ht="26.4" x14ac:dyDescent="0.3">
      <c r="A25" s="830" t="s">
        <v>1508</v>
      </c>
      <c r="B25" s="836" t="s">
        <v>1509</v>
      </c>
    </row>
    <row r="26" spans="1:2" x14ac:dyDescent="0.3">
      <c r="A26" s="828" t="s">
        <v>1510</v>
      </c>
      <c r="B26" s="837" t="s">
        <v>1511</v>
      </c>
    </row>
    <row r="27" spans="1:2" ht="27" x14ac:dyDescent="0.3">
      <c r="A27" s="830" t="s">
        <v>1512</v>
      </c>
      <c r="B27" s="837" t="s">
        <v>1513</v>
      </c>
    </row>
    <row r="28" spans="1:2" x14ac:dyDescent="0.3">
      <c r="A28" s="838"/>
      <c r="B28" s="839" t="s">
        <v>1514</v>
      </c>
    </row>
    <row r="29" spans="1:2" ht="27" x14ac:dyDescent="0.3">
      <c r="A29" s="838"/>
      <c r="B29" s="839" t="s">
        <v>1515</v>
      </c>
    </row>
    <row r="30" spans="1:2" ht="27" x14ac:dyDescent="0.3">
      <c r="A30" s="838"/>
      <c r="B30" s="839" t="s">
        <v>1516</v>
      </c>
    </row>
    <row r="31" spans="1:2" x14ac:dyDescent="0.3">
      <c r="A31" s="838"/>
      <c r="B31" s="839" t="s">
        <v>1517</v>
      </c>
    </row>
    <row r="32" spans="1:2" ht="27" x14ac:dyDescent="0.3">
      <c r="A32" s="838"/>
      <c r="B32" s="839" t="s">
        <v>1518</v>
      </c>
    </row>
    <row r="33" spans="1:2" ht="27" x14ac:dyDescent="0.3">
      <c r="A33" s="838"/>
      <c r="B33" s="839" t="s">
        <v>1519</v>
      </c>
    </row>
    <row r="34" spans="1:2" ht="27" x14ac:dyDescent="0.3">
      <c r="A34" s="838"/>
      <c r="B34" s="839" t="s">
        <v>1520</v>
      </c>
    </row>
    <row r="35" spans="1:2" ht="27" x14ac:dyDescent="0.3">
      <c r="A35" s="838"/>
      <c r="B35" s="839" t="s">
        <v>1521</v>
      </c>
    </row>
    <row r="36" spans="1:2" x14ac:dyDescent="0.3">
      <c r="A36" s="838"/>
      <c r="B36" s="839" t="s">
        <v>1522</v>
      </c>
    </row>
    <row r="37" spans="1:2" x14ac:dyDescent="0.3">
      <c r="A37" s="838"/>
      <c r="B37" s="839" t="s">
        <v>1523</v>
      </c>
    </row>
    <row r="38" spans="1:2" x14ac:dyDescent="0.3">
      <c r="A38" s="838"/>
      <c r="B38" s="839" t="s">
        <v>1524</v>
      </c>
    </row>
    <row r="39" spans="1:2" x14ac:dyDescent="0.3">
      <c r="A39" s="838"/>
      <c r="B39" s="839" t="s">
        <v>1525</v>
      </c>
    </row>
    <row r="40" spans="1:2" x14ac:dyDescent="0.3">
      <c r="A40" s="838"/>
      <c r="B40" s="839" t="s">
        <v>1526</v>
      </c>
    </row>
    <row r="41" spans="1:2" ht="27" x14ac:dyDescent="0.3">
      <c r="A41" s="838" t="s">
        <v>1527</v>
      </c>
      <c r="B41" s="837" t="s">
        <v>1528</v>
      </c>
    </row>
    <row r="42" spans="1:2" ht="40.200000000000003" x14ac:dyDescent="0.3">
      <c r="A42" s="838" t="s">
        <v>1529</v>
      </c>
      <c r="B42" s="840" t="s">
        <v>1531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25B24-0BDC-46F7-B859-1F0E9BAE07D0}">
  <dimension ref="A1:J547"/>
  <sheetViews>
    <sheetView workbookViewId="0">
      <selection activeCell="C10" sqref="C10"/>
    </sheetView>
  </sheetViews>
  <sheetFormatPr defaultColWidth="8.886718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665" customWidth="1"/>
    <col min="6" max="6" width="10.6640625" style="665" customWidth="1"/>
    <col min="7" max="7" width="12.6640625" style="665" customWidth="1"/>
    <col min="8" max="16384" width="8.88671875" style="374"/>
  </cols>
  <sheetData>
    <row r="1" spans="1:10" s="216" customFormat="1" ht="15.6" x14ac:dyDescent="0.3">
      <c r="A1" s="911" t="s">
        <v>2591</v>
      </c>
      <c r="B1" s="911"/>
      <c r="C1" s="911"/>
      <c r="D1" s="911"/>
      <c r="E1" s="911"/>
      <c r="F1" s="911"/>
      <c r="G1" s="911"/>
      <c r="H1" s="217"/>
      <c r="I1" s="217"/>
      <c r="J1" s="218"/>
    </row>
    <row r="2" spans="1:10" s="216" customFormat="1" ht="15.6" x14ac:dyDescent="0.3">
      <c r="A2" s="912" t="s">
        <v>1384</v>
      </c>
      <c r="B2" s="912"/>
      <c r="C2" s="912"/>
      <c r="D2" s="912"/>
      <c r="E2" s="912"/>
      <c r="F2" s="912"/>
      <c r="G2" s="912"/>
      <c r="H2" s="217"/>
      <c r="I2" s="217"/>
      <c r="J2" s="218"/>
    </row>
    <row r="3" spans="1:10" s="216" customFormat="1" ht="17.399999999999999" x14ac:dyDescent="0.3">
      <c r="A3" s="251" t="s">
        <v>1385</v>
      </c>
      <c r="B3" s="752"/>
      <c r="C3" s="3"/>
      <c r="D3" s="425"/>
      <c r="E3" s="131"/>
      <c r="F3" s="130"/>
      <c r="G3" s="130"/>
      <c r="H3" s="217"/>
      <c r="I3" s="217"/>
      <c r="J3" s="218"/>
    </row>
    <row r="4" spans="1:10" s="216" customFormat="1" ht="17.399999999999999" x14ac:dyDescent="0.3">
      <c r="A4" s="252"/>
      <c r="B4" s="752"/>
      <c r="C4" s="3"/>
      <c r="D4" s="425"/>
      <c r="E4" s="131"/>
      <c r="F4" s="130"/>
      <c r="G4" s="130"/>
      <c r="H4" s="217"/>
      <c r="I4" s="217"/>
      <c r="J4" s="218"/>
    </row>
    <row r="5" spans="1:10" s="216" customFormat="1" ht="15.6" x14ac:dyDescent="0.3">
      <c r="A5" s="253"/>
      <c r="B5" s="462"/>
      <c r="C5" s="621" t="s">
        <v>805</v>
      </c>
      <c r="D5" s="378"/>
      <c r="E5" s="660"/>
      <c r="F5" s="660"/>
      <c r="G5" s="660"/>
      <c r="H5" s="217"/>
      <c r="I5" s="217"/>
      <c r="J5" s="218"/>
    </row>
    <row r="6" spans="1:10" s="216" customFormat="1" ht="15.6" x14ac:dyDescent="0.3">
      <c r="A6" s="253"/>
      <c r="B6" s="462"/>
      <c r="C6" s="104"/>
      <c r="D6" s="426"/>
      <c r="E6" s="660"/>
      <c r="F6" s="660"/>
      <c r="G6" s="721"/>
      <c r="H6" s="217"/>
      <c r="I6" s="217"/>
      <c r="J6" s="218"/>
    </row>
    <row r="7" spans="1:10" s="216" customFormat="1" ht="15.6" x14ac:dyDescent="0.3">
      <c r="A7" s="254"/>
      <c r="B7" s="254" t="s">
        <v>150</v>
      </c>
      <c r="C7" s="71" t="s">
        <v>151</v>
      </c>
      <c r="D7" s="657"/>
      <c r="E7" s="910">
        <f>G25</f>
        <v>0</v>
      </c>
      <c r="F7" s="910"/>
      <c r="G7" s="722"/>
      <c r="H7" s="217"/>
      <c r="I7" s="217"/>
      <c r="J7" s="218"/>
    </row>
    <row r="8" spans="1:10" s="216" customFormat="1" ht="15.6" x14ac:dyDescent="0.3">
      <c r="A8" s="254"/>
      <c r="B8" s="254" t="s">
        <v>169</v>
      </c>
      <c r="C8" s="71" t="s">
        <v>1442</v>
      </c>
      <c r="D8" s="657"/>
      <c r="E8" s="910">
        <f>G77</f>
        <v>0</v>
      </c>
      <c r="F8" s="910"/>
      <c r="G8" s="722"/>
      <c r="H8" s="217"/>
      <c r="I8" s="217"/>
      <c r="J8" s="218"/>
    </row>
    <row r="9" spans="1:10" s="216" customFormat="1" ht="15.6" x14ac:dyDescent="0.3">
      <c r="A9" s="254"/>
      <c r="B9" s="254" t="s">
        <v>28</v>
      </c>
      <c r="C9" s="71" t="s">
        <v>1466</v>
      </c>
      <c r="D9" s="657"/>
      <c r="E9" s="910">
        <f>G103</f>
        <v>0</v>
      </c>
      <c r="F9" s="910"/>
      <c r="G9" s="722"/>
      <c r="H9" s="217"/>
      <c r="I9" s="217"/>
      <c r="J9" s="218"/>
    </row>
    <row r="10" spans="1:10" s="216" customFormat="1" ht="16.2" thickBot="1" x14ac:dyDescent="0.35">
      <c r="A10" s="254"/>
      <c r="B10" s="255" t="s">
        <v>35</v>
      </c>
      <c r="C10" s="101" t="s">
        <v>1467</v>
      </c>
      <c r="D10" s="658"/>
      <c r="E10" s="909">
        <f>G113</f>
        <v>1400</v>
      </c>
      <c r="F10" s="909"/>
      <c r="G10" s="722"/>
      <c r="H10" s="217"/>
      <c r="I10" s="217"/>
      <c r="J10" s="218"/>
    </row>
    <row r="11" spans="1:10" s="216" customFormat="1" ht="15.6" x14ac:dyDescent="0.3">
      <c r="A11" s="254"/>
      <c r="B11" s="254"/>
      <c r="C11" s="71"/>
      <c r="D11" s="657"/>
      <c r="E11" s="568"/>
      <c r="F11" s="656"/>
      <c r="G11" s="722"/>
      <c r="H11" s="217"/>
      <c r="I11" s="217"/>
      <c r="J11" s="218"/>
    </row>
    <row r="12" spans="1:10" s="216" customFormat="1" ht="15.6" x14ac:dyDescent="0.3">
      <c r="A12" s="256"/>
      <c r="B12" s="257"/>
      <c r="C12" s="71" t="s">
        <v>202</v>
      </c>
      <c r="D12" s="657"/>
      <c r="E12" s="908">
        <f>SUM(E7:F10)</f>
        <v>1400</v>
      </c>
      <c r="F12" s="908"/>
      <c r="G12" s="723"/>
      <c r="H12" s="217"/>
      <c r="I12" s="217"/>
      <c r="J12" s="218"/>
    </row>
    <row r="13" spans="1:10" s="216" customFormat="1" ht="16.2" thickBot="1" x14ac:dyDescent="0.35">
      <c r="A13" s="256"/>
      <c r="B13" s="258"/>
      <c r="C13" s="101" t="s">
        <v>204</v>
      </c>
      <c r="D13" s="658"/>
      <c r="E13" s="909">
        <f>ROUND(E12*0.22,2)</f>
        <v>308</v>
      </c>
      <c r="F13" s="909"/>
      <c r="G13" s="723"/>
      <c r="H13" s="217"/>
      <c r="I13" s="217"/>
      <c r="J13" s="218"/>
    </row>
    <row r="14" spans="1:10" s="216" customFormat="1" ht="15.6" x14ac:dyDescent="0.3">
      <c r="A14" s="256"/>
      <c r="B14" s="257"/>
      <c r="C14" s="71" t="s">
        <v>203</v>
      </c>
      <c r="D14" s="657"/>
      <c r="E14" s="908">
        <f>SUM(E12:F13)</f>
        <v>1708</v>
      </c>
      <c r="F14" s="908"/>
      <c r="G14" s="723"/>
      <c r="H14" s="217"/>
      <c r="I14" s="217"/>
      <c r="J14" s="218"/>
    </row>
    <row r="15" spans="1:10" s="1" customFormat="1" ht="13.2" x14ac:dyDescent="0.25">
      <c r="A15" s="273"/>
      <c r="B15" s="810"/>
      <c r="C15" s="622"/>
      <c r="D15" s="814"/>
      <c r="E15" s="131"/>
      <c r="F15" s="131"/>
      <c r="G15" s="131"/>
      <c r="H15" s="131"/>
      <c r="I15" s="131"/>
      <c r="J15" s="220"/>
    </row>
    <row r="16" spans="1:10" s="1" customFormat="1" ht="13.2" x14ac:dyDescent="0.25">
      <c r="A16" s="273"/>
      <c r="B16" s="810"/>
      <c r="C16" s="622"/>
      <c r="D16" s="814"/>
      <c r="E16" s="131"/>
      <c r="F16" s="131"/>
      <c r="G16" s="131"/>
      <c r="H16" s="131"/>
      <c r="I16" s="131"/>
      <c r="J16" s="220"/>
    </row>
    <row r="17" spans="1:10" s="216" customFormat="1" ht="15.6" x14ac:dyDescent="0.3">
      <c r="A17" s="251" t="s">
        <v>1385</v>
      </c>
      <c r="B17" s="811"/>
      <c r="C17" s="215"/>
      <c r="D17" s="815"/>
      <c r="E17" s="217"/>
      <c r="F17" s="217"/>
      <c r="G17" s="217"/>
      <c r="H17" s="217"/>
      <c r="I17" s="217"/>
      <c r="J17" s="218"/>
    </row>
    <row r="18" spans="1:10" s="211" customFormat="1" ht="13.2" x14ac:dyDescent="0.25">
      <c r="A18" s="790"/>
      <c r="B18" s="813" t="s">
        <v>1252</v>
      </c>
      <c r="C18" s="238" t="s">
        <v>270</v>
      </c>
      <c r="D18" s="812" t="s">
        <v>271</v>
      </c>
      <c r="E18" s="192" t="s">
        <v>157</v>
      </c>
      <c r="F18" s="724" t="s">
        <v>451</v>
      </c>
      <c r="G18" s="724" t="s">
        <v>926</v>
      </c>
    </row>
    <row r="19" spans="1:10" s="221" customFormat="1" ht="13.2" x14ac:dyDescent="0.25">
      <c r="B19" s="262" t="s">
        <v>964</v>
      </c>
      <c r="C19" s="244"/>
      <c r="D19" s="816"/>
      <c r="E19" s="245"/>
      <c r="F19" s="245"/>
      <c r="G19" s="176"/>
    </row>
    <row r="20" spans="1:10" s="375" customFormat="1" ht="132" x14ac:dyDescent="0.25">
      <c r="B20" s="583">
        <v>1</v>
      </c>
      <c r="C20" s="415" t="s">
        <v>1386</v>
      </c>
      <c r="D20" s="416" t="s">
        <v>830</v>
      </c>
      <c r="E20" s="817">
        <v>1</v>
      </c>
      <c r="F20" s="331"/>
      <c r="G20" s="158">
        <f>ROUND(F20*E20,2)</f>
        <v>0</v>
      </c>
    </row>
    <row r="21" spans="1:10" ht="52.8" x14ac:dyDescent="0.25">
      <c r="A21" s="375"/>
      <c r="B21" s="583">
        <v>2</v>
      </c>
      <c r="C21" s="415" t="s">
        <v>1387</v>
      </c>
      <c r="D21" s="416" t="s">
        <v>830</v>
      </c>
      <c r="E21" s="817">
        <v>1</v>
      </c>
      <c r="F21" s="331"/>
      <c r="G21" s="452">
        <f t="shared" ref="G21:G24" si="0">ROUND(F21*E21,2)</f>
        <v>0</v>
      </c>
    </row>
    <row r="22" spans="1:10" ht="52.8" x14ac:dyDescent="0.25">
      <c r="A22" s="375"/>
      <c r="B22" s="583">
        <v>3</v>
      </c>
      <c r="C22" s="415" t="s">
        <v>1388</v>
      </c>
      <c r="D22" s="416" t="s">
        <v>400</v>
      </c>
      <c r="E22" s="817">
        <v>1135</v>
      </c>
      <c r="F22" s="331"/>
      <c r="G22" s="452">
        <f t="shared" si="0"/>
        <v>0</v>
      </c>
    </row>
    <row r="23" spans="1:10" ht="52.8" x14ac:dyDescent="0.25">
      <c r="A23" s="375"/>
      <c r="B23" s="583">
        <v>4</v>
      </c>
      <c r="C23" s="415" t="s">
        <v>1389</v>
      </c>
      <c r="D23" s="416" t="s">
        <v>159</v>
      </c>
      <c r="E23" s="817">
        <v>3</v>
      </c>
      <c r="F23" s="331"/>
      <c r="G23" s="452">
        <f t="shared" si="0"/>
        <v>0</v>
      </c>
    </row>
    <row r="24" spans="1:10" ht="52.8" x14ac:dyDescent="0.25">
      <c r="A24" s="375"/>
      <c r="B24" s="583">
        <v>5</v>
      </c>
      <c r="C24" s="415" t="s">
        <v>1390</v>
      </c>
      <c r="D24" s="416" t="s">
        <v>407</v>
      </c>
      <c r="E24" s="817">
        <v>11</v>
      </c>
      <c r="F24" s="331"/>
      <c r="G24" s="452">
        <f t="shared" si="0"/>
        <v>0</v>
      </c>
    </row>
    <row r="25" spans="1:10" x14ac:dyDescent="0.25">
      <c r="A25" s="375"/>
      <c r="B25" s="262"/>
      <c r="C25" s="244"/>
      <c r="D25" s="816"/>
      <c r="E25" s="245"/>
      <c r="F25" s="245" t="s">
        <v>932</v>
      </c>
      <c r="G25" s="176">
        <f>SUM(G20:G24)</f>
        <v>0</v>
      </c>
    </row>
    <row r="26" spans="1:10" x14ac:dyDescent="0.25">
      <c r="A26" s="375"/>
      <c r="B26" s="579"/>
      <c r="C26" s="375"/>
      <c r="D26" s="379"/>
      <c r="E26" s="578"/>
      <c r="F26" s="578"/>
      <c r="G26" s="578"/>
    </row>
    <row r="27" spans="1:10" x14ac:dyDescent="0.25">
      <c r="A27" s="375"/>
      <c r="B27" s="262" t="s">
        <v>1391</v>
      </c>
      <c r="C27" s="244"/>
      <c r="D27" s="816"/>
      <c r="E27" s="245"/>
      <c r="F27" s="245"/>
      <c r="G27" s="176"/>
    </row>
    <row r="28" spans="1:10" x14ac:dyDescent="0.25">
      <c r="A28" s="375"/>
      <c r="B28" s="818" t="s">
        <v>1392</v>
      </c>
      <c r="C28" s="819"/>
      <c r="D28" s="820"/>
      <c r="E28" s="821"/>
      <c r="F28" s="821"/>
      <c r="G28" s="822"/>
    </row>
    <row r="29" spans="1:10" x14ac:dyDescent="0.25">
      <c r="A29" s="375"/>
      <c r="B29" s="583">
        <v>1</v>
      </c>
      <c r="C29" s="415" t="s">
        <v>1393</v>
      </c>
      <c r="D29" s="416" t="s">
        <v>440</v>
      </c>
      <c r="E29" s="817">
        <v>705</v>
      </c>
      <c r="F29" s="331"/>
      <c r="G29" s="452">
        <f t="shared" ref="G29" si="1">ROUND(F29*E29,2)</f>
        <v>0</v>
      </c>
    </row>
    <row r="30" spans="1:10" ht="26.4" x14ac:dyDescent="0.25">
      <c r="A30" s="375"/>
      <c r="B30" s="583">
        <v>2</v>
      </c>
      <c r="C30" s="415" t="s">
        <v>1394</v>
      </c>
      <c r="D30" s="416" t="s">
        <v>159</v>
      </c>
      <c r="E30" s="817">
        <v>35</v>
      </c>
      <c r="F30" s="331"/>
      <c r="G30" s="452">
        <f t="shared" ref="G30:G39" si="2">ROUND(F30*E30,2)</f>
        <v>0</v>
      </c>
    </row>
    <row r="31" spans="1:10" ht="52.8" x14ac:dyDescent="0.25">
      <c r="A31" s="375"/>
      <c r="B31" s="583">
        <v>3</v>
      </c>
      <c r="C31" s="415" t="s">
        <v>1395</v>
      </c>
      <c r="D31" s="416" t="s">
        <v>400</v>
      </c>
      <c r="E31" s="817">
        <v>11</v>
      </c>
      <c r="F31" s="331"/>
      <c r="G31" s="452">
        <f t="shared" si="2"/>
        <v>0</v>
      </c>
    </row>
    <row r="32" spans="1:10" ht="66" x14ac:dyDescent="0.25">
      <c r="A32" s="375"/>
      <c r="B32" s="467">
        <v>4</v>
      </c>
      <c r="C32" s="392" t="s">
        <v>1396</v>
      </c>
      <c r="D32" s="410"/>
      <c r="E32" s="824"/>
      <c r="F32" s="456"/>
      <c r="G32" s="356"/>
    </row>
    <row r="33" spans="1:7" x14ac:dyDescent="0.25">
      <c r="A33" s="375"/>
      <c r="B33" s="582"/>
      <c r="C33" s="398" t="s">
        <v>1397</v>
      </c>
      <c r="D33" s="412" t="s">
        <v>159</v>
      </c>
      <c r="E33" s="823">
        <v>2</v>
      </c>
      <c r="F33" s="457"/>
      <c r="G33" s="458">
        <f t="shared" si="2"/>
        <v>0</v>
      </c>
    </row>
    <row r="34" spans="1:7" ht="66" x14ac:dyDescent="0.25">
      <c r="A34" s="375"/>
      <c r="B34" s="583">
        <v>5</v>
      </c>
      <c r="C34" s="415" t="s">
        <v>1398</v>
      </c>
      <c r="D34" s="416" t="s">
        <v>440</v>
      </c>
      <c r="E34" s="817">
        <v>55</v>
      </c>
      <c r="F34" s="331"/>
      <c r="G34" s="452">
        <f t="shared" si="2"/>
        <v>0</v>
      </c>
    </row>
    <row r="35" spans="1:7" ht="52.8" x14ac:dyDescent="0.25">
      <c r="A35" s="375"/>
      <c r="B35" s="583">
        <v>6</v>
      </c>
      <c r="C35" s="415" t="s">
        <v>1399</v>
      </c>
      <c r="D35" s="416" t="s">
        <v>159</v>
      </c>
      <c r="E35" s="817">
        <v>2</v>
      </c>
      <c r="F35" s="331"/>
      <c r="G35" s="452">
        <f t="shared" si="2"/>
        <v>0</v>
      </c>
    </row>
    <row r="36" spans="1:7" ht="39.6" x14ac:dyDescent="0.25">
      <c r="A36" s="375"/>
      <c r="B36" s="583">
        <v>7</v>
      </c>
      <c r="C36" s="415" t="s">
        <v>1400</v>
      </c>
      <c r="D36" s="416" t="s">
        <v>440</v>
      </c>
      <c r="E36" s="817">
        <v>95</v>
      </c>
      <c r="F36" s="331"/>
      <c r="G36" s="452">
        <f t="shared" si="2"/>
        <v>0</v>
      </c>
    </row>
    <row r="37" spans="1:7" ht="66" x14ac:dyDescent="0.25">
      <c r="A37" s="375"/>
      <c r="B37" s="583">
        <v>8</v>
      </c>
      <c r="C37" s="415" t="s">
        <v>1401</v>
      </c>
      <c r="D37" s="416" t="s">
        <v>159</v>
      </c>
      <c r="E37" s="817">
        <v>2</v>
      </c>
      <c r="F37" s="331"/>
      <c r="G37" s="452">
        <f t="shared" si="2"/>
        <v>0</v>
      </c>
    </row>
    <row r="38" spans="1:7" ht="26.4" x14ac:dyDescent="0.25">
      <c r="A38" s="375"/>
      <c r="B38" s="583">
        <v>9</v>
      </c>
      <c r="C38" s="415" t="s">
        <v>1402</v>
      </c>
      <c r="D38" s="416" t="s">
        <v>400</v>
      </c>
      <c r="E38" s="817">
        <v>10</v>
      </c>
      <c r="F38" s="331"/>
      <c r="G38" s="452">
        <f t="shared" si="2"/>
        <v>0</v>
      </c>
    </row>
    <row r="39" spans="1:7" x14ac:dyDescent="0.25">
      <c r="A39" s="375"/>
      <c r="B39" s="583">
        <v>10</v>
      </c>
      <c r="C39" s="415" t="s">
        <v>1403</v>
      </c>
      <c r="D39" s="416" t="s">
        <v>440</v>
      </c>
      <c r="E39" s="817">
        <v>22</v>
      </c>
      <c r="F39" s="331"/>
      <c r="G39" s="452">
        <f t="shared" si="2"/>
        <v>0</v>
      </c>
    </row>
    <row r="40" spans="1:7" x14ac:dyDescent="0.25">
      <c r="A40" s="375"/>
      <c r="B40" s="818" t="s">
        <v>1404</v>
      </c>
      <c r="C40" s="819"/>
      <c r="D40" s="820"/>
      <c r="E40" s="821"/>
      <c r="F40" s="821"/>
      <c r="G40" s="822"/>
    </row>
    <row r="41" spans="1:7" ht="52.8" x14ac:dyDescent="0.25">
      <c r="A41" s="375"/>
      <c r="B41" s="583">
        <v>11</v>
      </c>
      <c r="C41" s="415" t="s">
        <v>1405</v>
      </c>
      <c r="D41" s="416" t="s">
        <v>407</v>
      </c>
      <c r="E41" s="817">
        <v>836</v>
      </c>
      <c r="F41" s="331"/>
      <c r="G41" s="452">
        <f t="shared" ref="G41" si="3">ROUND(F41*E41,2)</f>
        <v>0</v>
      </c>
    </row>
    <row r="42" spans="1:7" ht="66" x14ac:dyDescent="0.25">
      <c r="A42" s="375"/>
      <c r="B42" s="583">
        <v>12</v>
      </c>
      <c r="C42" s="415" t="s">
        <v>1406</v>
      </c>
      <c r="D42" s="416" t="s">
        <v>407</v>
      </c>
      <c r="E42" s="817">
        <v>11</v>
      </c>
      <c r="F42" s="331"/>
      <c r="G42" s="452">
        <f t="shared" ref="G42:G45" si="4">ROUND(F42*E42,2)</f>
        <v>0</v>
      </c>
    </row>
    <row r="43" spans="1:7" ht="52.8" x14ac:dyDescent="0.25">
      <c r="A43" s="375"/>
      <c r="B43" s="583">
        <v>13</v>
      </c>
      <c r="C43" s="415" t="s">
        <v>1407</v>
      </c>
      <c r="D43" s="416" t="s">
        <v>407</v>
      </c>
      <c r="E43" s="817">
        <v>60</v>
      </c>
      <c r="F43" s="331"/>
      <c r="G43" s="452">
        <f t="shared" si="4"/>
        <v>0</v>
      </c>
    </row>
    <row r="44" spans="1:7" ht="39.6" x14ac:dyDescent="0.25">
      <c r="A44" s="375"/>
      <c r="B44" s="583">
        <v>14</v>
      </c>
      <c r="C44" s="415" t="s">
        <v>1408</v>
      </c>
      <c r="D44" s="416" t="s">
        <v>400</v>
      </c>
      <c r="E44" s="817">
        <v>355</v>
      </c>
      <c r="F44" s="331"/>
      <c r="G44" s="452">
        <f t="shared" si="4"/>
        <v>0</v>
      </c>
    </row>
    <row r="45" spans="1:7" ht="26.4" x14ac:dyDescent="0.25">
      <c r="A45" s="375"/>
      <c r="B45" s="583">
        <v>15</v>
      </c>
      <c r="C45" s="415" t="s">
        <v>1409</v>
      </c>
      <c r="D45" s="416" t="s">
        <v>400</v>
      </c>
      <c r="E45" s="817">
        <v>935</v>
      </c>
      <c r="F45" s="331"/>
      <c r="G45" s="452">
        <f t="shared" si="4"/>
        <v>0</v>
      </c>
    </row>
    <row r="46" spans="1:7" x14ac:dyDescent="0.25">
      <c r="A46" s="375"/>
      <c r="B46" s="818" t="s">
        <v>1410</v>
      </c>
      <c r="C46" s="819"/>
      <c r="D46" s="820"/>
      <c r="E46" s="821"/>
      <c r="F46" s="821"/>
      <c r="G46" s="822"/>
    </row>
    <row r="47" spans="1:7" ht="26.4" x14ac:dyDescent="0.25">
      <c r="A47" s="375"/>
      <c r="B47" s="583">
        <v>16</v>
      </c>
      <c r="C47" s="415" t="s">
        <v>1411</v>
      </c>
      <c r="D47" s="416" t="s">
        <v>400</v>
      </c>
      <c r="E47" s="817">
        <v>3410</v>
      </c>
      <c r="F47" s="331"/>
      <c r="G47" s="452">
        <f t="shared" ref="G47" si="5">ROUND(F47*E47,2)</f>
        <v>0</v>
      </c>
    </row>
    <row r="48" spans="1:7" ht="66" x14ac:dyDescent="0.25">
      <c r="A48" s="375"/>
      <c r="B48" s="583">
        <v>17</v>
      </c>
      <c r="C48" s="415" t="s">
        <v>1412</v>
      </c>
      <c r="D48" s="416" t="s">
        <v>407</v>
      </c>
      <c r="E48" s="817">
        <v>81</v>
      </c>
      <c r="F48" s="331"/>
      <c r="G48" s="452">
        <f t="shared" ref="G48:G58" si="6">ROUND(F48*E48,2)</f>
        <v>0</v>
      </c>
    </row>
    <row r="49" spans="1:7" ht="52.8" x14ac:dyDescent="0.25">
      <c r="A49" s="375"/>
      <c r="B49" s="583">
        <v>18</v>
      </c>
      <c r="C49" s="415" t="s">
        <v>1413</v>
      </c>
      <c r="D49" s="416" t="s">
        <v>407</v>
      </c>
      <c r="E49" s="817">
        <v>947</v>
      </c>
      <c r="F49" s="331"/>
      <c r="G49" s="452">
        <f t="shared" si="6"/>
        <v>0</v>
      </c>
    </row>
    <row r="50" spans="1:7" ht="39.6" x14ac:dyDescent="0.25">
      <c r="A50" s="375"/>
      <c r="B50" s="583">
        <v>19</v>
      </c>
      <c r="C50" s="415" t="s">
        <v>1414</v>
      </c>
      <c r="D50" s="416" t="s">
        <v>400</v>
      </c>
      <c r="E50" s="817">
        <v>2704</v>
      </c>
      <c r="F50" s="331"/>
      <c r="G50" s="452">
        <f t="shared" si="6"/>
        <v>0</v>
      </c>
    </row>
    <row r="51" spans="1:7" ht="39.6" x14ac:dyDescent="0.25">
      <c r="A51" s="375"/>
      <c r="B51" s="583">
        <v>20</v>
      </c>
      <c r="C51" s="415" t="s">
        <v>1415</v>
      </c>
      <c r="D51" s="416" t="s">
        <v>440</v>
      </c>
      <c r="E51" s="817">
        <v>22</v>
      </c>
      <c r="F51" s="331"/>
      <c r="G51" s="452">
        <f t="shared" si="6"/>
        <v>0</v>
      </c>
    </row>
    <row r="52" spans="1:7" ht="26.4" x14ac:dyDescent="0.25">
      <c r="A52" s="375"/>
      <c r="B52" s="583">
        <v>21</v>
      </c>
      <c r="C52" s="415" t="s">
        <v>1416</v>
      </c>
      <c r="D52" s="416" t="s">
        <v>440</v>
      </c>
      <c r="E52" s="817">
        <v>22</v>
      </c>
      <c r="F52" s="331"/>
      <c r="G52" s="452">
        <f t="shared" si="6"/>
        <v>0</v>
      </c>
    </row>
    <row r="53" spans="1:7" x14ac:dyDescent="0.25">
      <c r="A53" s="375"/>
      <c r="B53" s="467">
        <v>22</v>
      </c>
      <c r="C53" s="392" t="s">
        <v>1440</v>
      </c>
      <c r="D53" s="410"/>
      <c r="E53" s="824"/>
      <c r="F53" s="456"/>
      <c r="G53" s="356"/>
    </row>
    <row r="54" spans="1:7" x14ac:dyDescent="0.25">
      <c r="A54" s="375"/>
      <c r="B54" s="581"/>
      <c r="C54" s="395" t="s">
        <v>1417</v>
      </c>
      <c r="D54" s="411" t="s">
        <v>400</v>
      </c>
      <c r="E54" s="825">
        <v>2704</v>
      </c>
      <c r="F54" s="459"/>
      <c r="G54" s="307">
        <f t="shared" si="6"/>
        <v>0</v>
      </c>
    </row>
    <row r="55" spans="1:7" x14ac:dyDescent="0.25">
      <c r="A55" s="375"/>
      <c r="B55" s="582"/>
      <c r="C55" s="398" t="s">
        <v>1418</v>
      </c>
      <c r="D55" s="412" t="s">
        <v>400</v>
      </c>
      <c r="E55" s="823">
        <v>2704</v>
      </c>
      <c r="F55" s="457"/>
      <c r="G55" s="458">
        <f t="shared" si="6"/>
        <v>0</v>
      </c>
    </row>
    <row r="56" spans="1:7" x14ac:dyDescent="0.25">
      <c r="A56" s="375"/>
      <c r="B56" s="583">
        <v>23</v>
      </c>
      <c r="C56" s="415" t="s">
        <v>1419</v>
      </c>
      <c r="D56" s="416" t="s">
        <v>440</v>
      </c>
      <c r="E56" s="817">
        <v>198</v>
      </c>
      <c r="F56" s="331"/>
      <c r="G56" s="452">
        <f t="shared" si="6"/>
        <v>0</v>
      </c>
    </row>
    <row r="57" spans="1:7" ht="39.6" x14ac:dyDescent="0.25">
      <c r="A57" s="375"/>
      <c r="B57" s="583">
        <v>24</v>
      </c>
      <c r="C57" s="415" t="s">
        <v>1420</v>
      </c>
      <c r="D57" s="416" t="s">
        <v>400</v>
      </c>
      <c r="E57" s="817">
        <v>696</v>
      </c>
      <c r="F57" s="331"/>
      <c r="G57" s="452">
        <f t="shared" si="6"/>
        <v>0</v>
      </c>
    </row>
    <row r="58" spans="1:7" ht="52.8" x14ac:dyDescent="0.25">
      <c r="A58" s="375"/>
      <c r="B58" s="583">
        <v>25</v>
      </c>
      <c r="C58" s="415" t="s">
        <v>1421</v>
      </c>
      <c r="D58" s="416" t="s">
        <v>400</v>
      </c>
      <c r="E58" s="817">
        <v>10</v>
      </c>
      <c r="F58" s="331"/>
      <c r="G58" s="452">
        <f t="shared" si="6"/>
        <v>0</v>
      </c>
    </row>
    <row r="59" spans="1:7" x14ac:dyDescent="0.25">
      <c r="A59" s="375"/>
      <c r="B59" s="818" t="s">
        <v>1423</v>
      </c>
      <c r="C59" s="819"/>
      <c r="D59" s="820"/>
      <c r="E59" s="821"/>
      <c r="F59" s="821"/>
      <c r="G59" s="822"/>
    </row>
    <row r="60" spans="1:7" ht="184.8" x14ac:dyDescent="0.25">
      <c r="A60" s="375"/>
      <c r="B60" s="583">
        <v>26</v>
      </c>
      <c r="C60" s="415" t="s">
        <v>1422</v>
      </c>
      <c r="D60" s="416" t="s">
        <v>440</v>
      </c>
      <c r="E60" s="817">
        <v>284</v>
      </c>
      <c r="F60" s="331"/>
      <c r="G60" s="452">
        <f t="shared" ref="G60" si="7">ROUND(F60*E60,2)</f>
        <v>0</v>
      </c>
    </row>
    <row r="61" spans="1:7" x14ac:dyDescent="0.25">
      <c r="A61" s="375"/>
      <c r="B61" s="818" t="s">
        <v>1424</v>
      </c>
      <c r="C61" s="819"/>
      <c r="D61" s="820"/>
      <c r="E61" s="821"/>
      <c r="F61" s="821"/>
      <c r="G61" s="822"/>
    </row>
    <row r="62" spans="1:7" ht="26.4" x14ac:dyDescent="0.25">
      <c r="A62" s="375"/>
      <c r="B62" s="467">
        <v>27</v>
      </c>
      <c r="C62" s="392" t="s">
        <v>1425</v>
      </c>
      <c r="D62" s="410"/>
      <c r="E62" s="824"/>
      <c r="F62" s="456"/>
      <c r="G62" s="356"/>
    </row>
    <row r="63" spans="1:7" x14ac:dyDescent="0.25">
      <c r="A63" s="375"/>
      <c r="B63" s="581"/>
      <c r="C63" s="395" t="s">
        <v>1426</v>
      </c>
      <c r="D63" s="411" t="s">
        <v>440</v>
      </c>
      <c r="E63" s="825">
        <v>5</v>
      </c>
      <c r="F63" s="459"/>
      <c r="G63" s="307">
        <f t="shared" ref="G63:G76" si="8">ROUND(F63*E63,2)</f>
        <v>0</v>
      </c>
    </row>
    <row r="64" spans="1:7" x14ac:dyDescent="0.25">
      <c r="A64" s="375"/>
      <c r="B64" s="581"/>
      <c r="C64" s="395" t="s">
        <v>1427</v>
      </c>
      <c r="D64" s="411" t="s">
        <v>440</v>
      </c>
      <c r="E64" s="825">
        <v>6</v>
      </c>
      <c r="F64" s="459"/>
      <c r="G64" s="307">
        <f t="shared" si="8"/>
        <v>0</v>
      </c>
    </row>
    <row r="65" spans="1:7" x14ac:dyDescent="0.25">
      <c r="A65" s="375"/>
      <c r="B65" s="581"/>
      <c r="C65" s="395" t="s">
        <v>1428</v>
      </c>
      <c r="D65" s="411" t="s">
        <v>159</v>
      </c>
      <c r="E65" s="825">
        <v>2</v>
      </c>
      <c r="F65" s="459"/>
      <c r="G65" s="307">
        <f t="shared" si="8"/>
        <v>0</v>
      </c>
    </row>
    <row r="66" spans="1:7" x14ac:dyDescent="0.25">
      <c r="A66" s="375"/>
      <c r="B66" s="582"/>
      <c r="C66" s="398" t="s">
        <v>1429</v>
      </c>
      <c r="D66" s="412" t="s">
        <v>159</v>
      </c>
      <c r="E66" s="823">
        <v>40</v>
      </c>
      <c r="F66" s="457"/>
      <c r="G66" s="458">
        <f t="shared" si="8"/>
        <v>0</v>
      </c>
    </row>
    <row r="67" spans="1:7" ht="39.6" x14ac:dyDescent="0.25">
      <c r="A67" s="375"/>
      <c r="B67" s="467">
        <v>28</v>
      </c>
      <c r="C67" s="392" t="s">
        <v>1430</v>
      </c>
      <c r="D67" s="410"/>
      <c r="E67" s="824"/>
      <c r="F67" s="456"/>
      <c r="G67" s="356"/>
    </row>
    <row r="68" spans="1:7" x14ac:dyDescent="0.25">
      <c r="A68" s="375"/>
      <c r="B68" s="581"/>
      <c r="C68" s="395" t="s">
        <v>1431</v>
      </c>
      <c r="D68" s="411" t="s">
        <v>159</v>
      </c>
      <c r="E68" s="825">
        <v>1</v>
      </c>
      <c r="F68" s="459"/>
      <c r="G68" s="307">
        <f t="shared" si="8"/>
        <v>0</v>
      </c>
    </row>
    <row r="69" spans="1:7" x14ac:dyDescent="0.25">
      <c r="A69" s="375"/>
      <c r="B69" s="581"/>
      <c r="C69" s="395" t="s">
        <v>1432</v>
      </c>
      <c r="D69" s="411" t="s">
        <v>159</v>
      </c>
      <c r="E69" s="825">
        <v>2</v>
      </c>
      <c r="F69" s="459"/>
      <c r="G69" s="307">
        <f t="shared" si="8"/>
        <v>0</v>
      </c>
    </row>
    <row r="70" spans="1:7" x14ac:dyDescent="0.25">
      <c r="A70" s="375"/>
      <c r="B70" s="581"/>
      <c r="C70" s="395" t="s">
        <v>1433</v>
      </c>
      <c r="D70" s="411" t="s">
        <v>159</v>
      </c>
      <c r="E70" s="825">
        <v>1</v>
      </c>
      <c r="F70" s="459"/>
      <c r="G70" s="307">
        <f t="shared" si="8"/>
        <v>0</v>
      </c>
    </row>
    <row r="71" spans="1:7" x14ac:dyDescent="0.25">
      <c r="A71" s="375"/>
      <c r="B71" s="581"/>
      <c r="C71" s="395" t="s">
        <v>1434</v>
      </c>
      <c r="D71" s="411" t="s">
        <v>159</v>
      </c>
      <c r="E71" s="825">
        <v>1</v>
      </c>
      <c r="F71" s="459"/>
      <c r="G71" s="307">
        <f t="shared" si="8"/>
        <v>0</v>
      </c>
    </row>
    <row r="72" spans="1:7" x14ac:dyDescent="0.25">
      <c r="A72" s="375"/>
      <c r="B72" s="581"/>
      <c r="C72" s="395" t="s">
        <v>1435</v>
      </c>
      <c r="D72" s="411" t="s">
        <v>159</v>
      </c>
      <c r="E72" s="825">
        <v>1</v>
      </c>
      <c r="F72" s="459"/>
      <c r="G72" s="307">
        <f t="shared" si="8"/>
        <v>0</v>
      </c>
    </row>
    <row r="73" spans="1:7" x14ac:dyDescent="0.25">
      <c r="A73" s="375"/>
      <c r="B73" s="581"/>
      <c r="C73" s="395" t="s">
        <v>1436</v>
      </c>
      <c r="D73" s="411" t="s">
        <v>159</v>
      </c>
      <c r="E73" s="825">
        <v>3</v>
      </c>
      <c r="F73" s="459"/>
      <c r="G73" s="307">
        <f t="shared" si="8"/>
        <v>0</v>
      </c>
    </row>
    <row r="74" spans="1:7" x14ac:dyDescent="0.25">
      <c r="A74" s="375"/>
      <c r="B74" s="581"/>
      <c r="C74" s="395" t="s">
        <v>1437</v>
      </c>
      <c r="D74" s="411" t="s">
        <v>159</v>
      </c>
      <c r="E74" s="825">
        <v>2</v>
      </c>
      <c r="F74" s="459"/>
      <c r="G74" s="307">
        <f t="shared" si="8"/>
        <v>0</v>
      </c>
    </row>
    <row r="75" spans="1:7" x14ac:dyDescent="0.25">
      <c r="A75" s="375"/>
      <c r="B75" s="581"/>
      <c r="C75" s="395" t="s">
        <v>1438</v>
      </c>
      <c r="D75" s="411" t="s">
        <v>159</v>
      </c>
      <c r="E75" s="825">
        <v>1</v>
      </c>
      <c r="F75" s="459"/>
      <c r="G75" s="307">
        <f t="shared" si="8"/>
        <v>0</v>
      </c>
    </row>
    <row r="76" spans="1:7" x14ac:dyDescent="0.25">
      <c r="A76" s="375"/>
      <c r="B76" s="582"/>
      <c r="C76" s="398" t="s">
        <v>1439</v>
      </c>
      <c r="D76" s="412" t="s">
        <v>159</v>
      </c>
      <c r="E76" s="823">
        <v>136</v>
      </c>
      <c r="F76" s="457"/>
      <c r="G76" s="458">
        <f t="shared" si="8"/>
        <v>0</v>
      </c>
    </row>
    <row r="77" spans="1:7" x14ac:dyDescent="0.25">
      <c r="A77" s="375"/>
      <c r="B77" s="262"/>
      <c r="C77" s="244"/>
      <c r="D77" s="816"/>
      <c r="E77" s="245"/>
      <c r="F77" s="245" t="s">
        <v>1441</v>
      </c>
      <c r="G77" s="176">
        <f>SUM(G29:G76)</f>
        <v>0</v>
      </c>
    </row>
    <row r="78" spans="1:7" x14ac:dyDescent="0.25">
      <c r="A78" s="375"/>
      <c r="B78" s="579"/>
      <c r="C78" s="375"/>
      <c r="D78" s="379"/>
      <c r="E78" s="578"/>
      <c r="F78" s="578"/>
      <c r="G78" s="578"/>
    </row>
    <row r="79" spans="1:7" x14ac:dyDescent="0.25">
      <c r="A79" s="375"/>
      <c r="B79" s="262" t="s">
        <v>1443</v>
      </c>
      <c r="C79" s="244"/>
      <c r="D79" s="816"/>
      <c r="E79" s="245"/>
      <c r="F79" s="245"/>
      <c r="G79" s="176"/>
    </row>
    <row r="80" spans="1:7" x14ac:dyDescent="0.25">
      <c r="A80" s="375"/>
      <c r="B80" s="818" t="s">
        <v>1392</v>
      </c>
      <c r="C80" s="819"/>
      <c r="D80" s="820"/>
      <c r="E80" s="821"/>
      <c r="F80" s="821"/>
      <c r="G80" s="822"/>
    </row>
    <row r="81" spans="1:7" x14ac:dyDescent="0.25">
      <c r="A81" s="375"/>
      <c r="B81" s="583">
        <v>1</v>
      </c>
      <c r="C81" s="764" t="s">
        <v>1444</v>
      </c>
      <c r="D81" s="416" t="s">
        <v>440</v>
      </c>
      <c r="E81" s="817">
        <v>67</v>
      </c>
      <c r="F81" s="331"/>
      <c r="G81" s="452">
        <f t="shared" ref="G81" si="9">ROUND(F81*E81,2)</f>
        <v>0</v>
      </c>
    </row>
    <row r="82" spans="1:7" x14ac:dyDescent="0.25">
      <c r="A82" s="375"/>
      <c r="B82" s="818" t="s">
        <v>1404</v>
      </c>
      <c r="C82" s="819"/>
      <c r="D82" s="820"/>
      <c r="E82" s="821"/>
      <c r="F82" s="821"/>
      <c r="G82" s="822"/>
    </row>
    <row r="83" spans="1:7" ht="118.8" x14ac:dyDescent="0.25">
      <c r="A83" s="375"/>
      <c r="B83" s="583">
        <v>2</v>
      </c>
      <c r="C83" s="415" t="s">
        <v>1445</v>
      </c>
      <c r="D83" s="416" t="s">
        <v>407</v>
      </c>
      <c r="E83" s="817">
        <v>56</v>
      </c>
      <c r="F83" s="331"/>
      <c r="G83" s="452">
        <f t="shared" ref="G83" si="10">ROUND(F83*E83,2)</f>
        <v>0</v>
      </c>
    </row>
    <row r="84" spans="1:7" ht="39.6" x14ac:dyDescent="0.25">
      <c r="A84" s="375"/>
      <c r="B84" s="583">
        <v>3</v>
      </c>
      <c r="C84" s="415" t="s">
        <v>1446</v>
      </c>
      <c r="D84" s="416" t="s">
        <v>407</v>
      </c>
      <c r="E84" s="817">
        <v>4</v>
      </c>
      <c r="F84" s="331"/>
      <c r="G84" s="452">
        <f t="shared" ref="G84:G91" si="11">ROUND(F84*E84,2)</f>
        <v>0</v>
      </c>
    </row>
    <row r="85" spans="1:7" ht="26.4" x14ac:dyDescent="0.25">
      <c r="A85" s="375"/>
      <c r="B85" s="583">
        <v>4</v>
      </c>
      <c r="C85" s="415" t="s">
        <v>1447</v>
      </c>
      <c r="D85" s="416" t="s">
        <v>400</v>
      </c>
      <c r="E85" s="817">
        <v>54</v>
      </c>
      <c r="F85" s="331"/>
      <c r="G85" s="452">
        <f t="shared" si="11"/>
        <v>0</v>
      </c>
    </row>
    <row r="86" spans="1:7" ht="66" x14ac:dyDescent="0.25">
      <c r="A86" s="375"/>
      <c r="B86" s="467">
        <v>5</v>
      </c>
      <c r="C86" s="392" t="s">
        <v>1448</v>
      </c>
      <c r="D86" s="410"/>
      <c r="E86" s="824"/>
      <c r="F86" s="456"/>
      <c r="G86" s="356"/>
    </row>
    <row r="87" spans="1:7" x14ac:dyDescent="0.25">
      <c r="A87" s="375"/>
      <c r="B87" s="581"/>
      <c r="C87" s="395" t="s">
        <v>1449</v>
      </c>
      <c r="D87" s="411" t="s">
        <v>159</v>
      </c>
      <c r="E87" s="825">
        <v>6</v>
      </c>
      <c r="F87" s="459"/>
      <c r="G87" s="307">
        <f t="shared" si="11"/>
        <v>0</v>
      </c>
    </row>
    <row r="88" spans="1:7" x14ac:dyDescent="0.25">
      <c r="A88" s="375"/>
      <c r="B88" s="581"/>
      <c r="C88" s="395" t="s">
        <v>1450</v>
      </c>
      <c r="D88" s="411" t="s">
        <v>159</v>
      </c>
      <c r="E88" s="825">
        <v>2</v>
      </c>
      <c r="F88" s="459"/>
      <c r="G88" s="307">
        <f t="shared" si="11"/>
        <v>0</v>
      </c>
    </row>
    <row r="89" spans="1:7" x14ac:dyDescent="0.25">
      <c r="A89" s="375"/>
      <c r="B89" s="582"/>
      <c r="C89" s="398" t="s">
        <v>1451</v>
      </c>
      <c r="D89" s="412" t="s">
        <v>159</v>
      </c>
      <c r="E89" s="823">
        <v>3</v>
      </c>
      <c r="F89" s="457"/>
      <c r="G89" s="458">
        <f t="shared" si="11"/>
        <v>0</v>
      </c>
    </row>
    <row r="90" spans="1:7" ht="39.6" x14ac:dyDescent="0.25">
      <c r="A90" s="375"/>
      <c r="B90" s="583">
        <v>6</v>
      </c>
      <c r="C90" s="415" t="s">
        <v>1452</v>
      </c>
      <c r="D90" s="416" t="s">
        <v>407</v>
      </c>
      <c r="E90" s="817">
        <v>22</v>
      </c>
      <c r="F90" s="331"/>
      <c r="G90" s="452">
        <f t="shared" si="11"/>
        <v>0</v>
      </c>
    </row>
    <row r="91" spans="1:7" ht="52.8" x14ac:dyDescent="0.25">
      <c r="A91" s="375"/>
      <c r="B91" s="583">
        <v>7</v>
      </c>
      <c r="C91" s="415" t="s">
        <v>1453</v>
      </c>
      <c r="D91" s="416" t="s">
        <v>407</v>
      </c>
      <c r="E91" s="817">
        <v>38</v>
      </c>
      <c r="F91" s="331"/>
      <c r="G91" s="452">
        <f t="shared" si="11"/>
        <v>0</v>
      </c>
    </row>
    <row r="92" spans="1:7" x14ac:dyDescent="0.25">
      <c r="A92" s="375"/>
      <c r="B92" s="818" t="s">
        <v>1454</v>
      </c>
      <c r="C92" s="819"/>
      <c r="D92" s="820"/>
      <c r="E92" s="821"/>
      <c r="F92" s="821"/>
      <c r="G92" s="822"/>
    </row>
    <row r="93" spans="1:7" ht="52.8" x14ac:dyDescent="0.25">
      <c r="A93" s="375"/>
      <c r="B93" s="467">
        <v>8</v>
      </c>
      <c r="C93" s="392" t="s">
        <v>1455</v>
      </c>
      <c r="D93" s="410"/>
      <c r="E93" s="824"/>
      <c r="F93" s="456"/>
      <c r="G93" s="356"/>
    </row>
    <row r="94" spans="1:7" x14ac:dyDescent="0.25">
      <c r="A94" s="375"/>
      <c r="B94" s="581"/>
      <c r="C94" s="395" t="s">
        <v>1456</v>
      </c>
      <c r="D94" s="411" t="s">
        <v>440</v>
      </c>
      <c r="E94" s="825">
        <v>12</v>
      </c>
      <c r="F94" s="459"/>
      <c r="G94" s="307">
        <f t="shared" ref="G94:G102" si="12">ROUND(F94*E94,2)</f>
        <v>0</v>
      </c>
    </row>
    <row r="95" spans="1:7" x14ac:dyDescent="0.25">
      <c r="A95" s="375"/>
      <c r="B95" s="582"/>
      <c r="C95" s="398" t="s">
        <v>1457</v>
      </c>
      <c r="D95" s="412" t="s">
        <v>440</v>
      </c>
      <c r="E95" s="823">
        <v>55</v>
      </c>
      <c r="F95" s="457"/>
      <c r="G95" s="458">
        <f t="shared" si="12"/>
        <v>0</v>
      </c>
    </row>
    <row r="96" spans="1:7" ht="92.4" x14ac:dyDescent="0.25">
      <c r="A96" s="375"/>
      <c r="B96" s="583">
        <v>9</v>
      </c>
      <c r="C96" s="415" t="s">
        <v>1458</v>
      </c>
      <c r="D96" s="416" t="s">
        <v>159</v>
      </c>
      <c r="E96" s="817">
        <v>4</v>
      </c>
      <c r="F96" s="331"/>
      <c r="G96" s="452">
        <f t="shared" si="12"/>
        <v>0</v>
      </c>
    </row>
    <row r="97" spans="1:7" ht="79.2" x14ac:dyDescent="0.25">
      <c r="A97" s="375"/>
      <c r="B97" s="583">
        <v>10</v>
      </c>
      <c r="C97" s="415" t="s">
        <v>1459</v>
      </c>
      <c r="D97" s="416" t="s">
        <v>159</v>
      </c>
      <c r="E97" s="817">
        <v>1</v>
      </c>
      <c r="F97" s="331"/>
      <c r="G97" s="452">
        <f t="shared" si="12"/>
        <v>0</v>
      </c>
    </row>
    <row r="98" spans="1:7" ht="39.6" x14ac:dyDescent="0.25">
      <c r="A98" s="375"/>
      <c r="B98" s="583">
        <v>11</v>
      </c>
      <c r="C98" s="415" t="s">
        <v>1460</v>
      </c>
      <c r="D98" s="416" t="s">
        <v>400</v>
      </c>
      <c r="E98" s="817">
        <v>16</v>
      </c>
      <c r="F98" s="331"/>
      <c r="G98" s="452">
        <f t="shared" si="12"/>
        <v>0</v>
      </c>
    </row>
    <row r="99" spans="1:7" ht="92.4" x14ac:dyDescent="0.25">
      <c r="A99" s="375"/>
      <c r="B99" s="583">
        <v>12</v>
      </c>
      <c r="C99" s="415" t="s">
        <v>1461</v>
      </c>
      <c r="D99" s="416" t="s">
        <v>440</v>
      </c>
      <c r="E99" s="817">
        <v>245</v>
      </c>
      <c r="F99" s="331"/>
      <c r="G99" s="452">
        <f t="shared" si="12"/>
        <v>0</v>
      </c>
    </row>
    <row r="100" spans="1:7" ht="79.2" x14ac:dyDescent="0.25">
      <c r="A100" s="375"/>
      <c r="B100" s="583">
        <v>13</v>
      </c>
      <c r="C100" s="415" t="s">
        <v>1462</v>
      </c>
      <c r="D100" s="416" t="s">
        <v>159</v>
      </c>
      <c r="E100" s="817">
        <v>3</v>
      </c>
      <c r="F100" s="331"/>
      <c r="G100" s="452">
        <f t="shared" si="12"/>
        <v>0</v>
      </c>
    </row>
    <row r="101" spans="1:7" ht="39.6" x14ac:dyDescent="0.25">
      <c r="A101" s="375"/>
      <c r="B101" s="583">
        <v>13</v>
      </c>
      <c r="C101" s="415" t="s">
        <v>1463</v>
      </c>
      <c r="D101" s="416" t="s">
        <v>440</v>
      </c>
      <c r="E101" s="817">
        <v>105</v>
      </c>
      <c r="F101" s="331"/>
      <c r="G101" s="452">
        <f t="shared" si="12"/>
        <v>0</v>
      </c>
    </row>
    <row r="102" spans="1:7" ht="26.4" x14ac:dyDescent="0.25">
      <c r="A102" s="375"/>
      <c r="B102" s="583">
        <v>14</v>
      </c>
      <c r="C102" s="415" t="s">
        <v>1464</v>
      </c>
      <c r="D102" s="416" t="s">
        <v>440</v>
      </c>
      <c r="E102" s="817">
        <v>67</v>
      </c>
      <c r="F102" s="331"/>
      <c r="G102" s="452">
        <f t="shared" si="12"/>
        <v>0</v>
      </c>
    </row>
    <row r="103" spans="1:7" x14ac:dyDescent="0.25">
      <c r="A103" s="375"/>
      <c r="B103" s="262"/>
      <c r="C103" s="244"/>
      <c r="D103" s="816"/>
      <c r="E103" s="245"/>
      <c r="F103" s="245" t="s">
        <v>1465</v>
      </c>
      <c r="G103" s="176">
        <f>SUM(G81:G102)</f>
        <v>0</v>
      </c>
    </row>
    <row r="104" spans="1:7" x14ac:dyDescent="0.25">
      <c r="A104" s="375"/>
      <c r="B104" s="579"/>
      <c r="C104" s="375"/>
      <c r="D104" s="379"/>
      <c r="E104" s="578"/>
      <c r="F104" s="578"/>
      <c r="G104" s="578"/>
    </row>
    <row r="105" spans="1:7" x14ac:dyDescent="0.25">
      <c r="A105" s="375"/>
      <c r="B105" s="262" t="s">
        <v>1468</v>
      </c>
      <c r="C105" s="244"/>
      <c r="D105" s="816"/>
      <c r="E105" s="245"/>
      <c r="F105" s="245"/>
      <c r="G105" s="176"/>
    </row>
    <row r="106" spans="1:7" ht="66" x14ac:dyDescent="0.25">
      <c r="A106" s="375"/>
      <c r="B106" s="583">
        <v>1</v>
      </c>
      <c r="C106" s="415" t="s">
        <v>1469</v>
      </c>
      <c r="D106" s="416" t="s">
        <v>830</v>
      </c>
      <c r="E106" s="817">
        <v>1</v>
      </c>
      <c r="F106" s="331"/>
      <c r="G106" s="158">
        <f>ROUND(F106*E106,2)</f>
        <v>0</v>
      </c>
    </row>
    <row r="107" spans="1:7" ht="92.4" x14ac:dyDescent="0.25">
      <c r="A107" s="375"/>
      <c r="B107" s="583">
        <v>2</v>
      </c>
      <c r="C107" s="415" t="s">
        <v>1470</v>
      </c>
      <c r="D107" s="416" t="s">
        <v>830</v>
      </c>
      <c r="E107" s="817">
        <v>1</v>
      </c>
      <c r="F107" s="331"/>
      <c r="G107" s="158">
        <f t="shared" ref="G107:G112" si="13">ROUND(F107*E107,2)</f>
        <v>0</v>
      </c>
    </row>
    <row r="108" spans="1:7" ht="79.2" x14ac:dyDescent="0.25">
      <c r="A108" s="375"/>
      <c r="B108" s="583">
        <v>3</v>
      </c>
      <c r="C108" s="415" t="s">
        <v>1471</v>
      </c>
      <c r="D108" s="416" t="s">
        <v>830</v>
      </c>
      <c r="E108" s="817">
        <v>1</v>
      </c>
      <c r="F108" s="331"/>
      <c r="G108" s="158">
        <f t="shared" si="13"/>
        <v>0</v>
      </c>
    </row>
    <row r="109" spans="1:7" ht="26.4" x14ac:dyDescent="0.25">
      <c r="A109" s="375"/>
      <c r="B109" s="583">
        <v>4</v>
      </c>
      <c r="C109" s="415" t="s">
        <v>1472</v>
      </c>
      <c r="D109" s="416" t="s">
        <v>182</v>
      </c>
      <c r="E109" s="817">
        <v>8</v>
      </c>
      <c r="F109" s="331">
        <v>50</v>
      </c>
      <c r="G109" s="158">
        <f t="shared" si="13"/>
        <v>400</v>
      </c>
    </row>
    <row r="110" spans="1:7" x14ac:dyDescent="0.25">
      <c r="A110" s="375"/>
      <c r="B110" s="583">
        <v>5</v>
      </c>
      <c r="C110" s="415" t="s">
        <v>1473</v>
      </c>
      <c r="D110" s="416" t="s">
        <v>182</v>
      </c>
      <c r="E110" s="817">
        <v>10</v>
      </c>
      <c r="F110" s="331">
        <v>50</v>
      </c>
      <c r="G110" s="158">
        <f t="shared" si="13"/>
        <v>500</v>
      </c>
    </row>
    <row r="111" spans="1:7" x14ac:dyDescent="0.25">
      <c r="A111" s="375"/>
      <c r="B111" s="583">
        <v>6</v>
      </c>
      <c r="C111" s="415" t="s">
        <v>1474</v>
      </c>
      <c r="D111" s="416" t="s">
        <v>182</v>
      </c>
      <c r="E111" s="817">
        <v>5</v>
      </c>
      <c r="F111" s="331">
        <v>50</v>
      </c>
      <c r="G111" s="158">
        <f t="shared" si="13"/>
        <v>250</v>
      </c>
    </row>
    <row r="112" spans="1:7" x14ac:dyDescent="0.25">
      <c r="A112" s="375"/>
      <c r="B112" s="583">
        <v>7</v>
      </c>
      <c r="C112" s="415" t="s">
        <v>1475</v>
      </c>
      <c r="D112" s="416" t="s">
        <v>182</v>
      </c>
      <c r="E112" s="817">
        <v>5</v>
      </c>
      <c r="F112" s="331">
        <v>50</v>
      </c>
      <c r="G112" s="158">
        <f t="shared" si="13"/>
        <v>250</v>
      </c>
    </row>
    <row r="113" spans="1:7" x14ac:dyDescent="0.25">
      <c r="A113" s="375"/>
      <c r="B113" s="262"/>
      <c r="C113" s="244"/>
      <c r="D113" s="816"/>
      <c r="E113" s="245"/>
      <c r="F113" s="245" t="s">
        <v>1476</v>
      </c>
      <c r="G113" s="176">
        <f>SUM(G106:G112)</f>
        <v>1400</v>
      </c>
    </row>
    <row r="114" spans="1:7" x14ac:dyDescent="0.25">
      <c r="A114" s="375"/>
      <c r="B114" s="579"/>
      <c r="C114" s="375"/>
      <c r="D114" s="379"/>
      <c r="E114" s="578"/>
      <c r="F114" s="578"/>
      <c r="G114" s="578"/>
    </row>
    <row r="115" spans="1:7" x14ac:dyDescent="0.25">
      <c r="A115" s="375"/>
      <c r="B115" s="579"/>
      <c r="C115" s="375"/>
      <c r="D115" s="379"/>
      <c r="E115" s="578"/>
      <c r="F115" s="578"/>
      <c r="G115" s="578"/>
    </row>
    <row r="116" spans="1:7" x14ac:dyDescent="0.25">
      <c r="A116" s="375"/>
      <c r="B116" s="579"/>
      <c r="C116" s="375"/>
      <c r="D116" s="379"/>
      <c r="E116" s="578"/>
      <c r="F116" s="578"/>
      <c r="G116" s="578"/>
    </row>
    <row r="117" spans="1:7" x14ac:dyDescent="0.25">
      <c r="A117" s="375"/>
      <c r="B117" s="579"/>
      <c r="C117" s="375"/>
      <c r="D117" s="379"/>
      <c r="E117" s="578"/>
      <c r="F117" s="578"/>
      <c r="G117" s="578"/>
    </row>
    <row r="118" spans="1:7" x14ac:dyDescent="0.25">
      <c r="A118" s="375"/>
      <c r="B118" s="579"/>
      <c r="C118" s="375"/>
      <c r="D118" s="379"/>
      <c r="E118" s="578"/>
      <c r="F118" s="578"/>
      <c r="G118" s="578"/>
    </row>
    <row r="119" spans="1:7" x14ac:dyDescent="0.25">
      <c r="A119" s="375"/>
      <c r="B119" s="579"/>
      <c r="C119" s="375"/>
      <c r="D119" s="379"/>
      <c r="E119" s="578"/>
      <c r="F119" s="578"/>
      <c r="G119" s="578"/>
    </row>
    <row r="120" spans="1:7" x14ac:dyDescent="0.25">
      <c r="A120" s="375"/>
      <c r="B120" s="579"/>
      <c r="C120" s="375"/>
      <c r="D120" s="379"/>
      <c r="E120" s="578"/>
      <c r="F120" s="578"/>
      <c r="G120" s="578"/>
    </row>
    <row r="121" spans="1:7" x14ac:dyDescent="0.25">
      <c r="A121" s="375"/>
      <c r="B121" s="579"/>
      <c r="C121" s="375"/>
      <c r="D121" s="379"/>
      <c r="E121" s="578"/>
      <c r="F121" s="578"/>
      <c r="G121" s="578"/>
    </row>
    <row r="122" spans="1:7" x14ac:dyDescent="0.25">
      <c r="A122" s="375"/>
      <c r="B122" s="579"/>
      <c r="C122" s="375"/>
      <c r="D122" s="379"/>
      <c r="E122" s="578"/>
      <c r="F122" s="578"/>
      <c r="G122" s="578"/>
    </row>
    <row r="123" spans="1:7" x14ac:dyDescent="0.25">
      <c r="A123" s="375"/>
      <c r="B123" s="579"/>
      <c r="C123" s="375"/>
      <c r="D123" s="379"/>
      <c r="E123" s="578"/>
      <c r="F123" s="578"/>
      <c r="G123" s="578"/>
    </row>
    <row r="124" spans="1:7" x14ac:dyDescent="0.25">
      <c r="A124" s="375"/>
      <c r="B124" s="579"/>
      <c r="C124" s="375"/>
      <c r="D124" s="379"/>
      <c r="E124" s="578"/>
      <c r="F124" s="578"/>
      <c r="G124" s="578"/>
    </row>
    <row r="125" spans="1:7" x14ac:dyDescent="0.25">
      <c r="A125" s="375"/>
      <c r="B125" s="579"/>
      <c r="C125" s="375"/>
      <c r="D125" s="379"/>
      <c r="E125" s="578"/>
      <c r="F125" s="578"/>
      <c r="G125" s="578"/>
    </row>
    <row r="126" spans="1:7" x14ac:dyDescent="0.25">
      <c r="A126" s="375"/>
      <c r="B126" s="579"/>
      <c r="C126" s="375"/>
      <c r="D126" s="379"/>
      <c r="E126" s="578"/>
      <c r="F126" s="578"/>
      <c r="G126" s="578"/>
    </row>
    <row r="127" spans="1:7" x14ac:dyDescent="0.25">
      <c r="A127" s="375"/>
      <c r="B127" s="579"/>
      <c r="C127" s="375"/>
      <c r="D127" s="379"/>
      <c r="E127" s="578"/>
      <c r="F127" s="578"/>
      <c r="G127" s="578"/>
    </row>
    <row r="128" spans="1:7" x14ac:dyDescent="0.25">
      <c r="A128" s="375"/>
      <c r="B128" s="579"/>
      <c r="C128" s="375"/>
      <c r="D128" s="379"/>
      <c r="E128" s="578"/>
      <c r="F128" s="578"/>
      <c r="G128" s="578"/>
    </row>
    <row r="129" spans="1:7" x14ac:dyDescent="0.25">
      <c r="A129" s="375"/>
      <c r="B129" s="579"/>
      <c r="C129" s="375"/>
      <c r="D129" s="379"/>
      <c r="E129" s="578"/>
      <c r="F129" s="578"/>
      <c r="G129" s="578"/>
    </row>
    <row r="130" spans="1:7" x14ac:dyDescent="0.25">
      <c r="A130" s="375"/>
      <c r="B130" s="579"/>
      <c r="C130" s="375"/>
      <c r="D130" s="379"/>
      <c r="E130" s="578"/>
      <c r="F130" s="578"/>
      <c r="G130" s="578"/>
    </row>
    <row r="131" spans="1:7" x14ac:dyDescent="0.25">
      <c r="A131" s="375"/>
      <c r="B131" s="579"/>
      <c r="C131" s="375"/>
      <c r="D131" s="379"/>
      <c r="E131" s="578"/>
      <c r="F131" s="578"/>
      <c r="G131" s="578"/>
    </row>
    <row r="132" spans="1:7" x14ac:dyDescent="0.25">
      <c r="A132" s="375"/>
      <c r="B132" s="579"/>
      <c r="C132" s="375"/>
      <c r="D132" s="379"/>
      <c r="E132" s="578"/>
      <c r="F132" s="578"/>
      <c r="G132" s="578"/>
    </row>
    <row r="133" spans="1:7" x14ac:dyDescent="0.25">
      <c r="A133" s="375"/>
      <c r="B133" s="579"/>
      <c r="C133" s="375"/>
      <c r="D133" s="379"/>
      <c r="E133" s="578"/>
      <c r="F133" s="578"/>
      <c r="G133" s="578"/>
    </row>
    <row r="134" spans="1:7" x14ac:dyDescent="0.25">
      <c r="A134" s="375"/>
      <c r="B134" s="579"/>
      <c r="C134" s="375"/>
      <c r="D134" s="379"/>
      <c r="E134" s="578"/>
      <c r="F134" s="578"/>
      <c r="G134" s="578"/>
    </row>
    <row r="135" spans="1:7" x14ac:dyDescent="0.25">
      <c r="A135" s="375"/>
      <c r="B135" s="579"/>
      <c r="C135" s="375"/>
      <c r="D135" s="379"/>
      <c r="E135" s="578"/>
      <c r="F135" s="578"/>
      <c r="G135" s="578"/>
    </row>
    <row r="136" spans="1:7" x14ac:dyDescent="0.25">
      <c r="A136" s="375"/>
      <c r="B136" s="579"/>
      <c r="C136" s="375"/>
      <c r="D136" s="379"/>
      <c r="E136" s="578"/>
      <c r="F136" s="578"/>
      <c r="G136" s="578"/>
    </row>
    <row r="137" spans="1:7" x14ac:dyDescent="0.25">
      <c r="A137" s="375"/>
      <c r="B137" s="579"/>
      <c r="C137" s="375"/>
      <c r="D137" s="379"/>
      <c r="E137" s="578"/>
      <c r="F137" s="578"/>
      <c r="G137" s="578"/>
    </row>
    <row r="138" spans="1:7" x14ac:dyDescent="0.25">
      <c r="A138" s="375"/>
      <c r="B138" s="579"/>
      <c r="C138" s="375"/>
      <c r="D138" s="379"/>
      <c r="E138" s="578"/>
      <c r="F138" s="578"/>
      <c r="G138" s="578"/>
    </row>
    <row r="139" spans="1:7" x14ac:dyDescent="0.25">
      <c r="A139" s="375"/>
      <c r="B139" s="579"/>
      <c r="C139" s="375"/>
      <c r="D139" s="379"/>
      <c r="E139" s="578"/>
      <c r="F139" s="578"/>
      <c r="G139" s="578"/>
    </row>
    <row r="140" spans="1:7" x14ac:dyDescent="0.25">
      <c r="A140" s="375"/>
      <c r="B140" s="579"/>
      <c r="C140" s="375"/>
      <c r="D140" s="379"/>
      <c r="E140" s="578"/>
      <c r="F140" s="578"/>
      <c r="G140" s="578"/>
    </row>
    <row r="141" spans="1:7" x14ac:dyDescent="0.25">
      <c r="A141" s="375"/>
      <c r="B141" s="579"/>
      <c r="C141" s="375"/>
      <c r="D141" s="379"/>
      <c r="E141" s="578"/>
      <c r="F141" s="578"/>
      <c r="G141" s="578"/>
    </row>
    <row r="142" spans="1:7" x14ac:dyDescent="0.25">
      <c r="A142" s="375"/>
      <c r="B142" s="579"/>
      <c r="C142" s="375"/>
      <c r="D142" s="379"/>
      <c r="E142" s="578"/>
      <c r="F142" s="578"/>
      <c r="G142" s="578"/>
    </row>
    <row r="143" spans="1:7" x14ac:dyDescent="0.25">
      <c r="A143" s="375"/>
      <c r="B143" s="579"/>
      <c r="C143" s="375"/>
      <c r="D143" s="379"/>
      <c r="E143" s="578"/>
      <c r="F143" s="578"/>
      <c r="G143" s="578"/>
    </row>
    <row r="144" spans="1:7" x14ac:dyDescent="0.25">
      <c r="A144" s="375"/>
      <c r="B144" s="579"/>
      <c r="C144" s="375"/>
      <c r="D144" s="379"/>
      <c r="E144" s="578"/>
      <c r="F144" s="578"/>
      <c r="G144" s="578"/>
    </row>
    <row r="145" spans="1:7" x14ac:dyDescent="0.25">
      <c r="A145" s="375"/>
      <c r="B145" s="579"/>
      <c r="C145" s="375"/>
      <c r="D145" s="379"/>
      <c r="E145" s="578"/>
      <c r="F145" s="578"/>
      <c r="G145" s="578"/>
    </row>
    <row r="146" spans="1:7" x14ac:dyDescent="0.25">
      <c r="A146" s="375"/>
      <c r="B146" s="579"/>
      <c r="C146" s="375"/>
      <c r="D146" s="379"/>
      <c r="E146" s="578"/>
      <c r="F146" s="578"/>
      <c r="G146" s="578"/>
    </row>
    <row r="147" spans="1:7" x14ac:dyDescent="0.25">
      <c r="A147" s="375"/>
      <c r="B147" s="579"/>
      <c r="C147" s="375"/>
      <c r="D147" s="379"/>
      <c r="E147" s="578"/>
      <c r="F147" s="578"/>
      <c r="G147" s="578"/>
    </row>
    <row r="148" spans="1:7" x14ac:dyDescent="0.25">
      <c r="A148" s="375"/>
      <c r="B148" s="579"/>
      <c r="C148" s="375"/>
      <c r="D148" s="379"/>
      <c r="E148" s="578"/>
      <c r="F148" s="578"/>
      <c r="G148" s="578"/>
    </row>
    <row r="149" spans="1:7" x14ac:dyDescent="0.25">
      <c r="A149" s="375"/>
      <c r="B149" s="579"/>
      <c r="C149" s="375"/>
      <c r="D149" s="379"/>
      <c r="E149" s="578"/>
      <c r="F149" s="578"/>
      <c r="G149" s="578"/>
    </row>
    <row r="150" spans="1:7" x14ac:dyDescent="0.25">
      <c r="A150" s="375"/>
      <c r="B150" s="579"/>
      <c r="C150" s="375"/>
      <c r="D150" s="379"/>
      <c r="E150" s="578"/>
      <c r="F150" s="578"/>
      <c r="G150" s="578"/>
    </row>
    <row r="151" spans="1:7" x14ac:dyDescent="0.25">
      <c r="A151" s="375"/>
      <c r="B151" s="579"/>
      <c r="C151" s="375"/>
      <c r="D151" s="379"/>
      <c r="E151" s="578"/>
      <c r="F151" s="578"/>
      <c r="G151" s="578"/>
    </row>
    <row r="152" spans="1:7" x14ac:dyDescent="0.25">
      <c r="A152" s="375"/>
      <c r="B152" s="579"/>
      <c r="C152" s="375"/>
      <c r="D152" s="379"/>
      <c r="E152" s="578"/>
      <c r="F152" s="578"/>
      <c r="G152" s="578"/>
    </row>
    <row r="153" spans="1:7" x14ac:dyDescent="0.25">
      <c r="A153" s="375"/>
      <c r="B153" s="579"/>
      <c r="C153" s="375"/>
      <c r="D153" s="379"/>
      <c r="E153" s="578"/>
      <c r="F153" s="578"/>
      <c r="G153" s="578"/>
    </row>
    <row r="154" spans="1:7" x14ac:dyDescent="0.25">
      <c r="A154" s="375"/>
      <c r="B154" s="579"/>
      <c r="C154" s="375"/>
      <c r="D154" s="379"/>
      <c r="E154" s="578"/>
      <c r="F154" s="578"/>
      <c r="G154" s="578"/>
    </row>
    <row r="155" spans="1:7" x14ac:dyDescent="0.25">
      <c r="A155" s="375"/>
      <c r="B155" s="579"/>
      <c r="C155" s="375"/>
      <c r="D155" s="379"/>
      <c r="E155" s="578"/>
      <c r="F155" s="578"/>
      <c r="G155" s="578"/>
    </row>
    <row r="156" spans="1:7" x14ac:dyDescent="0.25">
      <c r="A156" s="375"/>
      <c r="B156" s="579"/>
      <c r="C156" s="375"/>
      <c r="D156" s="379"/>
      <c r="E156" s="578"/>
      <c r="F156" s="578"/>
      <c r="G156" s="578"/>
    </row>
    <row r="157" spans="1:7" x14ac:dyDescent="0.25">
      <c r="A157" s="375"/>
      <c r="B157" s="579"/>
      <c r="C157" s="375"/>
      <c r="D157" s="379"/>
      <c r="E157" s="578"/>
      <c r="F157" s="578"/>
      <c r="G157" s="578"/>
    </row>
    <row r="158" spans="1:7" x14ac:dyDescent="0.25">
      <c r="A158" s="375"/>
      <c r="B158" s="579"/>
      <c r="C158" s="375"/>
      <c r="D158" s="379"/>
      <c r="E158" s="578"/>
      <c r="F158" s="578"/>
      <c r="G158" s="578"/>
    </row>
    <row r="159" spans="1:7" x14ac:dyDescent="0.25">
      <c r="A159" s="375"/>
      <c r="B159" s="579"/>
      <c r="C159" s="375"/>
      <c r="D159" s="379"/>
      <c r="E159" s="578"/>
      <c r="F159" s="578"/>
      <c r="G159" s="578"/>
    </row>
    <row r="160" spans="1:7" x14ac:dyDescent="0.25">
      <c r="A160" s="375"/>
      <c r="B160" s="579"/>
      <c r="C160" s="375"/>
      <c r="D160" s="379"/>
      <c r="E160" s="578"/>
      <c r="F160" s="578"/>
      <c r="G160" s="578"/>
    </row>
    <row r="161" spans="1:7" x14ac:dyDescent="0.25">
      <c r="A161" s="375"/>
      <c r="B161" s="579"/>
      <c r="C161" s="375"/>
      <c r="D161" s="379"/>
      <c r="E161" s="578"/>
      <c r="F161" s="578"/>
      <c r="G161" s="578"/>
    </row>
    <row r="162" spans="1:7" x14ac:dyDescent="0.25">
      <c r="A162" s="375"/>
      <c r="B162" s="579"/>
      <c r="C162" s="375"/>
      <c r="D162" s="379"/>
      <c r="E162" s="578"/>
      <c r="F162" s="578"/>
      <c r="G162" s="578"/>
    </row>
    <row r="163" spans="1:7" x14ac:dyDescent="0.25">
      <c r="A163" s="375"/>
      <c r="B163" s="579"/>
      <c r="C163" s="375"/>
      <c r="D163" s="379"/>
      <c r="E163" s="578"/>
      <c r="F163" s="578"/>
      <c r="G163" s="578"/>
    </row>
    <row r="164" spans="1:7" x14ac:dyDescent="0.25">
      <c r="A164" s="375"/>
      <c r="B164" s="579"/>
      <c r="C164" s="375"/>
      <c r="D164" s="379"/>
      <c r="E164" s="578"/>
      <c r="F164" s="578"/>
      <c r="G164" s="578"/>
    </row>
    <row r="165" spans="1:7" x14ac:dyDescent="0.25">
      <c r="A165" s="375"/>
      <c r="B165" s="579"/>
      <c r="C165" s="375"/>
      <c r="D165" s="379"/>
      <c r="E165" s="578"/>
      <c r="F165" s="578"/>
      <c r="G165" s="578"/>
    </row>
    <row r="166" spans="1:7" x14ac:dyDescent="0.25">
      <c r="A166" s="375"/>
      <c r="B166" s="579"/>
      <c r="C166" s="375"/>
      <c r="D166" s="379"/>
      <c r="E166" s="578"/>
      <c r="F166" s="578"/>
      <c r="G166" s="578"/>
    </row>
    <row r="167" spans="1:7" x14ac:dyDescent="0.25">
      <c r="A167" s="375"/>
      <c r="B167" s="579"/>
      <c r="C167" s="375"/>
      <c r="D167" s="379"/>
      <c r="E167" s="578"/>
      <c r="F167" s="578"/>
      <c r="G167" s="578"/>
    </row>
    <row r="168" spans="1:7" x14ac:dyDescent="0.25">
      <c r="A168" s="375"/>
      <c r="B168" s="579"/>
      <c r="C168" s="375"/>
      <c r="D168" s="379"/>
      <c r="E168" s="578"/>
      <c r="F168" s="578"/>
      <c r="G168" s="578"/>
    </row>
    <row r="169" spans="1:7" x14ac:dyDescent="0.25">
      <c r="A169" s="375"/>
      <c r="B169" s="579"/>
      <c r="C169" s="375"/>
      <c r="D169" s="379"/>
      <c r="E169" s="578"/>
      <c r="F169" s="578"/>
      <c r="G169" s="578"/>
    </row>
    <row r="170" spans="1:7" x14ac:dyDescent="0.25">
      <c r="A170" s="375"/>
      <c r="B170" s="579"/>
      <c r="C170" s="375"/>
      <c r="D170" s="379"/>
      <c r="E170" s="578"/>
      <c r="F170" s="578"/>
      <c r="G170" s="578"/>
    </row>
    <row r="171" spans="1:7" x14ac:dyDescent="0.25">
      <c r="A171" s="375"/>
      <c r="B171" s="579"/>
      <c r="C171" s="375"/>
      <c r="D171" s="379"/>
      <c r="E171" s="578"/>
      <c r="F171" s="578"/>
      <c r="G171" s="578"/>
    </row>
    <row r="172" spans="1:7" x14ac:dyDescent="0.25">
      <c r="A172" s="375"/>
      <c r="B172" s="579"/>
      <c r="C172" s="375"/>
      <c r="D172" s="379"/>
      <c r="E172" s="578"/>
      <c r="F172" s="578"/>
      <c r="G172" s="578"/>
    </row>
    <row r="173" spans="1:7" x14ac:dyDescent="0.25">
      <c r="A173" s="375"/>
      <c r="B173" s="579"/>
      <c r="C173" s="375"/>
      <c r="D173" s="379"/>
      <c r="E173" s="578"/>
      <c r="F173" s="578"/>
      <c r="G173" s="578"/>
    </row>
    <row r="174" spans="1:7" x14ac:dyDescent="0.25">
      <c r="A174" s="375"/>
      <c r="B174" s="579"/>
      <c r="C174" s="375"/>
      <c r="D174" s="379"/>
      <c r="E174" s="578"/>
      <c r="F174" s="578"/>
      <c r="G174" s="578"/>
    </row>
    <row r="175" spans="1:7" x14ac:dyDescent="0.25">
      <c r="A175" s="375"/>
      <c r="B175" s="579"/>
      <c r="C175" s="375"/>
      <c r="D175" s="379"/>
      <c r="E175" s="578"/>
      <c r="F175" s="578"/>
      <c r="G175" s="578"/>
    </row>
    <row r="176" spans="1:7" x14ac:dyDescent="0.25">
      <c r="A176" s="375"/>
      <c r="B176" s="579"/>
      <c r="C176" s="375"/>
      <c r="D176" s="379"/>
      <c r="E176" s="578"/>
      <c r="F176" s="578"/>
      <c r="G176" s="578"/>
    </row>
    <row r="177" spans="1:7" x14ac:dyDescent="0.25">
      <c r="A177" s="375"/>
      <c r="B177" s="579"/>
      <c r="C177" s="375"/>
      <c r="D177" s="379"/>
      <c r="E177" s="578"/>
      <c r="F177" s="578"/>
      <c r="G177" s="578"/>
    </row>
    <row r="178" spans="1:7" x14ac:dyDescent="0.25">
      <c r="A178" s="375"/>
      <c r="B178" s="579"/>
      <c r="C178" s="375"/>
      <c r="D178" s="379"/>
      <c r="E178" s="578"/>
      <c r="F178" s="578"/>
      <c r="G178" s="578"/>
    </row>
    <row r="179" spans="1:7" x14ac:dyDescent="0.25">
      <c r="A179" s="375"/>
      <c r="B179" s="579"/>
      <c r="C179" s="375"/>
      <c r="D179" s="379"/>
      <c r="E179" s="578"/>
      <c r="F179" s="578"/>
      <c r="G179" s="578"/>
    </row>
    <row r="180" spans="1:7" x14ac:dyDescent="0.25">
      <c r="A180" s="375"/>
      <c r="B180" s="579"/>
      <c r="C180" s="375"/>
      <c r="D180" s="379"/>
      <c r="E180" s="578"/>
      <c r="F180" s="578"/>
      <c r="G180" s="578"/>
    </row>
    <row r="181" spans="1:7" x14ac:dyDescent="0.25">
      <c r="A181" s="375"/>
      <c r="B181" s="579"/>
      <c r="C181" s="375"/>
      <c r="D181" s="379"/>
      <c r="E181" s="578"/>
      <c r="F181" s="578"/>
      <c r="G181" s="578"/>
    </row>
    <row r="182" spans="1:7" x14ac:dyDescent="0.25">
      <c r="A182" s="375"/>
      <c r="B182" s="579"/>
      <c r="C182" s="375"/>
      <c r="D182" s="379"/>
      <c r="E182" s="578"/>
      <c r="F182" s="578"/>
      <c r="G182" s="578"/>
    </row>
    <row r="183" spans="1:7" x14ac:dyDescent="0.25">
      <c r="A183" s="375"/>
      <c r="B183" s="579"/>
      <c r="C183" s="375"/>
      <c r="D183" s="379"/>
      <c r="E183" s="578"/>
      <c r="F183" s="578"/>
      <c r="G183" s="578"/>
    </row>
    <row r="184" spans="1:7" x14ac:dyDescent="0.25">
      <c r="A184" s="375"/>
      <c r="B184" s="579"/>
      <c r="C184" s="375"/>
      <c r="D184" s="379"/>
      <c r="E184" s="578"/>
      <c r="F184" s="578"/>
      <c r="G184" s="578"/>
    </row>
    <row r="185" spans="1:7" x14ac:dyDescent="0.25">
      <c r="A185" s="375"/>
      <c r="B185" s="579"/>
      <c r="C185" s="375"/>
      <c r="D185" s="379"/>
      <c r="E185" s="578"/>
      <c r="F185" s="578"/>
      <c r="G185" s="578"/>
    </row>
    <row r="186" spans="1:7" x14ac:dyDescent="0.25">
      <c r="A186" s="375"/>
      <c r="B186" s="579"/>
      <c r="C186" s="375"/>
      <c r="D186" s="379"/>
      <c r="E186" s="578"/>
      <c r="F186" s="578"/>
      <c r="G186" s="578"/>
    </row>
    <row r="187" spans="1:7" x14ac:dyDescent="0.25">
      <c r="A187" s="375"/>
      <c r="B187" s="579"/>
      <c r="C187" s="375"/>
      <c r="D187" s="379"/>
      <c r="E187" s="578"/>
      <c r="F187" s="578"/>
      <c r="G187" s="578"/>
    </row>
    <row r="188" spans="1:7" x14ac:dyDescent="0.25">
      <c r="A188" s="375"/>
      <c r="B188" s="579"/>
      <c r="C188" s="375"/>
      <c r="D188" s="379"/>
      <c r="E188" s="578"/>
      <c r="F188" s="578"/>
      <c r="G188" s="578"/>
    </row>
    <row r="189" spans="1:7" x14ac:dyDescent="0.25">
      <c r="A189" s="375"/>
      <c r="B189" s="579"/>
      <c r="C189" s="375"/>
      <c r="D189" s="379"/>
      <c r="E189" s="578"/>
      <c r="F189" s="578"/>
      <c r="G189" s="578"/>
    </row>
    <row r="190" spans="1:7" x14ac:dyDescent="0.25">
      <c r="A190" s="375"/>
      <c r="B190" s="579"/>
      <c r="C190" s="375"/>
      <c r="D190" s="379"/>
      <c r="E190" s="578"/>
      <c r="F190" s="578"/>
      <c r="G190" s="578"/>
    </row>
    <row r="191" spans="1:7" x14ac:dyDescent="0.25">
      <c r="A191" s="375"/>
      <c r="B191" s="579"/>
      <c r="C191" s="375"/>
      <c r="D191" s="379"/>
      <c r="E191" s="578"/>
      <c r="F191" s="578"/>
      <c r="G191" s="578"/>
    </row>
    <row r="192" spans="1:7" x14ac:dyDescent="0.25">
      <c r="A192" s="375"/>
      <c r="B192" s="579"/>
      <c r="C192" s="375"/>
      <c r="D192" s="379"/>
      <c r="E192" s="578"/>
      <c r="F192" s="578"/>
      <c r="G192" s="578"/>
    </row>
    <row r="193" spans="1:7" x14ac:dyDescent="0.25">
      <c r="A193" s="375"/>
      <c r="B193" s="579"/>
      <c r="C193" s="375"/>
      <c r="D193" s="379"/>
      <c r="E193" s="578"/>
      <c r="F193" s="578"/>
      <c r="G193" s="578"/>
    </row>
    <row r="194" spans="1:7" x14ac:dyDescent="0.25">
      <c r="A194" s="375"/>
      <c r="B194" s="579"/>
      <c r="C194" s="375"/>
      <c r="D194" s="379"/>
      <c r="E194" s="578"/>
      <c r="F194" s="578"/>
      <c r="G194" s="578"/>
    </row>
    <row r="195" spans="1:7" x14ac:dyDescent="0.25">
      <c r="A195" s="375"/>
      <c r="B195" s="579"/>
      <c r="C195" s="375"/>
      <c r="D195" s="379"/>
      <c r="E195" s="578"/>
      <c r="F195" s="578"/>
      <c r="G195" s="578"/>
    </row>
    <row r="196" spans="1:7" x14ac:dyDescent="0.25">
      <c r="A196" s="375"/>
      <c r="B196" s="579"/>
      <c r="C196" s="375"/>
      <c r="D196" s="379"/>
      <c r="E196" s="578"/>
      <c r="F196" s="578"/>
      <c r="G196" s="578"/>
    </row>
    <row r="197" spans="1:7" x14ac:dyDescent="0.25">
      <c r="A197" s="375"/>
      <c r="B197" s="579"/>
      <c r="C197" s="375"/>
      <c r="D197" s="379"/>
      <c r="E197" s="578"/>
      <c r="F197" s="578"/>
      <c r="G197" s="578"/>
    </row>
    <row r="198" spans="1:7" x14ac:dyDescent="0.25">
      <c r="A198" s="375"/>
      <c r="B198" s="579"/>
      <c r="C198" s="375"/>
      <c r="D198" s="379"/>
      <c r="E198" s="578"/>
      <c r="F198" s="578"/>
      <c r="G198" s="578"/>
    </row>
    <row r="199" spans="1:7" x14ac:dyDescent="0.25">
      <c r="A199" s="375"/>
      <c r="B199" s="579"/>
      <c r="C199" s="375"/>
      <c r="D199" s="379"/>
      <c r="E199" s="578"/>
      <c r="F199" s="578"/>
      <c r="G199" s="578"/>
    </row>
    <row r="200" spans="1:7" x14ac:dyDescent="0.25">
      <c r="A200" s="375"/>
      <c r="B200" s="579"/>
      <c r="C200" s="375"/>
      <c r="D200" s="379"/>
      <c r="E200" s="578"/>
      <c r="F200" s="578"/>
      <c r="G200" s="578"/>
    </row>
    <row r="201" spans="1:7" x14ac:dyDescent="0.25">
      <c r="A201" s="375"/>
      <c r="B201" s="579"/>
      <c r="C201" s="375"/>
      <c r="D201" s="379"/>
      <c r="E201" s="578"/>
      <c r="F201" s="578"/>
      <c r="G201" s="578"/>
    </row>
    <row r="202" spans="1:7" x14ac:dyDescent="0.25">
      <c r="A202" s="375"/>
      <c r="B202" s="579"/>
      <c r="C202" s="375"/>
      <c r="D202" s="379"/>
      <c r="E202" s="578"/>
      <c r="F202" s="578"/>
      <c r="G202" s="578"/>
    </row>
    <row r="203" spans="1:7" x14ac:dyDescent="0.25">
      <c r="A203" s="375"/>
      <c r="B203" s="579"/>
      <c r="C203" s="375"/>
      <c r="D203" s="379"/>
      <c r="E203" s="578"/>
      <c r="F203" s="578"/>
      <c r="G203" s="578"/>
    </row>
    <row r="204" spans="1:7" x14ac:dyDescent="0.25">
      <c r="A204" s="375"/>
      <c r="B204" s="579"/>
      <c r="C204" s="375"/>
      <c r="D204" s="379"/>
      <c r="E204" s="578"/>
      <c r="F204" s="578"/>
      <c r="G204" s="578"/>
    </row>
    <row r="205" spans="1:7" x14ac:dyDescent="0.25">
      <c r="A205" s="375"/>
      <c r="B205" s="579"/>
      <c r="C205" s="375"/>
      <c r="D205" s="379"/>
      <c r="E205" s="578"/>
      <c r="F205" s="578"/>
      <c r="G205" s="578"/>
    </row>
    <row r="206" spans="1:7" x14ac:dyDescent="0.25">
      <c r="A206" s="375"/>
      <c r="B206" s="579"/>
      <c r="C206" s="375"/>
      <c r="D206" s="379"/>
      <c r="E206" s="578"/>
      <c r="F206" s="578"/>
      <c r="G206" s="578"/>
    </row>
    <row r="207" spans="1:7" x14ac:dyDescent="0.25">
      <c r="A207" s="375"/>
      <c r="B207" s="579"/>
      <c r="C207" s="375"/>
      <c r="D207" s="379"/>
      <c r="E207" s="578"/>
      <c r="F207" s="578"/>
      <c r="G207" s="578"/>
    </row>
    <row r="208" spans="1:7" x14ac:dyDescent="0.25">
      <c r="A208" s="375"/>
      <c r="B208" s="579"/>
      <c r="C208" s="375"/>
      <c r="D208" s="379"/>
      <c r="E208" s="578"/>
      <c r="F208" s="578"/>
      <c r="G208" s="578"/>
    </row>
    <row r="209" spans="1:7" x14ac:dyDescent="0.25">
      <c r="A209" s="375"/>
      <c r="B209" s="579"/>
      <c r="C209" s="375"/>
      <c r="D209" s="379"/>
      <c r="E209" s="578"/>
      <c r="F209" s="578"/>
      <c r="G209" s="578"/>
    </row>
    <row r="210" spans="1:7" x14ac:dyDescent="0.25">
      <c r="A210" s="375"/>
      <c r="B210" s="579"/>
      <c r="C210" s="375"/>
      <c r="D210" s="379"/>
      <c r="E210" s="578"/>
      <c r="F210" s="578"/>
      <c r="G210" s="578"/>
    </row>
    <row r="211" spans="1:7" x14ac:dyDescent="0.25">
      <c r="A211" s="375"/>
      <c r="B211" s="579"/>
      <c r="C211" s="375"/>
      <c r="D211" s="379"/>
      <c r="E211" s="578"/>
      <c r="F211" s="578"/>
      <c r="G211" s="578"/>
    </row>
    <row r="212" spans="1:7" x14ac:dyDescent="0.25">
      <c r="A212" s="375"/>
      <c r="B212" s="579"/>
      <c r="C212" s="375"/>
      <c r="D212" s="379"/>
      <c r="E212" s="578"/>
      <c r="F212" s="578"/>
      <c r="G212" s="578"/>
    </row>
    <row r="213" spans="1:7" x14ac:dyDescent="0.25">
      <c r="A213" s="375"/>
      <c r="B213" s="579"/>
      <c r="C213" s="375"/>
      <c r="D213" s="379"/>
      <c r="E213" s="578"/>
      <c r="F213" s="578"/>
      <c r="G213" s="578"/>
    </row>
    <row r="214" spans="1:7" x14ac:dyDescent="0.25">
      <c r="A214" s="375"/>
      <c r="B214" s="579"/>
      <c r="C214" s="375"/>
      <c r="D214" s="379"/>
      <c r="E214" s="578"/>
      <c r="F214" s="578"/>
      <c r="G214" s="578"/>
    </row>
    <row r="215" spans="1:7" x14ac:dyDescent="0.25">
      <c r="A215" s="375"/>
      <c r="B215" s="579"/>
      <c r="C215" s="375"/>
      <c r="D215" s="379"/>
      <c r="E215" s="578"/>
      <c r="F215" s="578"/>
      <c r="G215" s="578"/>
    </row>
    <row r="216" spans="1:7" x14ac:dyDescent="0.25">
      <c r="A216" s="375"/>
      <c r="B216" s="579"/>
      <c r="C216" s="375"/>
      <c r="D216" s="379"/>
      <c r="E216" s="578"/>
      <c r="F216" s="578"/>
      <c r="G216" s="578"/>
    </row>
    <row r="217" spans="1:7" x14ac:dyDescent="0.25">
      <c r="A217" s="375"/>
      <c r="B217" s="579"/>
      <c r="C217" s="375"/>
      <c r="D217" s="379"/>
      <c r="E217" s="578"/>
      <c r="F217" s="578"/>
      <c r="G217" s="578"/>
    </row>
    <row r="218" spans="1:7" x14ac:dyDescent="0.25">
      <c r="A218" s="375"/>
      <c r="B218" s="579"/>
      <c r="C218" s="375"/>
      <c r="D218" s="379"/>
      <c r="E218" s="578"/>
      <c r="F218" s="578"/>
      <c r="G218" s="578"/>
    </row>
    <row r="219" spans="1:7" x14ac:dyDescent="0.25">
      <c r="A219" s="375"/>
      <c r="B219" s="579"/>
      <c r="C219" s="375"/>
      <c r="D219" s="379"/>
      <c r="E219" s="578"/>
      <c r="F219" s="578"/>
      <c r="G219" s="578"/>
    </row>
    <row r="220" spans="1:7" x14ac:dyDescent="0.25">
      <c r="A220" s="375"/>
      <c r="B220" s="579"/>
      <c r="C220" s="375"/>
      <c r="D220" s="379"/>
      <c r="E220" s="578"/>
      <c r="F220" s="578"/>
      <c r="G220" s="578"/>
    </row>
    <row r="221" spans="1:7" x14ac:dyDescent="0.25">
      <c r="A221" s="375"/>
      <c r="B221" s="579"/>
      <c r="C221" s="375"/>
      <c r="D221" s="379"/>
      <c r="E221" s="578"/>
      <c r="F221" s="578"/>
      <c r="G221" s="578"/>
    </row>
    <row r="222" spans="1:7" x14ac:dyDescent="0.25">
      <c r="A222" s="375"/>
      <c r="B222" s="579"/>
      <c r="C222" s="375"/>
      <c r="D222" s="379"/>
      <c r="E222" s="578"/>
      <c r="F222" s="578"/>
      <c r="G222" s="578"/>
    </row>
    <row r="223" spans="1:7" x14ac:dyDescent="0.25">
      <c r="A223" s="375"/>
      <c r="B223" s="579"/>
      <c r="C223" s="375"/>
      <c r="D223" s="379"/>
      <c r="E223" s="578"/>
      <c r="F223" s="578"/>
      <c r="G223" s="578"/>
    </row>
    <row r="224" spans="1:7" x14ac:dyDescent="0.25">
      <c r="A224" s="375"/>
      <c r="B224" s="579"/>
      <c r="C224" s="375"/>
      <c r="D224" s="379"/>
      <c r="E224" s="578"/>
      <c r="F224" s="578"/>
      <c r="G224" s="578"/>
    </row>
    <row r="225" spans="1:7" x14ac:dyDescent="0.25">
      <c r="A225" s="375"/>
      <c r="B225" s="579"/>
      <c r="C225" s="375"/>
      <c r="D225" s="379"/>
      <c r="E225" s="578"/>
      <c r="F225" s="578"/>
      <c r="G225" s="578"/>
    </row>
    <row r="226" spans="1:7" x14ac:dyDescent="0.25">
      <c r="A226" s="375"/>
      <c r="B226" s="579"/>
      <c r="C226" s="375"/>
      <c r="D226" s="379"/>
      <c r="E226" s="578"/>
      <c r="F226" s="578"/>
      <c r="G226" s="578"/>
    </row>
    <row r="227" spans="1:7" x14ac:dyDescent="0.25">
      <c r="A227" s="375"/>
      <c r="B227" s="579"/>
      <c r="C227" s="375"/>
      <c r="D227" s="379"/>
      <c r="E227" s="578"/>
      <c r="F227" s="578"/>
      <c r="G227" s="578"/>
    </row>
    <row r="228" spans="1:7" x14ac:dyDescent="0.25">
      <c r="A228" s="375"/>
      <c r="B228" s="579"/>
      <c r="C228" s="375"/>
      <c r="D228" s="379"/>
      <c r="E228" s="578"/>
      <c r="F228" s="578"/>
      <c r="G228" s="578"/>
    </row>
    <row r="229" spans="1:7" x14ac:dyDescent="0.25">
      <c r="A229" s="375"/>
      <c r="B229" s="579"/>
      <c r="C229" s="375"/>
      <c r="D229" s="379"/>
      <c r="E229" s="578"/>
      <c r="F229" s="578"/>
      <c r="G229" s="578"/>
    </row>
    <row r="230" spans="1:7" x14ac:dyDescent="0.25">
      <c r="A230" s="375"/>
      <c r="B230" s="579"/>
      <c r="C230" s="375"/>
      <c r="D230" s="379"/>
      <c r="E230" s="578"/>
      <c r="F230" s="578"/>
      <c r="G230" s="578"/>
    </row>
    <row r="231" spans="1:7" x14ac:dyDescent="0.25">
      <c r="A231" s="375"/>
      <c r="B231" s="579"/>
      <c r="C231" s="375"/>
      <c r="D231" s="379"/>
      <c r="E231" s="578"/>
      <c r="F231" s="578"/>
      <c r="G231" s="578"/>
    </row>
    <row r="232" spans="1:7" x14ac:dyDescent="0.25">
      <c r="A232" s="375"/>
      <c r="B232" s="579"/>
      <c r="C232" s="375"/>
      <c r="D232" s="379"/>
      <c r="E232" s="578"/>
      <c r="F232" s="578"/>
      <c r="G232" s="578"/>
    </row>
    <row r="233" spans="1:7" x14ac:dyDescent="0.25">
      <c r="A233" s="375"/>
      <c r="B233" s="579"/>
      <c r="C233" s="375"/>
      <c r="D233" s="379"/>
      <c r="E233" s="578"/>
      <c r="F233" s="578"/>
      <c r="G233" s="578"/>
    </row>
    <row r="234" spans="1:7" x14ac:dyDescent="0.25">
      <c r="A234" s="375"/>
      <c r="B234" s="579"/>
      <c r="C234" s="375"/>
      <c r="D234" s="379"/>
      <c r="E234" s="578"/>
      <c r="F234" s="578"/>
      <c r="G234" s="578"/>
    </row>
    <row r="235" spans="1:7" x14ac:dyDescent="0.25">
      <c r="A235" s="375"/>
      <c r="B235" s="579"/>
      <c r="C235" s="375"/>
      <c r="D235" s="379"/>
      <c r="E235" s="578"/>
      <c r="F235" s="578"/>
      <c r="G235" s="578"/>
    </row>
    <row r="236" spans="1:7" x14ac:dyDescent="0.25">
      <c r="A236" s="375"/>
      <c r="B236" s="579"/>
      <c r="C236" s="375"/>
      <c r="D236" s="379"/>
      <c r="E236" s="578"/>
      <c r="F236" s="578"/>
      <c r="G236" s="578"/>
    </row>
    <row r="237" spans="1:7" x14ac:dyDescent="0.25">
      <c r="A237" s="375"/>
      <c r="B237" s="579"/>
      <c r="C237" s="375"/>
      <c r="D237" s="379"/>
      <c r="E237" s="578"/>
      <c r="F237" s="578"/>
      <c r="G237" s="578"/>
    </row>
    <row r="238" spans="1:7" x14ac:dyDescent="0.25">
      <c r="A238" s="375"/>
      <c r="B238" s="579"/>
      <c r="C238" s="375"/>
      <c r="D238" s="379"/>
      <c r="E238" s="578"/>
      <c r="F238" s="578"/>
      <c r="G238" s="578"/>
    </row>
    <row r="239" spans="1:7" x14ac:dyDescent="0.25">
      <c r="A239" s="375"/>
      <c r="B239" s="579"/>
      <c r="C239" s="375"/>
      <c r="D239" s="379"/>
      <c r="E239" s="578"/>
      <c r="F239" s="578"/>
      <c r="G239" s="578"/>
    </row>
    <row r="240" spans="1:7" x14ac:dyDescent="0.25">
      <c r="A240" s="375"/>
      <c r="B240" s="579"/>
      <c r="C240" s="375"/>
      <c r="D240" s="379"/>
      <c r="E240" s="578"/>
      <c r="F240" s="578"/>
      <c r="G240" s="578"/>
    </row>
    <row r="241" spans="1:7" x14ac:dyDescent="0.25">
      <c r="A241" s="375"/>
      <c r="B241" s="579"/>
      <c r="C241" s="375"/>
      <c r="D241" s="379"/>
      <c r="E241" s="578"/>
      <c r="F241" s="578"/>
      <c r="G241" s="578"/>
    </row>
    <row r="242" spans="1:7" x14ac:dyDescent="0.25">
      <c r="A242" s="375"/>
      <c r="B242" s="579"/>
      <c r="C242" s="375"/>
      <c r="D242" s="379"/>
      <c r="E242" s="578"/>
      <c r="F242" s="578"/>
      <c r="G242" s="578"/>
    </row>
    <row r="243" spans="1:7" x14ac:dyDescent="0.25">
      <c r="A243" s="375"/>
      <c r="B243" s="579"/>
      <c r="C243" s="375"/>
      <c r="D243" s="379"/>
      <c r="E243" s="578"/>
      <c r="F243" s="578"/>
      <c r="G243" s="578"/>
    </row>
    <row r="244" spans="1:7" x14ac:dyDescent="0.25">
      <c r="A244" s="375"/>
      <c r="B244" s="579"/>
      <c r="C244" s="375"/>
      <c r="D244" s="379"/>
      <c r="E244" s="578"/>
      <c r="F244" s="578"/>
      <c r="G244" s="578"/>
    </row>
    <row r="245" spans="1:7" x14ac:dyDescent="0.25">
      <c r="A245" s="375"/>
      <c r="B245" s="579"/>
      <c r="C245" s="375"/>
      <c r="D245" s="379"/>
      <c r="E245" s="578"/>
      <c r="F245" s="578"/>
      <c r="G245" s="578"/>
    </row>
    <row r="246" spans="1:7" x14ac:dyDescent="0.25">
      <c r="A246" s="375"/>
      <c r="B246" s="579"/>
      <c r="C246" s="375"/>
      <c r="D246" s="379"/>
      <c r="E246" s="578"/>
      <c r="F246" s="578"/>
      <c r="G246" s="578"/>
    </row>
    <row r="247" spans="1:7" x14ac:dyDescent="0.25">
      <c r="A247" s="375"/>
      <c r="B247" s="579"/>
      <c r="C247" s="375"/>
      <c r="D247" s="379"/>
      <c r="E247" s="578"/>
      <c r="F247" s="578"/>
      <c r="G247" s="578"/>
    </row>
    <row r="248" spans="1:7" x14ac:dyDescent="0.25">
      <c r="A248" s="375"/>
      <c r="B248" s="579"/>
      <c r="C248" s="375"/>
      <c r="D248" s="379"/>
      <c r="E248" s="578"/>
      <c r="F248" s="578"/>
      <c r="G248" s="578"/>
    </row>
    <row r="249" spans="1:7" x14ac:dyDescent="0.25">
      <c r="A249" s="375"/>
      <c r="B249" s="579"/>
      <c r="C249" s="375"/>
      <c r="D249" s="379"/>
      <c r="E249" s="578"/>
      <c r="F249" s="578"/>
      <c r="G249" s="578"/>
    </row>
    <row r="250" spans="1:7" x14ac:dyDescent="0.25">
      <c r="A250" s="375"/>
      <c r="B250" s="579"/>
      <c r="C250" s="375"/>
      <c r="D250" s="379"/>
      <c r="E250" s="578"/>
      <c r="F250" s="578"/>
      <c r="G250" s="578"/>
    </row>
    <row r="251" spans="1:7" x14ac:dyDescent="0.25">
      <c r="A251" s="375"/>
      <c r="B251" s="579"/>
      <c r="C251" s="375"/>
      <c r="D251" s="379"/>
      <c r="E251" s="578"/>
      <c r="F251" s="578"/>
      <c r="G251" s="578"/>
    </row>
    <row r="252" spans="1:7" x14ac:dyDescent="0.25">
      <c r="A252" s="375"/>
      <c r="B252" s="579"/>
      <c r="C252" s="375"/>
      <c r="D252" s="379"/>
      <c r="E252" s="578"/>
      <c r="F252" s="578"/>
      <c r="G252" s="578"/>
    </row>
    <row r="253" spans="1:7" x14ac:dyDescent="0.25">
      <c r="A253" s="375"/>
      <c r="B253" s="579"/>
      <c r="C253" s="375"/>
      <c r="D253" s="379"/>
      <c r="E253" s="578"/>
      <c r="F253" s="578"/>
      <c r="G253" s="578"/>
    </row>
    <row r="254" spans="1:7" x14ac:dyDescent="0.25">
      <c r="A254" s="375"/>
      <c r="B254" s="579"/>
      <c r="C254" s="375"/>
      <c r="D254" s="379"/>
      <c r="E254" s="578"/>
      <c r="F254" s="578"/>
      <c r="G254" s="578"/>
    </row>
    <row r="255" spans="1:7" x14ac:dyDescent="0.25">
      <c r="A255" s="375"/>
      <c r="B255" s="579"/>
      <c r="C255" s="375"/>
      <c r="D255" s="379"/>
      <c r="E255" s="578"/>
      <c r="F255" s="578"/>
      <c r="G255" s="578"/>
    </row>
    <row r="256" spans="1:7" x14ac:dyDescent="0.25">
      <c r="A256" s="375"/>
      <c r="B256" s="579"/>
      <c r="C256" s="375"/>
      <c r="D256" s="379"/>
      <c r="E256" s="578"/>
      <c r="F256" s="578"/>
      <c r="G256" s="578"/>
    </row>
    <row r="257" spans="1:7" x14ac:dyDescent="0.25">
      <c r="A257" s="375"/>
      <c r="B257" s="579"/>
      <c r="C257" s="375"/>
      <c r="D257" s="379"/>
      <c r="E257" s="578"/>
      <c r="F257" s="578"/>
      <c r="G257" s="578"/>
    </row>
    <row r="258" spans="1:7" x14ac:dyDescent="0.25">
      <c r="A258" s="375"/>
      <c r="B258" s="579"/>
      <c r="C258" s="375"/>
      <c r="D258" s="379"/>
      <c r="E258" s="578"/>
      <c r="F258" s="578"/>
      <c r="G258" s="578"/>
    </row>
    <row r="259" spans="1:7" x14ac:dyDescent="0.25">
      <c r="A259" s="375"/>
      <c r="B259" s="579"/>
      <c r="C259" s="375"/>
      <c r="D259" s="379"/>
      <c r="E259" s="578"/>
      <c r="F259" s="578"/>
      <c r="G259" s="578"/>
    </row>
    <row r="260" spans="1:7" x14ac:dyDescent="0.25">
      <c r="A260" s="375"/>
      <c r="B260" s="579"/>
      <c r="C260" s="375"/>
      <c r="D260" s="379"/>
      <c r="E260" s="578"/>
      <c r="F260" s="578"/>
      <c r="G260" s="578"/>
    </row>
    <row r="261" spans="1:7" x14ac:dyDescent="0.25">
      <c r="A261" s="375"/>
      <c r="B261" s="579"/>
      <c r="C261" s="375"/>
      <c r="D261" s="379"/>
      <c r="E261" s="578"/>
      <c r="F261" s="578"/>
      <c r="G261" s="578"/>
    </row>
    <row r="262" spans="1:7" x14ac:dyDescent="0.25">
      <c r="A262" s="375"/>
      <c r="B262" s="579"/>
      <c r="C262" s="375"/>
      <c r="D262" s="379"/>
      <c r="E262" s="578"/>
      <c r="F262" s="578"/>
      <c r="G262" s="578"/>
    </row>
    <row r="263" spans="1:7" x14ac:dyDescent="0.25">
      <c r="A263" s="375"/>
      <c r="B263" s="579"/>
      <c r="C263" s="375"/>
      <c r="D263" s="379"/>
      <c r="E263" s="578"/>
      <c r="F263" s="578"/>
      <c r="G263" s="578"/>
    </row>
    <row r="264" spans="1:7" x14ac:dyDescent="0.25">
      <c r="A264" s="375"/>
      <c r="B264" s="579"/>
      <c r="C264" s="375"/>
      <c r="D264" s="379"/>
      <c r="E264" s="578"/>
      <c r="F264" s="578"/>
      <c r="G264" s="578"/>
    </row>
    <row r="265" spans="1:7" x14ac:dyDescent="0.25">
      <c r="A265" s="375"/>
      <c r="B265" s="579"/>
      <c r="C265" s="375"/>
      <c r="D265" s="379"/>
      <c r="E265" s="578"/>
      <c r="F265" s="578"/>
      <c r="G265" s="578"/>
    </row>
    <row r="266" spans="1:7" x14ac:dyDescent="0.25">
      <c r="A266" s="375"/>
      <c r="B266" s="579"/>
      <c r="C266" s="375"/>
      <c r="D266" s="379"/>
      <c r="E266" s="578"/>
      <c r="F266" s="578"/>
      <c r="G266" s="578"/>
    </row>
    <row r="267" spans="1:7" x14ac:dyDescent="0.25">
      <c r="A267" s="375"/>
      <c r="B267" s="579"/>
      <c r="C267" s="375"/>
      <c r="D267" s="379"/>
      <c r="E267" s="578"/>
      <c r="F267" s="578"/>
      <c r="G267" s="578"/>
    </row>
    <row r="268" spans="1:7" x14ac:dyDescent="0.25">
      <c r="A268" s="375"/>
      <c r="B268" s="579"/>
      <c r="C268" s="375"/>
      <c r="D268" s="379"/>
      <c r="E268" s="578"/>
      <c r="F268" s="578"/>
      <c r="G268" s="578"/>
    </row>
    <row r="269" spans="1:7" x14ac:dyDescent="0.25">
      <c r="A269" s="375"/>
      <c r="B269" s="579"/>
      <c r="C269" s="375"/>
      <c r="D269" s="379"/>
      <c r="E269" s="578"/>
      <c r="F269" s="578"/>
      <c r="G269" s="578"/>
    </row>
    <row r="270" spans="1:7" x14ac:dyDescent="0.25">
      <c r="A270" s="375"/>
      <c r="B270" s="579"/>
      <c r="C270" s="375"/>
      <c r="D270" s="379"/>
      <c r="E270" s="578"/>
      <c r="F270" s="578"/>
      <c r="G270" s="578"/>
    </row>
    <row r="271" spans="1:7" x14ac:dyDescent="0.25">
      <c r="A271" s="375"/>
      <c r="B271" s="579"/>
      <c r="C271" s="375"/>
      <c r="D271" s="379"/>
      <c r="E271" s="578"/>
      <c r="F271" s="578"/>
      <c r="G271" s="578"/>
    </row>
    <row r="272" spans="1:7" x14ac:dyDescent="0.25">
      <c r="A272" s="375"/>
      <c r="B272" s="579"/>
      <c r="C272" s="375"/>
      <c r="D272" s="379"/>
      <c r="E272" s="578"/>
      <c r="F272" s="578"/>
      <c r="G272" s="578"/>
    </row>
    <row r="273" spans="1:7" x14ac:dyDescent="0.25">
      <c r="A273" s="375"/>
      <c r="B273" s="579"/>
      <c r="C273" s="375"/>
      <c r="D273" s="379"/>
      <c r="E273" s="578"/>
      <c r="F273" s="578"/>
      <c r="G273" s="578"/>
    </row>
    <row r="274" spans="1:7" x14ac:dyDescent="0.25">
      <c r="A274" s="375"/>
      <c r="B274" s="579"/>
      <c r="C274" s="375"/>
      <c r="D274" s="379"/>
      <c r="E274" s="578"/>
      <c r="F274" s="578"/>
      <c r="G274" s="578"/>
    </row>
    <row r="275" spans="1:7" x14ac:dyDescent="0.25">
      <c r="A275" s="375"/>
      <c r="B275" s="579"/>
      <c r="C275" s="375"/>
      <c r="D275" s="379"/>
      <c r="E275" s="578"/>
      <c r="F275" s="578"/>
      <c r="G275" s="578"/>
    </row>
    <row r="276" spans="1:7" x14ac:dyDescent="0.25">
      <c r="A276" s="375"/>
      <c r="B276" s="579"/>
      <c r="C276" s="375"/>
      <c r="D276" s="379"/>
      <c r="E276" s="578"/>
      <c r="F276" s="578"/>
      <c r="G276" s="578"/>
    </row>
    <row r="277" spans="1:7" x14ac:dyDescent="0.25">
      <c r="A277" s="375"/>
      <c r="B277" s="579"/>
      <c r="C277" s="375"/>
      <c r="D277" s="379"/>
      <c r="E277" s="578"/>
      <c r="F277" s="578"/>
      <c r="G277" s="578"/>
    </row>
    <row r="278" spans="1:7" x14ac:dyDescent="0.25">
      <c r="A278" s="375"/>
      <c r="B278" s="579"/>
      <c r="C278" s="375"/>
      <c r="D278" s="379"/>
      <c r="E278" s="578"/>
      <c r="F278" s="578"/>
      <c r="G278" s="578"/>
    </row>
    <row r="279" spans="1:7" x14ac:dyDescent="0.25">
      <c r="A279" s="375"/>
      <c r="B279" s="579"/>
      <c r="C279" s="375"/>
      <c r="D279" s="379"/>
      <c r="E279" s="578"/>
      <c r="F279" s="578"/>
      <c r="G279" s="578"/>
    </row>
    <row r="280" spans="1:7" x14ac:dyDescent="0.25">
      <c r="A280" s="375"/>
      <c r="B280" s="579"/>
      <c r="C280" s="375"/>
      <c r="D280" s="379"/>
      <c r="E280" s="578"/>
      <c r="F280" s="578"/>
      <c r="G280" s="578"/>
    </row>
    <row r="281" spans="1:7" x14ac:dyDescent="0.25">
      <c r="A281" s="375"/>
      <c r="B281" s="579"/>
      <c r="C281" s="375"/>
      <c r="D281" s="379"/>
      <c r="E281" s="578"/>
      <c r="F281" s="578"/>
      <c r="G281" s="578"/>
    </row>
    <row r="282" spans="1:7" x14ac:dyDescent="0.25">
      <c r="A282" s="375"/>
      <c r="B282" s="579"/>
      <c r="C282" s="375"/>
      <c r="D282" s="379"/>
      <c r="E282" s="578"/>
      <c r="F282" s="578"/>
      <c r="G282" s="578"/>
    </row>
    <row r="283" spans="1:7" x14ac:dyDescent="0.25">
      <c r="A283" s="375"/>
      <c r="B283" s="579"/>
      <c r="C283" s="375"/>
      <c r="D283" s="379"/>
      <c r="E283" s="578"/>
      <c r="F283" s="578"/>
      <c r="G283" s="578"/>
    </row>
    <row r="284" spans="1:7" x14ac:dyDescent="0.25">
      <c r="A284" s="375"/>
      <c r="B284" s="579"/>
      <c r="C284" s="375"/>
      <c r="D284" s="379"/>
      <c r="E284" s="578"/>
      <c r="F284" s="578"/>
      <c r="G284" s="578"/>
    </row>
    <row r="285" spans="1:7" x14ac:dyDescent="0.25">
      <c r="A285" s="375"/>
      <c r="B285" s="579"/>
      <c r="C285" s="375"/>
      <c r="D285" s="379"/>
      <c r="E285" s="578"/>
      <c r="F285" s="578"/>
      <c r="G285" s="578"/>
    </row>
    <row r="286" spans="1:7" x14ac:dyDescent="0.25">
      <c r="A286" s="375"/>
      <c r="B286" s="579"/>
      <c r="C286" s="375"/>
      <c r="D286" s="379"/>
      <c r="E286" s="578"/>
      <c r="F286" s="578"/>
      <c r="G286" s="578"/>
    </row>
    <row r="287" spans="1:7" x14ac:dyDescent="0.25">
      <c r="A287" s="375"/>
      <c r="B287" s="579"/>
      <c r="C287" s="375"/>
      <c r="D287" s="379"/>
      <c r="E287" s="578"/>
      <c r="F287" s="578"/>
      <c r="G287" s="578"/>
    </row>
    <row r="288" spans="1:7" x14ac:dyDescent="0.25">
      <c r="A288" s="375"/>
      <c r="B288" s="579"/>
      <c r="C288" s="375"/>
      <c r="D288" s="379"/>
      <c r="E288" s="578"/>
      <c r="F288" s="578"/>
      <c r="G288" s="578"/>
    </row>
    <row r="289" spans="1:7" x14ac:dyDescent="0.25">
      <c r="A289" s="375"/>
      <c r="B289" s="579"/>
      <c r="C289" s="375"/>
      <c r="D289" s="379"/>
      <c r="E289" s="578"/>
      <c r="F289" s="578"/>
      <c r="G289" s="578"/>
    </row>
    <row r="290" spans="1:7" x14ac:dyDescent="0.25">
      <c r="A290" s="375"/>
      <c r="B290" s="579"/>
      <c r="C290" s="375"/>
      <c r="D290" s="379"/>
      <c r="E290" s="578"/>
      <c r="F290" s="578"/>
      <c r="G290" s="578"/>
    </row>
    <row r="291" spans="1:7" x14ac:dyDescent="0.25">
      <c r="A291" s="375"/>
      <c r="B291" s="579"/>
      <c r="C291" s="375"/>
      <c r="D291" s="379"/>
      <c r="E291" s="578"/>
      <c r="F291" s="578"/>
      <c r="G291" s="578"/>
    </row>
    <row r="292" spans="1:7" x14ac:dyDescent="0.25">
      <c r="A292" s="375"/>
      <c r="B292" s="579"/>
      <c r="C292" s="375"/>
      <c r="D292" s="379"/>
      <c r="E292" s="578"/>
      <c r="F292" s="578"/>
      <c r="G292" s="578"/>
    </row>
    <row r="293" spans="1:7" x14ac:dyDescent="0.25">
      <c r="A293" s="375"/>
      <c r="B293" s="579"/>
      <c r="C293" s="375"/>
      <c r="D293" s="379"/>
      <c r="E293" s="578"/>
      <c r="F293" s="578"/>
      <c r="G293" s="578"/>
    </row>
    <row r="294" spans="1:7" x14ac:dyDescent="0.25">
      <c r="A294" s="375"/>
      <c r="B294" s="579"/>
      <c r="C294" s="375"/>
      <c r="D294" s="379"/>
      <c r="E294" s="578"/>
      <c r="F294" s="578"/>
      <c r="G294" s="578"/>
    </row>
    <row r="295" spans="1:7" x14ac:dyDescent="0.25">
      <c r="A295" s="375"/>
      <c r="B295" s="579"/>
      <c r="C295" s="375"/>
      <c r="D295" s="379"/>
      <c r="E295" s="578"/>
      <c r="F295" s="578"/>
      <c r="G295" s="578"/>
    </row>
    <row r="296" spans="1:7" x14ac:dyDescent="0.25">
      <c r="A296" s="375"/>
      <c r="B296" s="579"/>
      <c r="C296" s="375"/>
      <c r="D296" s="379"/>
      <c r="E296" s="578"/>
      <c r="F296" s="578"/>
      <c r="G296" s="578"/>
    </row>
    <row r="297" spans="1:7" x14ac:dyDescent="0.25">
      <c r="A297" s="375"/>
      <c r="B297" s="579"/>
      <c r="C297" s="375"/>
      <c r="D297" s="379"/>
      <c r="E297" s="578"/>
      <c r="F297" s="578"/>
      <c r="G297" s="578"/>
    </row>
    <row r="298" spans="1:7" x14ac:dyDescent="0.25">
      <c r="A298" s="375"/>
      <c r="B298" s="579"/>
      <c r="C298" s="375"/>
      <c r="D298" s="379"/>
      <c r="E298" s="578"/>
      <c r="F298" s="578"/>
      <c r="G298" s="578"/>
    </row>
    <row r="299" spans="1:7" x14ac:dyDescent="0.25">
      <c r="A299" s="375"/>
      <c r="B299" s="579"/>
      <c r="C299" s="375"/>
      <c r="D299" s="379"/>
      <c r="E299" s="578"/>
      <c r="F299" s="578"/>
      <c r="G299" s="578"/>
    </row>
    <row r="300" spans="1:7" x14ac:dyDescent="0.25">
      <c r="A300" s="375"/>
      <c r="B300" s="579"/>
      <c r="C300" s="375"/>
      <c r="D300" s="379"/>
      <c r="E300" s="578"/>
      <c r="F300" s="578"/>
      <c r="G300" s="578"/>
    </row>
    <row r="301" spans="1:7" x14ac:dyDescent="0.25">
      <c r="A301" s="375"/>
      <c r="B301" s="579"/>
      <c r="C301" s="375"/>
      <c r="D301" s="379"/>
      <c r="E301" s="578"/>
      <c r="F301" s="578"/>
      <c r="G301" s="578"/>
    </row>
    <row r="302" spans="1:7" x14ac:dyDescent="0.25">
      <c r="A302" s="375"/>
      <c r="B302" s="579"/>
      <c r="C302" s="375"/>
      <c r="D302" s="379"/>
      <c r="E302" s="578"/>
      <c r="F302" s="578"/>
      <c r="G302" s="578"/>
    </row>
    <row r="303" spans="1:7" x14ac:dyDescent="0.25">
      <c r="A303" s="375"/>
      <c r="B303" s="579"/>
      <c r="C303" s="375"/>
      <c r="D303" s="379"/>
      <c r="E303" s="578"/>
      <c r="F303" s="578"/>
      <c r="G303" s="578"/>
    </row>
    <row r="304" spans="1:7" x14ac:dyDescent="0.25">
      <c r="A304" s="375"/>
      <c r="B304" s="579"/>
      <c r="C304" s="375"/>
      <c r="D304" s="379"/>
      <c r="E304" s="578"/>
      <c r="F304" s="578"/>
      <c r="G304" s="578"/>
    </row>
    <row r="305" spans="1:7" x14ac:dyDescent="0.25">
      <c r="A305" s="375"/>
      <c r="B305" s="579"/>
      <c r="C305" s="375"/>
      <c r="D305" s="379"/>
      <c r="E305" s="578"/>
      <c r="F305" s="578"/>
      <c r="G305" s="578"/>
    </row>
    <row r="306" spans="1:7" x14ac:dyDescent="0.25">
      <c r="A306" s="375"/>
      <c r="B306" s="579"/>
      <c r="C306" s="375"/>
      <c r="D306" s="379"/>
      <c r="E306" s="578"/>
      <c r="F306" s="578"/>
      <c r="G306" s="578"/>
    </row>
    <row r="307" spans="1:7" x14ac:dyDescent="0.25">
      <c r="A307" s="375"/>
      <c r="B307" s="579"/>
      <c r="C307" s="375"/>
      <c r="D307" s="379"/>
      <c r="E307" s="578"/>
      <c r="F307" s="578"/>
      <c r="G307" s="578"/>
    </row>
    <row r="308" spans="1:7" x14ac:dyDescent="0.25">
      <c r="A308" s="375"/>
      <c r="B308" s="579"/>
      <c r="C308" s="375"/>
      <c r="D308" s="379"/>
      <c r="E308" s="578"/>
      <c r="F308" s="578"/>
      <c r="G308" s="578"/>
    </row>
    <row r="309" spans="1:7" x14ac:dyDescent="0.25">
      <c r="A309" s="375"/>
      <c r="B309" s="579"/>
      <c r="C309" s="375"/>
      <c r="D309" s="379"/>
      <c r="E309" s="578"/>
      <c r="F309" s="578"/>
      <c r="G309" s="578"/>
    </row>
    <row r="310" spans="1:7" x14ac:dyDescent="0.25">
      <c r="A310" s="375"/>
      <c r="B310" s="579"/>
      <c r="C310" s="375"/>
      <c r="D310" s="379"/>
      <c r="E310" s="578"/>
      <c r="F310" s="578"/>
      <c r="G310" s="578"/>
    </row>
    <row r="311" spans="1:7" x14ac:dyDescent="0.25">
      <c r="A311" s="375"/>
      <c r="B311" s="579"/>
      <c r="C311" s="375"/>
      <c r="D311" s="379"/>
      <c r="E311" s="578"/>
      <c r="F311" s="578"/>
      <c r="G311" s="578"/>
    </row>
    <row r="312" spans="1:7" x14ac:dyDescent="0.25">
      <c r="A312" s="375"/>
      <c r="B312" s="579"/>
      <c r="C312" s="375"/>
      <c r="D312" s="379"/>
      <c r="E312" s="578"/>
      <c r="F312" s="578"/>
      <c r="G312" s="578"/>
    </row>
    <row r="313" spans="1:7" x14ac:dyDescent="0.25">
      <c r="A313" s="375"/>
      <c r="B313" s="579"/>
      <c r="C313" s="375"/>
      <c r="D313" s="379"/>
      <c r="E313" s="578"/>
      <c r="F313" s="578"/>
      <c r="G313" s="578"/>
    </row>
    <row r="314" spans="1:7" x14ac:dyDescent="0.25">
      <c r="A314" s="375"/>
      <c r="B314" s="579"/>
      <c r="C314" s="375"/>
      <c r="D314" s="379"/>
      <c r="E314" s="578"/>
      <c r="F314" s="578"/>
      <c r="G314" s="578"/>
    </row>
    <row r="315" spans="1:7" x14ac:dyDescent="0.25">
      <c r="A315" s="375"/>
      <c r="B315" s="579"/>
      <c r="C315" s="375"/>
      <c r="D315" s="379"/>
      <c r="E315" s="578"/>
      <c r="F315" s="578"/>
      <c r="G315" s="578"/>
    </row>
    <row r="316" spans="1:7" x14ac:dyDescent="0.25">
      <c r="A316" s="375"/>
      <c r="B316" s="579"/>
      <c r="C316" s="375"/>
      <c r="D316" s="379"/>
      <c r="E316" s="578"/>
      <c r="F316" s="578"/>
      <c r="G316" s="578"/>
    </row>
    <row r="317" spans="1:7" x14ac:dyDescent="0.25">
      <c r="A317" s="375"/>
      <c r="B317" s="579"/>
      <c r="C317" s="375"/>
      <c r="D317" s="379"/>
      <c r="E317" s="578"/>
      <c r="F317" s="578"/>
      <c r="G317" s="578"/>
    </row>
    <row r="318" spans="1:7" x14ac:dyDescent="0.25">
      <c r="A318" s="375"/>
      <c r="B318" s="579"/>
      <c r="C318" s="375"/>
      <c r="D318" s="379"/>
      <c r="E318" s="578"/>
      <c r="F318" s="578"/>
      <c r="G318" s="578"/>
    </row>
    <row r="319" spans="1:7" x14ac:dyDescent="0.25">
      <c r="A319" s="375"/>
      <c r="B319" s="579"/>
      <c r="C319" s="375"/>
      <c r="D319" s="379"/>
      <c r="E319" s="578"/>
      <c r="F319" s="578"/>
      <c r="G319" s="578"/>
    </row>
    <row r="320" spans="1:7" x14ac:dyDescent="0.25">
      <c r="A320" s="375"/>
      <c r="B320" s="579"/>
      <c r="C320" s="375"/>
      <c r="D320" s="379"/>
      <c r="E320" s="578"/>
      <c r="F320" s="578"/>
      <c r="G320" s="578"/>
    </row>
    <row r="321" spans="1:7" x14ac:dyDescent="0.25">
      <c r="A321" s="375"/>
      <c r="B321" s="579"/>
      <c r="C321" s="375"/>
      <c r="D321" s="379"/>
      <c r="E321" s="578"/>
      <c r="F321" s="578"/>
      <c r="G321" s="578"/>
    </row>
    <row r="322" spans="1:7" x14ac:dyDescent="0.25">
      <c r="A322" s="375"/>
      <c r="B322" s="579"/>
      <c r="C322" s="375"/>
      <c r="D322" s="379"/>
      <c r="E322" s="578"/>
      <c r="F322" s="578"/>
      <c r="G322" s="578"/>
    </row>
    <row r="323" spans="1:7" x14ac:dyDescent="0.25">
      <c r="A323" s="375"/>
      <c r="B323" s="579"/>
      <c r="C323" s="375"/>
      <c r="D323" s="379"/>
      <c r="E323" s="578"/>
      <c r="F323" s="578"/>
      <c r="G323" s="578"/>
    </row>
    <row r="324" spans="1:7" x14ac:dyDescent="0.25">
      <c r="A324" s="375"/>
      <c r="B324" s="579"/>
      <c r="C324" s="375"/>
      <c r="D324" s="379"/>
      <c r="E324" s="578"/>
      <c r="F324" s="578"/>
      <c r="G324" s="578"/>
    </row>
    <row r="325" spans="1:7" x14ac:dyDescent="0.25">
      <c r="A325" s="375"/>
      <c r="B325" s="579"/>
      <c r="C325" s="375"/>
      <c r="D325" s="379"/>
      <c r="E325" s="578"/>
      <c r="F325" s="578"/>
      <c r="G325" s="578"/>
    </row>
    <row r="326" spans="1:7" x14ac:dyDescent="0.25">
      <c r="A326" s="375"/>
      <c r="B326" s="579"/>
      <c r="C326" s="375"/>
      <c r="D326" s="379"/>
      <c r="E326" s="578"/>
      <c r="F326" s="578"/>
      <c r="G326" s="578"/>
    </row>
    <row r="327" spans="1:7" x14ac:dyDescent="0.25">
      <c r="A327" s="375"/>
      <c r="B327" s="579"/>
      <c r="C327" s="375"/>
      <c r="D327" s="379"/>
      <c r="E327" s="578"/>
      <c r="F327" s="578"/>
      <c r="G327" s="578"/>
    </row>
    <row r="328" spans="1:7" x14ac:dyDescent="0.25">
      <c r="A328" s="375"/>
      <c r="B328" s="579"/>
      <c r="C328" s="375"/>
      <c r="D328" s="379"/>
      <c r="E328" s="578"/>
      <c r="F328" s="578"/>
      <c r="G328" s="578"/>
    </row>
    <row r="329" spans="1:7" x14ac:dyDescent="0.25">
      <c r="A329" s="375"/>
      <c r="B329" s="579"/>
      <c r="C329" s="375"/>
      <c r="D329" s="379"/>
      <c r="E329" s="578"/>
      <c r="F329" s="578"/>
      <c r="G329" s="578"/>
    </row>
    <row r="330" spans="1:7" x14ac:dyDescent="0.25">
      <c r="A330" s="375"/>
      <c r="B330" s="579"/>
      <c r="C330" s="375"/>
      <c r="D330" s="379"/>
      <c r="E330" s="578"/>
      <c r="F330" s="578"/>
      <c r="G330" s="578"/>
    </row>
    <row r="331" spans="1:7" x14ac:dyDescent="0.25">
      <c r="A331" s="375"/>
      <c r="B331" s="579"/>
      <c r="C331" s="375"/>
      <c r="D331" s="379"/>
      <c r="E331" s="578"/>
      <c r="F331" s="578"/>
      <c r="G331" s="578"/>
    </row>
    <row r="332" spans="1:7" x14ac:dyDescent="0.25">
      <c r="A332" s="375"/>
      <c r="B332" s="579"/>
      <c r="C332" s="375"/>
      <c r="D332" s="379"/>
      <c r="E332" s="578"/>
      <c r="F332" s="578"/>
      <c r="G332" s="578"/>
    </row>
    <row r="333" spans="1:7" x14ac:dyDescent="0.25">
      <c r="A333" s="375"/>
      <c r="B333" s="579"/>
      <c r="C333" s="375"/>
      <c r="D333" s="379"/>
      <c r="E333" s="578"/>
      <c r="F333" s="578"/>
      <c r="G333" s="578"/>
    </row>
    <row r="334" spans="1:7" x14ac:dyDescent="0.25">
      <c r="A334" s="375"/>
      <c r="B334" s="579"/>
      <c r="C334" s="375"/>
      <c r="D334" s="379"/>
      <c r="E334" s="578"/>
      <c r="F334" s="578"/>
      <c r="G334" s="578"/>
    </row>
    <row r="335" spans="1:7" x14ac:dyDescent="0.25">
      <c r="A335" s="375"/>
      <c r="B335" s="579"/>
      <c r="C335" s="375"/>
      <c r="D335" s="379"/>
      <c r="E335" s="578"/>
      <c r="F335" s="578"/>
      <c r="G335" s="578"/>
    </row>
    <row r="336" spans="1:7" x14ac:dyDescent="0.25">
      <c r="A336" s="375"/>
      <c r="B336" s="579"/>
      <c r="C336" s="375"/>
      <c r="D336" s="379"/>
      <c r="E336" s="578"/>
      <c r="F336" s="578"/>
      <c r="G336" s="578"/>
    </row>
    <row r="337" spans="1:7" x14ac:dyDescent="0.25">
      <c r="A337" s="375"/>
      <c r="B337" s="579"/>
      <c r="C337" s="375"/>
      <c r="D337" s="379"/>
      <c r="E337" s="578"/>
      <c r="F337" s="578"/>
      <c r="G337" s="578"/>
    </row>
    <row r="338" spans="1:7" x14ac:dyDescent="0.25">
      <c r="A338" s="375"/>
      <c r="B338" s="579"/>
      <c r="C338" s="375"/>
      <c r="D338" s="379"/>
      <c r="E338" s="578"/>
      <c r="F338" s="578"/>
      <c r="G338" s="578"/>
    </row>
    <row r="339" spans="1:7" x14ac:dyDescent="0.25">
      <c r="A339" s="375"/>
      <c r="B339" s="579"/>
      <c r="C339" s="375"/>
      <c r="D339" s="379"/>
      <c r="E339" s="578"/>
      <c r="F339" s="578"/>
      <c r="G339" s="578"/>
    </row>
    <row r="340" spans="1:7" x14ac:dyDescent="0.25">
      <c r="A340" s="375"/>
      <c r="B340" s="579"/>
      <c r="C340" s="375"/>
      <c r="D340" s="379"/>
      <c r="E340" s="578"/>
      <c r="F340" s="578"/>
      <c r="G340" s="578"/>
    </row>
    <row r="341" spans="1:7" x14ac:dyDescent="0.25">
      <c r="A341" s="375"/>
      <c r="B341" s="579"/>
      <c r="C341" s="375"/>
      <c r="D341" s="379"/>
      <c r="E341" s="578"/>
      <c r="F341" s="578"/>
      <c r="G341" s="578"/>
    </row>
    <row r="342" spans="1:7" x14ac:dyDescent="0.25">
      <c r="A342" s="375"/>
      <c r="B342" s="579"/>
      <c r="C342" s="375"/>
      <c r="D342" s="379"/>
      <c r="E342" s="578"/>
      <c r="F342" s="578"/>
      <c r="G342" s="578"/>
    </row>
    <row r="343" spans="1:7" x14ac:dyDescent="0.25">
      <c r="A343" s="375"/>
      <c r="B343" s="579"/>
      <c r="C343" s="375"/>
      <c r="D343" s="379"/>
      <c r="E343" s="578"/>
      <c r="F343" s="578"/>
      <c r="G343" s="578"/>
    </row>
    <row r="344" spans="1:7" x14ac:dyDescent="0.25">
      <c r="A344" s="375"/>
      <c r="B344" s="579"/>
      <c r="C344" s="375"/>
      <c r="D344" s="379"/>
      <c r="E344" s="578"/>
      <c r="F344" s="578"/>
      <c r="G344" s="578"/>
    </row>
    <row r="345" spans="1:7" x14ac:dyDescent="0.25">
      <c r="A345" s="375"/>
      <c r="B345" s="579"/>
      <c r="C345" s="375"/>
      <c r="D345" s="379"/>
      <c r="E345" s="578"/>
      <c r="F345" s="578"/>
      <c r="G345" s="578"/>
    </row>
    <row r="346" spans="1:7" x14ac:dyDescent="0.25">
      <c r="A346" s="375"/>
      <c r="B346" s="579"/>
      <c r="C346" s="375"/>
      <c r="D346" s="379"/>
      <c r="E346" s="578"/>
      <c r="F346" s="578"/>
      <c r="G346" s="578"/>
    </row>
    <row r="347" spans="1:7" x14ac:dyDescent="0.25">
      <c r="A347" s="375"/>
      <c r="B347" s="579"/>
      <c r="C347" s="375"/>
      <c r="D347" s="379"/>
      <c r="E347" s="578"/>
      <c r="F347" s="578"/>
      <c r="G347" s="578"/>
    </row>
    <row r="348" spans="1:7" x14ac:dyDescent="0.25">
      <c r="A348" s="375"/>
      <c r="B348" s="579"/>
      <c r="C348" s="375"/>
      <c r="D348" s="379"/>
      <c r="E348" s="578"/>
      <c r="F348" s="578"/>
      <c r="G348" s="578"/>
    </row>
    <row r="349" spans="1:7" x14ac:dyDescent="0.25">
      <c r="A349" s="375"/>
      <c r="B349" s="579"/>
      <c r="C349" s="375"/>
      <c r="D349" s="379"/>
      <c r="E349" s="578"/>
      <c r="F349" s="578"/>
      <c r="G349" s="578"/>
    </row>
    <row r="350" spans="1:7" x14ac:dyDescent="0.25">
      <c r="A350" s="375"/>
      <c r="B350" s="579"/>
      <c r="C350" s="375"/>
      <c r="D350" s="379"/>
      <c r="E350" s="578"/>
      <c r="F350" s="578"/>
      <c r="G350" s="578"/>
    </row>
    <row r="351" spans="1:7" x14ac:dyDescent="0.25">
      <c r="A351" s="375"/>
      <c r="B351" s="579"/>
      <c r="C351" s="375"/>
      <c r="D351" s="379"/>
      <c r="E351" s="578"/>
      <c r="F351" s="578"/>
      <c r="G351" s="578"/>
    </row>
    <row r="352" spans="1:7" x14ac:dyDescent="0.25">
      <c r="A352" s="375"/>
      <c r="B352" s="579"/>
      <c r="C352" s="375"/>
      <c r="D352" s="379"/>
      <c r="E352" s="578"/>
      <c r="F352" s="578"/>
      <c r="G352" s="578"/>
    </row>
    <row r="353" spans="1:7" x14ac:dyDescent="0.25">
      <c r="A353" s="375"/>
      <c r="B353" s="579"/>
      <c r="C353" s="375"/>
      <c r="D353" s="379"/>
      <c r="E353" s="578"/>
      <c r="F353" s="578"/>
      <c r="G353" s="578"/>
    </row>
    <row r="354" spans="1:7" x14ac:dyDescent="0.25">
      <c r="A354" s="375"/>
      <c r="B354" s="579"/>
      <c r="C354" s="375"/>
      <c r="D354" s="379"/>
      <c r="E354" s="578"/>
      <c r="F354" s="578"/>
      <c r="G354" s="578"/>
    </row>
    <row r="355" spans="1:7" x14ac:dyDescent="0.25">
      <c r="A355" s="375"/>
      <c r="B355" s="579"/>
      <c r="C355" s="375"/>
      <c r="D355" s="379"/>
      <c r="E355" s="578"/>
      <c r="F355" s="578"/>
      <c r="G355" s="578"/>
    </row>
    <row r="356" spans="1:7" x14ac:dyDescent="0.25">
      <c r="A356" s="375"/>
      <c r="B356" s="579"/>
      <c r="C356" s="375"/>
      <c r="D356" s="379"/>
      <c r="E356" s="578"/>
      <c r="F356" s="578"/>
      <c r="G356" s="578"/>
    </row>
    <row r="357" spans="1:7" x14ac:dyDescent="0.25">
      <c r="A357" s="375"/>
      <c r="B357" s="579"/>
      <c r="C357" s="375"/>
      <c r="D357" s="379"/>
      <c r="E357" s="578"/>
      <c r="F357" s="578"/>
      <c r="G357" s="578"/>
    </row>
    <row r="358" spans="1:7" x14ac:dyDescent="0.25">
      <c r="A358" s="375"/>
      <c r="B358" s="579"/>
      <c r="C358" s="375"/>
      <c r="D358" s="379"/>
      <c r="E358" s="578"/>
      <c r="F358" s="578"/>
      <c r="G358" s="578"/>
    </row>
    <row r="359" spans="1:7" x14ac:dyDescent="0.25">
      <c r="A359" s="375"/>
      <c r="B359" s="579"/>
      <c r="C359" s="375"/>
      <c r="D359" s="379"/>
      <c r="E359" s="578"/>
      <c r="F359" s="578"/>
      <c r="G359" s="578"/>
    </row>
    <row r="360" spans="1:7" x14ac:dyDescent="0.25">
      <c r="A360" s="375"/>
      <c r="B360" s="579"/>
      <c r="C360" s="375"/>
      <c r="D360" s="379"/>
      <c r="E360" s="578"/>
      <c r="F360" s="578"/>
      <c r="G360" s="578"/>
    </row>
    <row r="361" spans="1:7" x14ac:dyDescent="0.25">
      <c r="A361" s="375"/>
      <c r="B361" s="579"/>
      <c r="C361" s="375"/>
      <c r="D361" s="379"/>
      <c r="E361" s="578"/>
      <c r="F361" s="578"/>
      <c r="G361" s="578"/>
    </row>
    <row r="362" spans="1:7" x14ac:dyDescent="0.25">
      <c r="A362" s="375"/>
      <c r="B362" s="579"/>
      <c r="C362" s="375"/>
      <c r="D362" s="379"/>
      <c r="E362" s="578"/>
      <c r="F362" s="578"/>
      <c r="G362" s="578"/>
    </row>
    <row r="363" spans="1:7" x14ac:dyDescent="0.25">
      <c r="A363" s="375"/>
      <c r="B363" s="579"/>
      <c r="C363" s="375"/>
      <c r="D363" s="379"/>
      <c r="E363" s="578"/>
      <c r="F363" s="578"/>
      <c r="G363" s="578"/>
    </row>
    <row r="364" spans="1:7" x14ac:dyDescent="0.25">
      <c r="A364" s="375"/>
      <c r="B364" s="579"/>
      <c r="C364" s="375"/>
      <c r="D364" s="379"/>
      <c r="E364" s="578"/>
      <c r="F364" s="578"/>
      <c r="G364" s="578"/>
    </row>
    <row r="365" spans="1:7" x14ac:dyDescent="0.25">
      <c r="A365" s="375"/>
      <c r="B365" s="579"/>
      <c r="C365" s="375"/>
      <c r="D365" s="379"/>
      <c r="E365" s="578"/>
      <c r="F365" s="578"/>
      <c r="G365" s="578"/>
    </row>
    <row r="366" spans="1:7" x14ac:dyDescent="0.25">
      <c r="A366" s="375"/>
      <c r="B366" s="579"/>
      <c r="C366" s="375"/>
      <c r="D366" s="379"/>
      <c r="E366" s="578"/>
      <c r="F366" s="578"/>
      <c r="G366" s="578"/>
    </row>
    <row r="367" spans="1:7" x14ac:dyDescent="0.25">
      <c r="A367" s="375"/>
      <c r="B367" s="579"/>
      <c r="C367" s="375"/>
      <c r="D367" s="379"/>
      <c r="E367" s="578"/>
      <c r="F367" s="578"/>
      <c r="G367" s="578"/>
    </row>
    <row r="368" spans="1:7" x14ac:dyDescent="0.25">
      <c r="A368" s="375"/>
      <c r="B368" s="579"/>
      <c r="C368" s="375"/>
      <c r="D368" s="379"/>
      <c r="E368" s="578"/>
      <c r="F368" s="578"/>
      <c r="G368" s="578"/>
    </row>
    <row r="369" spans="1:7" x14ac:dyDescent="0.25">
      <c r="A369" s="375"/>
      <c r="B369" s="579"/>
      <c r="C369" s="375"/>
      <c r="D369" s="379"/>
      <c r="E369" s="578"/>
      <c r="F369" s="578"/>
      <c r="G369" s="578"/>
    </row>
    <row r="370" spans="1:7" x14ac:dyDescent="0.25">
      <c r="A370" s="375"/>
      <c r="B370" s="579"/>
      <c r="C370" s="375"/>
      <c r="D370" s="379"/>
      <c r="E370" s="578"/>
      <c r="F370" s="578"/>
      <c r="G370" s="578"/>
    </row>
    <row r="371" spans="1:7" x14ac:dyDescent="0.25">
      <c r="A371" s="375"/>
      <c r="B371" s="579"/>
      <c r="C371" s="375"/>
      <c r="D371" s="379"/>
      <c r="E371" s="578"/>
      <c r="F371" s="578"/>
      <c r="G371" s="578"/>
    </row>
    <row r="372" spans="1:7" x14ac:dyDescent="0.25">
      <c r="A372" s="375"/>
      <c r="B372" s="579"/>
      <c r="C372" s="375"/>
      <c r="D372" s="379"/>
      <c r="E372" s="578"/>
      <c r="F372" s="578"/>
      <c r="G372" s="578"/>
    </row>
    <row r="373" spans="1:7" x14ac:dyDescent="0.25">
      <c r="A373" s="375"/>
      <c r="B373" s="579"/>
      <c r="C373" s="375"/>
      <c r="D373" s="379"/>
      <c r="E373" s="578"/>
      <c r="F373" s="578"/>
      <c r="G373" s="578"/>
    </row>
    <row r="374" spans="1:7" x14ac:dyDescent="0.25">
      <c r="A374" s="375"/>
      <c r="B374" s="579"/>
      <c r="C374" s="375"/>
      <c r="D374" s="379"/>
      <c r="E374" s="578"/>
      <c r="F374" s="578"/>
      <c r="G374" s="578"/>
    </row>
    <row r="375" spans="1:7" x14ac:dyDescent="0.25">
      <c r="A375" s="375"/>
      <c r="B375" s="579"/>
      <c r="C375" s="375"/>
      <c r="D375" s="379"/>
      <c r="E375" s="578"/>
      <c r="F375" s="578"/>
      <c r="G375" s="578"/>
    </row>
    <row r="376" spans="1:7" x14ac:dyDescent="0.25">
      <c r="A376" s="375"/>
      <c r="B376" s="579"/>
      <c r="C376" s="375"/>
      <c r="D376" s="379"/>
      <c r="E376" s="578"/>
      <c r="F376" s="578"/>
      <c r="G376" s="578"/>
    </row>
    <row r="377" spans="1:7" x14ac:dyDescent="0.25">
      <c r="A377" s="375"/>
      <c r="B377" s="579"/>
      <c r="C377" s="375"/>
      <c r="D377" s="379"/>
      <c r="E377" s="578"/>
      <c r="F377" s="578"/>
      <c r="G377" s="578"/>
    </row>
    <row r="378" spans="1:7" x14ac:dyDescent="0.25">
      <c r="A378" s="375"/>
      <c r="B378" s="579"/>
      <c r="C378" s="375"/>
      <c r="D378" s="379"/>
      <c r="E378" s="578"/>
      <c r="F378" s="578"/>
      <c r="G378" s="578"/>
    </row>
    <row r="379" spans="1:7" x14ac:dyDescent="0.25">
      <c r="A379" s="375"/>
      <c r="B379" s="579"/>
      <c r="C379" s="375"/>
      <c r="D379" s="379"/>
      <c r="E379" s="578"/>
      <c r="F379" s="578"/>
      <c r="G379" s="578"/>
    </row>
    <row r="380" spans="1:7" x14ac:dyDescent="0.25">
      <c r="A380" s="375"/>
      <c r="B380" s="579"/>
      <c r="C380" s="375"/>
      <c r="D380" s="379"/>
      <c r="E380" s="578"/>
      <c r="F380" s="578"/>
      <c r="G380" s="578"/>
    </row>
    <row r="381" spans="1:7" x14ac:dyDescent="0.25">
      <c r="A381" s="375"/>
      <c r="B381" s="579"/>
      <c r="C381" s="375"/>
      <c r="D381" s="379"/>
      <c r="E381" s="578"/>
      <c r="F381" s="578"/>
      <c r="G381" s="578"/>
    </row>
    <row r="382" spans="1:7" x14ac:dyDescent="0.25">
      <c r="A382" s="375"/>
      <c r="B382" s="579"/>
      <c r="C382" s="375"/>
      <c r="D382" s="379"/>
      <c r="E382" s="578"/>
      <c r="F382" s="578"/>
      <c r="G382" s="578"/>
    </row>
    <row r="383" spans="1:7" x14ac:dyDescent="0.25">
      <c r="A383" s="375"/>
      <c r="B383" s="579"/>
      <c r="C383" s="375"/>
      <c r="D383" s="379"/>
      <c r="E383" s="578"/>
      <c r="F383" s="578"/>
      <c r="G383" s="578"/>
    </row>
    <row r="384" spans="1:7" x14ac:dyDescent="0.25">
      <c r="A384" s="375"/>
      <c r="B384" s="579"/>
      <c r="C384" s="375"/>
      <c r="D384" s="379"/>
      <c r="E384" s="578"/>
      <c r="F384" s="578"/>
      <c r="G384" s="578"/>
    </row>
    <row r="385" spans="1:7" x14ac:dyDescent="0.25">
      <c r="A385" s="375"/>
      <c r="B385" s="579"/>
      <c r="C385" s="375"/>
      <c r="D385" s="379"/>
      <c r="E385" s="578"/>
      <c r="F385" s="578"/>
      <c r="G385" s="578"/>
    </row>
    <row r="386" spans="1:7" x14ac:dyDescent="0.25">
      <c r="A386" s="375"/>
      <c r="B386" s="579"/>
      <c r="C386" s="375"/>
      <c r="D386" s="379"/>
      <c r="E386" s="578"/>
      <c r="F386" s="578"/>
      <c r="G386" s="578"/>
    </row>
    <row r="387" spans="1:7" x14ac:dyDescent="0.25">
      <c r="A387" s="375"/>
      <c r="B387" s="579"/>
      <c r="C387" s="375"/>
      <c r="D387" s="379"/>
      <c r="E387" s="578"/>
      <c r="F387" s="578"/>
      <c r="G387" s="578"/>
    </row>
    <row r="388" spans="1:7" x14ac:dyDescent="0.25">
      <c r="A388" s="375"/>
      <c r="B388" s="579"/>
      <c r="C388" s="375"/>
      <c r="D388" s="379"/>
      <c r="E388" s="578"/>
      <c r="F388" s="578"/>
      <c r="G388" s="578"/>
    </row>
    <row r="389" spans="1:7" x14ac:dyDescent="0.25">
      <c r="A389" s="375"/>
      <c r="B389" s="579"/>
      <c r="C389" s="375"/>
      <c r="D389" s="379"/>
      <c r="E389" s="578"/>
      <c r="F389" s="578"/>
      <c r="G389" s="578"/>
    </row>
    <row r="390" spans="1:7" x14ac:dyDescent="0.25">
      <c r="A390" s="375"/>
      <c r="B390" s="579"/>
      <c r="C390" s="375"/>
      <c r="D390" s="379"/>
      <c r="E390" s="578"/>
      <c r="F390" s="578"/>
      <c r="G390" s="578"/>
    </row>
    <row r="391" spans="1:7" x14ac:dyDescent="0.25">
      <c r="A391" s="375"/>
      <c r="B391" s="579"/>
      <c r="C391" s="375"/>
      <c r="D391" s="379"/>
      <c r="E391" s="578"/>
      <c r="F391" s="578"/>
      <c r="G391" s="578"/>
    </row>
    <row r="392" spans="1:7" x14ac:dyDescent="0.25">
      <c r="A392" s="375"/>
      <c r="B392" s="579"/>
      <c r="C392" s="375"/>
      <c r="D392" s="379"/>
      <c r="E392" s="578"/>
      <c r="F392" s="578"/>
      <c r="G392" s="578"/>
    </row>
    <row r="393" spans="1:7" x14ac:dyDescent="0.25">
      <c r="A393" s="375"/>
      <c r="B393" s="579"/>
      <c r="C393" s="375"/>
      <c r="D393" s="379"/>
      <c r="E393" s="578"/>
      <c r="F393" s="578"/>
      <c r="G393" s="578"/>
    </row>
    <row r="394" spans="1:7" x14ac:dyDescent="0.25">
      <c r="A394" s="375"/>
      <c r="B394" s="579"/>
      <c r="C394" s="375"/>
      <c r="D394" s="379"/>
      <c r="E394" s="578"/>
      <c r="F394" s="578"/>
      <c r="G394" s="578"/>
    </row>
    <row r="395" spans="1:7" x14ac:dyDescent="0.25">
      <c r="A395" s="375"/>
      <c r="B395" s="579"/>
      <c r="C395" s="375"/>
      <c r="D395" s="379"/>
      <c r="E395" s="578"/>
      <c r="F395" s="578"/>
      <c r="G395" s="578"/>
    </row>
    <row r="396" spans="1:7" x14ac:dyDescent="0.25">
      <c r="A396" s="375"/>
      <c r="B396" s="579"/>
      <c r="C396" s="375"/>
      <c r="D396" s="379"/>
      <c r="E396" s="578"/>
      <c r="F396" s="578"/>
      <c r="G396" s="578"/>
    </row>
    <row r="397" spans="1:7" x14ac:dyDescent="0.25">
      <c r="A397" s="375"/>
      <c r="B397" s="579"/>
      <c r="C397" s="375"/>
      <c r="D397" s="379"/>
      <c r="E397" s="578"/>
      <c r="F397" s="578"/>
      <c r="G397" s="578"/>
    </row>
    <row r="398" spans="1:7" x14ac:dyDescent="0.25">
      <c r="A398" s="375"/>
      <c r="B398" s="579"/>
      <c r="C398" s="375"/>
      <c r="D398" s="379"/>
      <c r="E398" s="578"/>
      <c r="F398" s="578"/>
      <c r="G398" s="578"/>
    </row>
    <row r="399" spans="1:7" x14ac:dyDescent="0.25">
      <c r="A399" s="375"/>
      <c r="B399" s="579"/>
      <c r="C399" s="375"/>
      <c r="D399" s="379"/>
      <c r="E399" s="578"/>
      <c r="F399" s="578"/>
      <c r="G399" s="578"/>
    </row>
    <row r="400" spans="1:7" x14ac:dyDescent="0.25">
      <c r="A400" s="375"/>
      <c r="B400" s="579"/>
      <c r="C400" s="375"/>
      <c r="D400" s="379"/>
      <c r="E400" s="578"/>
      <c r="F400" s="578"/>
      <c r="G400" s="578"/>
    </row>
    <row r="401" spans="1:7" x14ac:dyDescent="0.25">
      <c r="A401" s="375"/>
      <c r="B401" s="579"/>
      <c r="C401" s="375"/>
      <c r="D401" s="379"/>
      <c r="E401" s="578"/>
      <c r="F401" s="578"/>
      <c r="G401" s="578"/>
    </row>
    <row r="402" spans="1:7" x14ac:dyDescent="0.25">
      <c r="A402" s="375"/>
      <c r="B402" s="579"/>
      <c r="C402" s="375"/>
      <c r="D402" s="379"/>
      <c r="E402" s="578"/>
      <c r="F402" s="578"/>
      <c r="G402" s="578"/>
    </row>
    <row r="403" spans="1:7" x14ac:dyDescent="0.25">
      <c r="A403" s="375"/>
      <c r="B403" s="579"/>
      <c r="C403" s="375"/>
      <c r="D403" s="379"/>
      <c r="E403" s="578"/>
      <c r="F403" s="578"/>
      <c r="G403" s="578"/>
    </row>
    <row r="404" spans="1:7" x14ac:dyDescent="0.25">
      <c r="A404" s="375"/>
      <c r="B404" s="579"/>
      <c r="C404" s="375"/>
      <c r="D404" s="379"/>
      <c r="E404" s="578"/>
      <c r="F404" s="578"/>
      <c r="G404" s="578"/>
    </row>
    <row r="405" spans="1:7" x14ac:dyDescent="0.25">
      <c r="A405" s="375"/>
      <c r="B405" s="579"/>
      <c r="C405" s="375"/>
      <c r="D405" s="379"/>
      <c r="E405" s="578"/>
      <c r="F405" s="578"/>
      <c r="G405" s="578"/>
    </row>
    <row r="406" spans="1:7" x14ac:dyDescent="0.25">
      <c r="A406" s="375"/>
      <c r="B406" s="579"/>
      <c r="C406" s="375"/>
      <c r="D406" s="379"/>
      <c r="E406" s="578"/>
      <c r="F406" s="578"/>
      <c r="G406" s="578"/>
    </row>
    <row r="407" spans="1:7" x14ac:dyDescent="0.25">
      <c r="A407" s="375"/>
      <c r="B407" s="579"/>
      <c r="C407" s="375"/>
      <c r="D407" s="379"/>
      <c r="E407" s="578"/>
      <c r="F407" s="578"/>
      <c r="G407" s="578"/>
    </row>
    <row r="408" spans="1:7" x14ac:dyDescent="0.25">
      <c r="A408" s="375"/>
      <c r="B408" s="579"/>
      <c r="C408" s="375"/>
      <c r="D408" s="379"/>
      <c r="E408" s="578"/>
      <c r="F408" s="578"/>
      <c r="G408" s="578"/>
    </row>
    <row r="409" spans="1:7" x14ac:dyDescent="0.25">
      <c r="A409" s="375"/>
      <c r="B409" s="579"/>
      <c r="C409" s="375"/>
      <c r="D409" s="379"/>
      <c r="E409" s="578"/>
      <c r="F409" s="578"/>
      <c r="G409" s="578"/>
    </row>
    <row r="410" spans="1:7" x14ac:dyDescent="0.25">
      <c r="A410" s="375"/>
      <c r="B410" s="579"/>
      <c r="C410" s="375"/>
      <c r="D410" s="379"/>
      <c r="E410" s="578"/>
      <c r="F410" s="578"/>
      <c r="G410" s="578"/>
    </row>
    <row r="411" spans="1:7" x14ac:dyDescent="0.25">
      <c r="A411" s="375"/>
      <c r="B411" s="579"/>
      <c r="C411" s="375"/>
      <c r="D411" s="379"/>
      <c r="E411" s="578"/>
      <c r="F411" s="578"/>
      <c r="G411" s="578"/>
    </row>
    <row r="412" spans="1:7" x14ac:dyDescent="0.25">
      <c r="A412" s="375"/>
      <c r="B412" s="579"/>
      <c r="C412" s="375"/>
      <c r="D412" s="379"/>
      <c r="E412" s="578"/>
      <c r="F412" s="578"/>
      <c r="G412" s="578"/>
    </row>
    <row r="413" spans="1:7" x14ac:dyDescent="0.25">
      <c r="A413" s="375"/>
      <c r="B413" s="579"/>
      <c r="C413" s="375"/>
      <c r="D413" s="379"/>
      <c r="E413" s="578"/>
      <c r="F413" s="578"/>
      <c r="G413" s="578"/>
    </row>
    <row r="414" spans="1:7" x14ac:dyDescent="0.25">
      <c r="A414" s="375"/>
      <c r="B414" s="579"/>
      <c r="C414" s="375"/>
      <c r="D414" s="379"/>
      <c r="E414" s="578"/>
      <c r="F414" s="578"/>
      <c r="G414" s="578"/>
    </row>
    <row r="415" spans="1:7" x14ac:dyDescent="0.25">
      <c r="A415" s="375"/>
      <c r="B415" s="579"/>
      <c r="C415" s="375"/>
      <c r="D415" s="379"/>
      <c r="E415" s="578"/>
      <c r="F415" s="578"/>
      <c r="G415" s="578"/>
    </row>
    <row r="416" spans="1:7" x14ac:dyDescent="0.25">
      <c r="A416" s="375"/>
      <c r="B416" s="579"/>
      <c r="C416" s="375"/>
      <c r="D416" s="379"/>
      <c r="E416" s="578"/>
      <c r="F416" s="578"/>
      <c r="G416" s="578"/>
    </row>
    <row r="417" spans="1:7" x14ac:dyDescent="0.25">
      <c r="A417" s="375"/>
      <c r="B417" s="579"/>
      <c r="C417" s="375"/>
      <c r="D417" s="379"/>
      <c r="E417" s="578"/>
      <c r="F417" s="578"/>
      <c r="G417" s="578"/>
    </row>
    <row r="418" spans="1:7" x14ac:dyDescent="0.25">
      <c r="A418" s="375"/>
      <c r="B418" s="579"/>
      <c r="C418" s="375"/>
      <c r="D418" s="379"/>
      <c r="E418" s="578"/>
      <c r="F418" s="578"/>
      <c r="G418" s="578"/>
    </row>
    <row r="419" spans="1:7" x14ac:dyDescent="0.25">
      <c r="A419" s="375"/>
      <c r="B419" s="579"/>
      <c r="C419" s="375"/>
      <c r="D419" s="379"/>
      <c r="E419" s="578"/>
      <c r="F419" s="578"/>
      <c r="G419" s="578"/>
    </row>
    <row r="420" spans="1:7" x14ac:dyDescent="0.25">
      <c r="A420" s="375"/>
      <c r="B420" s="579"/>
      <c r="C420" s="375"/>
      <c r="D420" s="379"/>
      <c r="E420" s="578"/>
      <c r="F420" s="578"/>
      <c r="G420" s="578"/>
    </row>
    <row r="421" spans="1:7" x14ac:dyDescent="0.25">
      <c r="A421" s="375"/>
      <c r="B421" s="579"/>
      <c r="C421" s="375"/>
      <c r="D421" s="379"/>
      <c r="E421" s="578"/>
      <c r="F421" s="578"/>
      <c r="G421" s="578"/>
    </row>
    <row r="422" spans="1:7" x14ac:dyDescent="0.25">
      <c r="A422" s="375"/>
      <c r="B422" s="579"/>
      <c r="C422" s="375"/>
      <c r="D422" s="379"/>
      <c r="E422" s="578"/>
      <c r="F422" s="578"/>
      <c r="G422" s="578"/>
    </row>
    <row r="423" spans="1:7" x14ac:dyDescent="0.25">
      <c r="A423" s="375"/>
      <c r="B423" s="579"/>
      <c r="C423" s="375"/>
      <c r="D423" s="379"/>
      <c r="E423" s="578"/>
      <c r="F423" s="578"/>
      <c r="G423" s="578"/>
    </row>
    <row r="424" spans="1:7" x14ac:dyDescent="0.25">
      <c r="A424" s="375"/>
      <c r="B424" s="579"/>
      <c r="C424" s="375"/>
      <c r="D424" s="379"/>
      <c r="E424" s="578"/>
      <c r="F424" s="578"/>
      <c r="G424" s="578"/>
    </row>
    <row r="425" spans="1:7" x14ac:dyDescent="0.25">
      <c r="A425" s="375"/>
      <c r="B425" s="579"/>
      <c r="C425" s="375"/>
      <c r="D425" s="379"/>
      <c r="E425" s="578"/>
      <c r="F425" s="578"/>
      <c r="G425" s="578"/>
    </row>
    <row r="426" spans="1:7" x14ac:dyDescent="0.25">
      <c r="A426" s="375"/>
      <c r="B426" s="579"/>
      <c r="C426" s="375"/>
      <c r="D426" s="379"/>
      <c r="E426" s="578"/>
      <c r="F426" s="578"/>
      <c r="G426" s="578"/>
    </row>
    <row r="427" spans="1:7" x14ac:dyDescent="0.25">
      <c r="A427" s="375"/>
      <c r="B427" s="579"/>
      <c r="C427" s="375"/>
      <c r="D427" s="379"/>
      <c r="E427" s="578"/>
      <c r="F427" s="578"/>
      <c r="G427" s="578"/>
    </row>
    <row r="428" spans="1:7" x14ac:dyDescent="0.25">
      <c r="A428" s="375"/>
      <c r="B428" s="579"/>
      <c r="C428" s="375"/>
      <c r="D428" s="379"/>
      <c r="E428" s="578"/>
      <c r="F428" s="578"/>
      <c r="G428" s="578"/>
    </row>
    <row r="429" spans="1:7" x14ac:dyDescent="0.25">
      <c r="A429" s="375"/>
      <c r="B429" s="579"/>
      <c r="C429" s="375"/>
      <c r="D429" s="379"/>
      <c r="E429" s="578"/>
      <c r="F429" s="578"/>
      <c r="G429" s="578"/>
    </row>
    <row r="430" spans="1:7" x14ac:dyDescent="0.25">
      <c r="A430" s="375"/>
      <c r="B430" s="579"/>
      <c r="C430" s="375"/>
      <c r="D430" s="379"/>
      <c r="E430" s="578"/>
      <c r="F430" s="578"/>
      <c r="G430" s="578"/>
    </row>
    <row r="431" spans="1:7" x14ac:dyDescent="0.25">
      <c r="A431" s="375"/>
      <c r="B431" s="579"/>
      <c r="C431" s="375"/>
      <c r="D431" s="379"/>
      <c r="E431" s="578"/>
      <c r="F431" s="578"/>
      <c r="G431" s="578"/>
    </row>
    <row r="432" spans="1:7" x14ac:dyDescent="0.25">
      <c r="A432" s="375"/>
      <c r="B432" s="579"/>
      <c r="C432" s="375"/>
      <c r="D432" s="379"/>
      <c r="E432" s="578"/>
      <c r="F432" s="578"/>
      <c r="G432" s="578"/>
    </row>
    <row r="433" spans="1:7" x14ac:dyDescent="0.25">
      <c r="A433" s="375"/>
      <c r="B433" s="579"/>
      <c r="C433" s="375"/>
      <c r="D433" s="379"/>
      <c r="E433" s="578"/>
      <c r="F433" s="578"/>
      <c r="G433" s="578"/>
    </row>
    <row r="434" spans="1:7" x14ac:dyDescent="0.25">
      <c r="A434" s="375"/>
      <c r="B434" s="579"/>
      <c r="C434" s="375"/>
      <c r="D434" s="379"/>
      <c r="E434" s="578"/>
      <c r="F434" s="578"/>
      <c r="G434" s="578"/>
    </row>
    <row r="435" spans="1:7" x14ac:dyDescent="0.25">
      <c r="A435" s="375"/>
      <c r="B435" s="579"/>
      <c r="C435" s="375"/>
      <c r="D435" s="379"/>
      <c r="E435" s="578"/>
      <c r="F435" s="578"/>
      <c r="G435" s="578"/>
    </row>
    <row r="436" spans="1:7" x14ac:dyDescent="0.25">
      <c r="A436" s="375"/>
      <c r="B436" s="579"/>
      <c r="C436" s="375"/>
      <c r="D436" s="379"/>
      <c r="E436" s="578"/>
      <c r="F436" s="578"/>
      <c r="G436" s="578"/>
    </row>
    <row r="437" spans="1:7" x14ac:dyDescent="0.25">
      <c r="A437" s="375"/>
      <c r="B437" s="579"/>
      <c r="C437" s="375"/>
      <c r="D437" s="379"/>
      <c r="E437" s="578"/>
      <c r="F437" s="578"/>
      <c r="G437" s="578"/>
    </row>
    <row r="438" spans="1:7" x14ac:dyDescent="0.25">
      <c r="A438" s="375"/>
      <c r="B438" s="579"/>
      <c r="C438" s="375"/>
      <c r="D438" s="379"/>
      <c r="E438" s="578"/>
      <c r="F438" s="578"/>
      <c r="G438" s="578"/>
    </row>
    <row r="439" spans="1:7" x14ac:dyDescent="0.25">
      <c r="A439" s="375"/>
      <c r="B439" s="579"/>
      <c r="C439" s="375"/>
      <c r="D439" s="379"/>
      <c r="E439" s="578"/>
      <c r="F439" s="578"/>
      <c r="G439" s="578"/>
    </row>
    <row r="440" spans="1:7" x14ac:dyDescent="0.25">
      <c r="A440" s="375"/>
      <c r="B440" s="579"/>
      <c r="C440" s="375"/>
      <c r="D440" s="379"/>
      <c r="E440" s="578"/>
      <c r="F440" s="578"/>
      <c r="G440" s="578"/>
    </row>
    <row r="441" spans="1:7" x14ac:dyDescent="0.25">
      <c r="A441" s="375"/>
      <c r="B441" s="579"/>
      <c r="C441" s="375"/>
      <c r="D441" s="379"/>
      <c r="E441" s="578"/>
      <c r="F441" s="578"/>
      <c r="G441" s="578"/>
    </row>
    <row r="442" spans="1:7" x14ac:dyDescent="0.25">
      <c r="A442" s="375"/>
      <c r="B442" s="579"/>
      <c r="C442" s="375"/>
      <c r="D442" s="379"/>
      <c r="E442" s="578"/>
      <c r="F442" s="578"/>
      <c r="G442" s="578"/>
    </row>
    <row r="443" spans="1:7" x14ac:dyDescent="0.25">
      <c r="A443" s="375"/>
      <c r="B443" s="579"/>
      <c r="C443" s="375"/>
      <c r="D443" s="379"/>
      <c r="E443" s="578"/>
      <c r="F443" s="578"/>
      <c r="G443" s="578"/>
    </row>
    <row r="444" spans="1:7" x14ac:dyDescent="0.25">
      <c r="A444" s="375"/>
      <c r="B444" s="579"/>
      <c r="C444" s="375"/>
      <c r="D444" s="379"/>
      <c r="E444" s="578"/>
      <c r="F444" s="578"/>
      <c r="G444" s="578"/>
    </row>
    <row r="445" spans="1:7" x14ac:dyDescent="0.25">
      <c r="A445" s="375"/>
      <c r="B445" s="579"/>
      <c r="C445" s="375"/>
      <c r="D445" s="379"/>
      <c r="E445" s="578"/>
      <c r="F445" s="578"/>
      <c r="G445" s="578"/>
    </row>
    <row r="446" spans="1:7" x14ac:dyDescent="0.25">
      <c r="A446" s="375"/>
      <c r="B446" s="579"/>
      <c r="C446" s="375"/>
      <c r="D446" s="379"/>
      <c r="E446" s="578"/>
      <c r="F446" s="578"/>
      <c r="G446" s="578"/>
    </row>
    <row r="447" spans="1:7" x14ac:dyDescent="0.25">
      <c r="A447" s="375"/>
      <c r="B447" s="579"/>
      <c r="C447" s="375"/>
      <c r="D447" s="379"/>
      <c r="E447" s="578"/>
      <c r="F447" s="578"/>
      <c r="G447" s="578"/>
    </row>
    <row r="448" spans="1:7" x14ac:dyDescent="0.25">
      <c r="A448" s="375"/>
      <c r="B448" s="579"/>
      <c r="C448" s="375"/>
      <c r="D448" s="379"/>
      <c r="E448" s="578"/>
      <c r="F448" s="578"/>
      <c r="G448" s="578"/>
    </row>
    <row r="449" spans="1:7" x14ac:dyDescent="0.25">
      <c r="A449" s="375"/>
      <c r="B449" s="579"/>
      <c r="C449" s="375"/>
      <c r="D449" s="379"/>
      <c r="E449" s="578"/>
      <c r="F449" s="578"/>
      <c r="G449" s="578"/>
    </row>
    <row r="450" spans="1:7" x14ac:dyDescent="0.25">
      <c r="A450" s="375"/>
      <c r="B450" s="579"/>
      <c r="C450" s="375"/>
      <c r="D450" s="379"/>
      <c r="E450" s="578"/>
      <c r="F450" s="578"/>
      <c r="G450" s="578"/>
    </row>
    <row r="451" spans="1:7" x14ac:dyDescent="0.25">
      <c r="A451" s="375"/>
      <c r="B451" s="579"/>
      <c r="C451" s="375"/>
      <c r="D451" s="379"/>
      <c r="E451" s="578"/>
      <c r="F451" s="578"/>
      <c r="G451" s="578"/>
    </row>
    <row r="452" spans="1:7" x14ac:dyDescent="0.25">
      <c r="A452" s="375"/>
      <c r="B452" s="579"/>
      <c r="C452" s="375"/>
      <c r="D452" s="379"/>
      <c r="E452" s="578"/>
      <c r="F452" s="578"/>
      <c r="G452" s="578"/>
    </row>
    <row r="453" spans="1:7" x14ac:dyDescent="0.25">
      <c r="A453" s="375"/>
      <c r="B453" s="579"/>
      <c r="C453" s="375"/>
      <c r="D453" s="379"/>
      <c r="E453" s="578"/>
      <c r="F453" s="578"/>
      <c r="G453" s="578"/>
    </row>
    <row r="454" spans="1:7" x14ac:dyDescent="0.25">
      <c r="A454" s="375"/>
      <c r="B454" s="579"/>
      <c r="C454" s="375"/>
      <c r="D454" s="379"/>
      <c r="E454" s="578"/>
      <c r="F454" s="578"/>
      <c r="G454" s="578"/>
    </row>
    <row r="455" spans="1:7" x14ac:dyDescent="0.25">
      <c r="A455" s="375"/>
      <c r="B455" s="579"/>
      <c r="C455" s="375"/>
      <c r="D455" s="379"/>
      <c r="E455" s="578"/>
      <c r="F455" s="578"/>
      <c r="G455" s="578"/>
    </row>
    <row r="456" spans="1:7" x14ac:dyDescent="0.25">
      <c r="A456" s="375"/>
      <c r="B456" s="579"/>
      <c r="C456" s="375"/>
      <c r="D456" s="379"/>
      <c r="E456" s="578"/>
      <c r="F456" s="578"/>
      <c r="G456" s="578"/>
    </row>
    <row r="457" spans="1:7" x14ac:dyDescent="0.25">
      <c r="A457" s="375"/>
      <c r="B457" s="579"/>
      <c r="C457" s="375"/>
      <c r="D457" s="379"/>
      <c r="E457" s="578"/>
      <c r="F457" s="578"/>
      <c r="G457" s="578"/>
    </row>
    <row r="458" spans="1:7" x14ac:dyDescent="0.25">
      <c r="A458" s="375"/>
      <c r="B458" s="579"/>
      <c r="C458" s="375"/>
      <c r="D458" s="379"/>
      <c r="E458" s="578"/>
      <c r="F458" s="578"/>
      <c r="G458" s="578"/>
    </row>
    <row r="459" spans="1:7" x14ac:dyDescent="0.25">
      <c r="A459" s="375"/>
      <c r="B459" s="579"/>
      <c r="C459" s="375"/>
      <c r="D459" s="379"/>
      <c r="E459" s="578"/>
      <c r="F459" s="578"/>
      <c r="G459" s="578"/>
    </row>
    <row r="460" spans="1:7" x14ac:dyDescent="0.25">
      <c r="A460" s="375"/>
      <c r="B460" s="579"/>
      <c r="C460" s="375"/>
      <c r="D460" s="379"/>
      <c r="E460" s="578"/>
      <c r="F460" s="578"/>
      <c r="G460" s="578"/>
    </row>
    <row r="461" spans="1:7" x14ac:dyDescent="0.25">
      <c r="A461" s="375"/>
      <c r="B461" s="579"/>
      <c r="C461" s="375"/>
      <c r="D461" s="379"/>
      <c r="E461" s="578"/>
      <c r="F461" s="578"/>
      <c r="G461" s="578"/>
    </row>
    <row r="462" spans="1:7" x14ac:dyDescent="0.25">
      <c r="A462" s="375"/>
      <c r="B462" s="579"/>
      <c r="C462" s="375"/>
      <c r="D462" s="379"/>
      <c r="E462" s="578"/>
      <c r="F462" s="578"/>
      <c r="G462" s="578"/>
    </row>
    <row r="463" spans="1:7" x14ac:dyDescent="0.25">
      <c r="A463" s="375"/>
      <c r="B463" s="579"/>
      <c r="C463" s="375"/>
      <c r="D463" s="379"/>
      <c r="E463" s="578"/>
      <c r="F463" s="578"/>
      <c r="G463" s="578"/>
    </row>
    <row r="464" spans="1:7" x14ac:dyDescent="0.25">
      <c r="A464" s="375"/>
      <c r="B464" s="579"/>
      <c r="C464" s="375"/>
      <c r="D464" s="379"/>
      <c r="E464" s="578"/>
      <c r="F464" s="578"/>
      <c r="G464" s="578"/>
    </row>
    <row r="465" spans="1:7" x14ac:dyDescent="0.25">
      <c r="A465" s="375"/>
      <c r="B465" s="579"/>
      <c r="C465" s="375"/>
      <c r="D465" s="379"/>
      <c r="E465" s="578"/>
      <c r="F465" s="578"/>
      <c r="G465" s="578"/>
    </row>
    <row r="466" spans="1:7" x14ac:dyDescent="0.25">
      <c r="A466" s="375"/>
      <c r="B466" s="579"/>
      <c r="C466" s="375"/>
      <c r="D466" s="379"/>
      <c r="E466" s="578"/>
      <c r="F466" s="578"/>
      <c r="G466" s="578"/>
    </row>
    <row r="467" spans="1:7" x14ac:dyDescent="0.25">
      <c r="A467" s="375"/>
      <c r="B467" s="579"/>
      <c r="C467" s="375"/>
      <c r="D467" s="379"/>
      <c r="E467" s="578"/>
      <c r="F467" s="578"/>
      <c r="G467" s="578"/>
    </row>
    <row r="468" spans="1:7" x14ac:dyDescent="0.25">
      <c r="A468" s="375"/>
      <c r="B468" s="579"/>
      <c r="C468" s="375"/>
      <c r="D468" s="379"/>
      <c r="E468" s="578"/>
      <c r="F468" s="578"/>
      <c r="G468" s="578"/>
    </row>
    <row r="469" spans="1:7" x14ac:dyDescent="0.25">
      <c r="A469" s="375"/>
      <c r="B469" s="579"/>
      <c r="C469" s="375"/>
      <c r="D469" s="379"/>
      <c r="E469" s="578"/>
      <c r="F469" s="578"/>
      <c r="G469" s="578"/>
    </row>
    <row r="470" spans="1:7" x14ac:dyDescent="0.25">
      <c r="A470" s="375"/>
      <c r="B470" s="579"/>
      <c r="C470" s="375"/>
      <c r="D470" s="379"/>
      <c r="E470" s="578"/>
      <c r="F470" s="578"/>
      <c r="G470" s="578"/>
    </row>
    <row r="471" spans="1:7" x14ac:dyDescent="0.25">
      <c r="A471" s="375"/>
      <c r="B471" s="579"/>
      <c r="C471" s="375"/>
      <c r="D471" s="379"/>
      <c r="E471" s="578"/>
      <c r="F471" s="578"/>
      <c r="G471" s="578"/>
    </row>
    <row r="472" spans="1:7" x14ac:dyDescent="0.25">
      <c r="A472" s="375"/>
      <c r="B472" s="579"/>
      <c r="C472" s="375"/>
      <c r="D472" s="379"/>
      <c r="E472" s="578"/>
      <c r="F472" s="578"/>
      <c r="G472" s="578"/>
    </row>
    <row r="473" spans="1:7" x14ac:dyDescent="0.25">
      <c r="A473" s="375"/>
      <c r="B473" s="579"/>
      <c r="C473" s="375"/>
      <c r="D473" s="379"/>
      <c r="E473" s="578"/>
      <c r="F473" s="578"/>
      <c r="G473" s="578"/>
    </row>
    <row r="474" spans="1:7" x14ac:dyDescent="0.25">
      <c r="A474" s="375"/>
      <c r="B474" s="579"/>
      <c r="C474" s="375"/>
      <c r="D474" s="379"/>
      <c r="E474" s="578"/>
      <c r="F474" s="578"/>
      <c r="G474" s="578"/>
    </row>
    <row r="475" spans="1:7" x14ac:dyDescent="0.25">
      <c r="A475" s="375"/>
      <c r="B475" s="579"/>
      <c r="C475" s="375"/>
      <c r="D475" s="379"/>
      <c r="E475" s="578"/>
      <c r="F475" s="578"/>
      <c r="G475" s="578"/>
    </row>
    <row r="476" spans="1:7" x14ac:dyDescent="0.25">
      <c r="A476" s="375"/>
      <c r="B476" s="579"/>
      <c r="C476" s="375"/>
      <c r="D476" s="379"/>
      <c r="E476" s="578"/>
      <c r="F476" s="578"/>
      <c r="G476" s="578"/>
    </row>
    <row r="477" spans="1:7" x14ac:dyDescent="0.25">
      <c r="A477" s="375"/>
      <c r="B477" s="579"/>
      <c r="C477" s="375"/>
      <c r="D477" s="379"/>
      <c r="E477" s="578"/>
      <c r="F477" s="578"/>
      <c r="G477" s="578"/>
    </row>
    <row r="478" spans="1:7" x14ac:dyDescent="0.25">
      <c r="A478" s="375"/>
      <c r="B478" s="579"/>
      <c r="C478" s="375"/>
      <c r="D478" s="379"/>
      <c r="E478" s="578"/>
      <c r="F478" s="578"/>
      <c r="G478" s="578"/>
    </row>
    <row r="479" spans="1:7" x14ac:dyDescent="0.25">
      <c r="A479" s="375"/>
      <c r="B479" s="579"/>
      <c r="C479" s="375"/>
      <c r="D479" s="379"/>
      <c r="E479" s="578"/>
      <c r="F479" s="578"/>
      <c r="G479" s="578"/>
    </row>
    <row r="480" spans="1:7" x14ac:dyDescent="0.25">
      <c r="A480" s="375"/>
      <c r="B480" s="579"/>
      <c r="C480" s="375"/>
      <c r="D480" s="379"/>
      <c r="E480" s="578"/>
      <c r="F480" s="578"/>
      <c r="G480" s="578"/>
    </row>
    <row r="481" spans="1:7" x14ac:dyDescent="0.25">
      <c r="A481" s="375"/>
      <c r="B481" s="579"/>
      <c r="C481" s="375"/>
      <c r="D481" s="379"/>
      <c r="E481" s="578"/>
      <c r="F481" s="578"/>
      <c r="G481" s="578"/>
    </row>
    <row r="482" spans="1:7" x14ac:dyDescent="0.25">
      <c r="A482" s="375"/>
      <c r="B482" s="579"/>
      <c r="C482" s="375"/>
      <c r="D482" s="379"/>
      <c r="E482" s="578"/>
      <c r="F482" s="578"/>
      <c r="G482" s="578"/>
    </row>
    <row r="483" spans="1:7" x14ac:dyDescent="0.25">
      <c r="A483" s="375"/>
      <c r="B483" s="579"/>
      <c r="C483" s="375"/>
      <c r="D483" s="379"/>
      <c r="E483" s="578"/>
      <c r="F483" s="578"/>
      <c r="G483" s="578"/>
    </row>
    <row r="484" spans="1:7" x14ac:dyDescent="0.25">
      <c r="A484" s="375"/>
      <c r="B484" s="579"/>
      <c r="C484" s="375"/>
      <c r="D484" s="379"/>
      <c r="E484" s="578"/>
      <c r="F484" s="578"/>
      <c r="G484" s="578"/>
    </row>
    <row r="485" spans="1:7" x14ac:dyDescent="0.25">
      <c r="A485" s="375"/>
      <c r="B485" s="579"/>
      <c r="C485" s="375"/>
      <c r="D485" s="379"/>
      <c r="E485" s="578"/>
      <c r="F485" s="578"/>
      <c r="G485" s="578"/>
    </row>
    <row r="486" spans="1:7" x14ac:dyDescent="0.25">
      <c r="A486" s="375"/>
      <c r="B486" s="579"/>
      <c r="C486" s="375"/>
      <c r="D486" s="379"/>
      <c r="E486" s="578"/>
      <c r="F486" s="578"/>
      <c r="G486" s="578"/>
    </row>
    <row r="487" spans="1:7" x14ac:dyDescent="0.25">
      <c r="A487" s="375"/>
      <c r="B487" s="579"/>
      <c r="C487" s="375"/>
      <c r="D487" s="379"/>
      <c r="E487" s="578"/>
      <c r="F487" s="578"/>
      <c r="G487" s="578"/>
    </row>
    <row r="488" spans="1:7" x14ac:dyDescent="0.25">
      <c r="A488" s="375"/>
      <c r="B488" s="579"/>
      <c r="C488" s="375"/>
      <c r="D488" s="379"/>
      <c r="E488" s="578"/>
      <c r="F488" s="578"/>
      <c r="G488" s="578"/>
    </row>
    <row r="489" spans="1:7" x14ac:dyDescent="0.25">
      <c r="A489" s="375"/>
      <c r="B489" s="579"/>
      <c r="C489" s="375"/>
      <c r="D489" s="379"/>
      <c r="E489" s="578"/>
      <c r="F489" s="578"/>
      <c r="G489" s="578"/>
    </row>
    <row r="490" spans="1:7" x14ac:dyDescent="0.25">
      <c r="A490" s="375"/>
      <c r="B490" s="579"/>
      <c r="C490" s="375"/>
      <c r="D490" s="379"/>
      <c r="E490" s="578"/>
      <c r="F490" s="578"/>
      <c r="G490" s="578"/>
    </row>
    <row r="491" spans="1:7" x14ac:dyDescent="0.25">
      <c r="A491" s="375"/>
      <c r="B491" s="579"/>
      <c r="C491" s="375"/>
      <c r="D491" s="379"/>
      <c r="E491" s="578"/>
      <c r="F491" s="578"/>
      <c r="G491" s="578"/>
    </row>
    <row r="492" spans="1:7" x14ac:dyDescent="0.25">
      <c r="A492" s="375"/>
      <c r="B492" s="579"/>
      <c r="C492" s="375"/>
      <c r="D492" s="379"/>
      <c r="E492" s="578"/>
      <c r="F492" s="578"/>
      <c r="G492" s="578"/>
    </row>
    <row r="493" spans="1:7" x14ac:dyDescent="0.25">
      <c r="A493" s="375"/>
      <c r="B493" s="579"/>
      <c r="C493" s="375"/>
      <c r="D493" s="379"/>
      <c r="E493" s="578"/>
      <c r="F493" s="578"/>
      <c r="G493" s="578"/>
    </row>
    <row r="494" spans="1:7" x14ac:dyDescent="0.25">
      <c r="A494" s="375"/>
      <c r="B494" s="579"/>
      <c r="C494" s="375"/>
      <c r="D494" s="379"/>
      <c r="E494" s="578"/>
      <c r="F494" s="578"/>
      <c r="G494" s="578"/>
    </row>
    <row r="495" spans="1:7" x14ac:dyDescent="0.25">
      <c r="A495" s="375"/>
      <c r="B495" s="579"/>
      <c r="C495" s="375"/>
      <c r="D495" s="379"/>
      <c r="E495" s="578"/>
      <c r="F495" s="578"/>
      <c r="G495" s="578"/>
    </row>
    <row r="496" spans="1:7" x14ac:dyDescent="0.25">
      <c r="A496" s="375"/>
      <c r="B496" s="579"/>
      <c r="C496" s="375"/>
      <c r="D496" s="379"/>
      <c r="E496" s="578"/>
      <c r="F496" s="578"/>
      <c r="G496" s="578"/>
    </row>
    <row r="497" spans="1:7" x14ac:dyDescent="0.25">
      <c r="A497" s="375"/>
      <c r="B497" s="579"/>
      <c r="C497" s="375"/>
      <c r="D497" s="379"/>
      <c r="E497" s="578"/>
      <c r="F497" s="578"/>
      <c r="G497" s="578"/>
    </row>
    <row r="498" spans="1:7" x14ac:dyDescent="0.25">
      <c r="A498" s="375"/>
      <c r="B498" s="579"/>
      <c r="C498" s="375"/>
      <c r="D498" s="379"/>
      <c r="E498" s="578"/>
      <c r="F498" s="578"/>
      <c r="G498" s="578"/>
    </row>
    <row r="499" spans="1:7" x14ac:dyDescent="0.25">
      <c r="A499" s="375"/>
      <c r="B499" s="579"/>
      <c r="C499" s="375"/>
      <c r="D499" s="379"/>
      <c r="E499" s="578"/>
      <c r="F499" s="578"/>
      <c r="G499" s="578"/>
    </row>
    <row r="500" spans="1:7" x14ac:dyDescent="0.25">
      <c r="A500" s="375"/>
      <c r="B500" s="579"/>
      <c r="C500" s="375"/>
      <c r="D500" s="379"/>
      <c r="E500" s="578"/>
      <c r="F500" s="578"/>
      <c r="G500" s="578"/>
    </row>
    <row r="501" spans="1:7" x14ac:dyDescent="0.25">
      <c r="A501" s="375"/>
      <c r="B501" s="579"/>
      <c r="C501" s="375"/>
      <c r="D501" s="379"/>
      <c r="E501" s="578"/>
      <c r="F501" s="578"/>
      <c r="G501" s="578"/>
    </row>
    <row r="502" spans="1:7" x14ac:dyDescent="0.25">
      <c r="A502" s="375"/>
      <c r="B502" s="579"/>
      <c r="C502" s="375"/>
      <c r="D502" s="379"/>
      <c r="E502" s="578"/>
      <c r="F502" s="578"/>
      <c r="G502" s="578"/>
    </row>
    <row r="503" spans="1:7" x14ac:dyDescent="0.25">
      <c r="A503" s="375"/>
      <c r="B503" s="579"/>
      <c r="C503" s="375"/>
      <c r="D503" s="379"/>
      <c r="E503" s="578"/>
      <c r="F503" s="578"/>
      <c r="G503" s="578"/>
    </row>
    <row r="504" spans="1:7" x14ac:dyDescent="0.25">
      <c r="A504" s="375"/>
      <c r="B504" s="579"/>
      <c r="C504" s="375"/>
      <c r="D504" s="379"/>
      <c r="E504" s="578"/>
      <c r="F504" s="578"/>
      <c r="G504" s="578"/>
    </row>
    <row r="505" spans="1:7" x14ac:dyDescent="0.25">
      <c r="A505" s="375"/>
      <c r="B505" s="579"/>
      <c r="C505" s="375"/>
      <c r="D505" s="379"/>
      <c r="E505" s="578"/>
      <c r="F505" s="578"/>
      <c r="G505" s="578"/>
    </row>
    <row r="506" spans="1:7" x14ac:dyDescent="0.25">
      <c r="A506" s="375"/>
      <c r="B506" s="579"/>
      <c r="C506" s="375"/>
      <c r="D506" s="379"/>
      <c r="E506" s="578"/>
      <c r="F506" s="578"/>
      <c r="G506" s="578"/>
    </row>
    <row r="507" spans="1:7" x14ac:dyDescent="0.25">
      <c r="A507" s="375"/>
      <c r="B507" s="579"/>
      <c r="C507" s="375"/>
      <c r="D507" s="379"/>
      <c r="E507" s="578"/>
      <c r="F507" s="578"/>
      <c r="G507" s="578"/>
    </row>
    <row r="508" spans="1:7" x14ac:dyDescent="0.25">
      <c r="A508" s="375"/>
      <c r="B508" s="579"/>
      <c r="C508" s="375"/>
      <c r="D508" s="379"/>
      <c r="E508" s="578"/>
      <c r="F508" s="578"/>
      <c r="G508" s="578"/>
    </row>
    <row r="509" spans="1:7" x14ac:dyDescent="0.25">
      <c r="A509" s="375"/>
      <c r="B509" s="579"/>
      <c r="C509" s="375"/>
      <c r="D509" s="379"/>
      <c r="E509" s="578"/>
      <c r="F509" s="578"/>
      <c r="G509" s="578"/>
    </row>
    <row r="510" spans="1:7" x14ac:dyDescent="0.25">
      <c r="A510" s="375"/>
      <c r="B510" s="579"/>
      <c r="C510" s="375"/>
      <c r="D510" s="379"/>
      <c r="E510" s="578"/>
      <c r="F510" s="578"/>
      <c r="G510" s="578"/>
    </row>
    <row r="511" spans="1:7" x14ac:dyDescent="0.25">
      <c r="A511" s="375"/>
      <c r="B511" s="579"/>
      <c r="C511" s="375"/>
      <c r="D511" s="379"/>
      <c r="E511" s="578"/>
      <c r="F511" s="578"/>
      <c r="G511" s="578"/>
    </row>
    <row r="512" spans="1:7" x14ac:dyDescent="0.25">
      <c r="A512" s="375"/>
      <c r="B512" s="579"/>
      <c r="C512" s="375"/>
      <c r="D512" s="379"/>
      <c r="E512" s="578"/>
      <c r="F512" s="578"/>
      <c r="G512" s="578"/>
    </row>
    <row r="513" spans="1:7" x14ac:dyDescent="0.25">
      <c r="A513" s="375"/>
      <c r="B513" s="579"/>
      <c r="C513" s="375"/>
      <c r="D513" s="379"/>
      <c r="E513" s="578"/>
      <c r="F513" s="578"/>
      <c r="G513" s="578"/>
    </row>
    <row r="514" spans="1:7" x14ac:dyDescent="0.25">
      <c r="A514" s="375"/>
      <c r="B514" s="579"/>
      <c r="C514" s="375"/>
      <c r="D514" s="379"/>
      <c r="E514" s="578"/>
      <c r="F514" s="578"/>
      <c r="G514" s="578"/>
    </row>
    <row r="515" spans="1:7" x14ac:dyDescent="0.25">
      <c r="A515" s="375"/>
      <c r="B515" s="579"/>
      <c r="C515" s="375"/>
      <c r="D515" s="379"/>
      <c r="E515" s="578"/>
      <c r="F515" s="578"/>
      <c r="G515" s="578"/>
    </row>
    <row r="516" spans="1:7" x14ac:dyDescent="0.25">
      <c r="A516" s="375"/>
      <c r="B516" s="579"/>
      <c r="C516" s="375"/>
      <c r="D516" s="379"/>
      <c r="E516" s="578"/>
      <c r="F516" s="578"/>
      <c r="G516" s="578"/>
    </row>
    <row r="517" spans="1:7" x14ac:dyDescent="0.25">
      <c r="A517" s="375"/>
      <c r="B517" s="579"/>
      <c r="C517" s="375"/>
      <c r="D517" s="379"/>
      <c r="E517" s="578"/>
      <c r="F517" s="578"/>
      <c r="G517" s="578"/>
    </row>
    <row r="518" spans="1:7" x14ac:dyDescent="0.25">
      <c r="A518" s="375"/>
      <c r="B518" s="579"/>
      <c r="C518" s="375"/>
      <c r="D518" s="379"/>
      <c r="E518" s="578"/>
      <c r="F518" s="578"/>
      <c r="G518" s="578"/>
    </row>
    <row r="519" spans="1:7" x14ac:dyDescent="0.25">
      <c r="A519" s="375"/>
      <c r="B519" s="579"/>
      <c r="C519" s="375"/>
      <c r="D519" s="379"/>
      <c r="E519" s="578"/>
      <c r="F519" s="578"/>
      <c r="G519" s="578"/>
    </row>
    <row r="520" spans="1:7" x14ac:dyDescent="0.25">
      <c r="A520" s="375"/>
      <c r="B520" s="579"/>
      <c r="C520" s="375"/>
      <c r="D520" s="379"/>
      <c r="E520" s="578"/>
      <c r="F520" s="578"/>
      <c r="G520" s="578"/>
    </row>
    <row r="521" spans="1:7" x14ac:dyDescent="0.25">
      <c r="A521" s="375"/>
      <c r="B521" s="579"/>
      <c r="C521" s="375"/>
      <c r="D521" s="379"/>
      <c r="E521" s="578"/>
      <c r="F521" s="578"/>
      <c r="G521" s="578"/>
    </row>
    <row r="522" spans="1:7" x14ac:dyDescent="0.25">
      <c r="A522" s="375"/>
      <c r="B522" s="579"/>
      <c r="C522" s="375"/>
      <c r="D522" s="379"/>
      <c r="E522" s="578"/>
      <c r="F522" s="578"/>
      <c r="G522" s="578"/>
    </row>
    <row r="523" spans="1:7" x14ac:dyDescent="0.25">
      <c r="A523" s="375"/>
      <c r="B523" s="579"/>
      <c r="C523" s="375"/>
      <c r="D523" s="379"/>
      <c r="E523" s="578"/>
      <c r="F523" s="578"/>
      <c r="G523" s="578"/>
    </row>
    <row r="524" spans="1:7" x14ac:dyDescent="0.25">
      <c r="A524" s="375"/>
      <c r="B524" s="579"/>
      <c r="C524" s="375"/>
      <c r="D524" s="379"/>
      <c r="E524" s="578"/>
      <c r="F524" s="578"/>
      <c r="G524" s="578"/>
    </row>
    <row r="525" spans="1:7" x14ac:dyDescent="0.25">
      <c r="A525" s="375"/>
      <c r="B525" s="579"/>
      <c r="C525" s="375"/>
      <c r="D525" s="379"/>
      <c r="E525" s="578"/>
      <c r="F525" s="578"/>
      <c r="G525" s="578"/>
    </row>
    <row r="526" spans="1:7" x14ac:dyDescent="0.25">
      <c r="A526" s="375"/>
      <c r="B526" s="579"/>
      <c r="C526" s="375"/>
      <c r="D526" s="379"/>
      <c r="E526" s="578"/>
      <c r="F526" s="578"/>
      <c r="G526" s="578"/>
    </row>
    <row r="527" spans="1:7" x14ac:dyDescent="0.25">
      <c r="A527" s="375"/>
      <c r="B527" s="579"/>
      <c r="C527" s="375"/>
      <c r="D527" s="379"/>
      <c r="E527" s="578"/>
      <c r="F527" s="578"/>
      <c r="G527" s="578"/>
    </row>
    <row r="528" spans="1:7" x14ac:dyDescent="0.25">
      <c r="A528" s="375"/>
      <c r="B528" s="579"/>
      <c r="C528" s="375"/>
      <c r="D528" s="379"/>
      <c r="E528" s="578"/>
      <c r="F528" s="578"/>
      <c r="G528" s="578"/>
    </row>
    <row r="529" spans="1:7" x14ac:dyDescent="0.25">
      <c r="A529" s="375"/>
      <c r="B529" s="579"/>
      <c r="C529" s="375"/>
      <c r="D529" s="379"/>
      <c r="E529" s="578"/>
      <c r="F529" s="578"/>
      <c r="G529" s="578"/>
    </row>
    <row r="530" spans="1:7" x14ac:dyDescent="0.25">
      <c r="A530" s="375"/>
      <c r="B530" s="579"/>
      <c r="C530" s="375"/>
      <c r="D530" s="379"/>
      <c r="E530" s="578"/>
      <c r="F530" s="578"/>
      <c r="G530" s="578"/>
    </row>
    <row r="531" spans="1:7" x14ac:dyDescent="0.25">
      <c r="A531" s="375"/>
      <c r="B531" s="579"/>
      <c r="C531" s="375"/>
      <c r="D531" s="379"/>
      <c r="E531" s="578"/>
      <c r="F531" s="578"/>
      <c r="G531" s="578"/>
    </row>
    <row r="532" spans="1:7" x14ac:dyDescent="0.25">
      <c r="A532" s="375"/>
      <c r="B532" s="579"/>
      <c r="C532" s="375"/>
      <c r="D532" s="379"/>
      <c r="E532" s="578"/>
      <c r="F532" s="578"/>
      <c r="G532" s="578"/>
    </row>
    <row r="533" spans="1:7" x14ac:dyDescent="0.25">
      <c r="A533" s="375"/>
      <c r="B533" s="579"/>
      <c r="C533" s="375"/>
      <c r="D533" s="379"/>
      <c r="E533" s="578"/>
      <c r="F533" s="578"/>
      <c r="G533" s="578"/>
    </row>
    <row r="534" spans="1:7" x14ac:dyDescent="0.25">
      <c r="A534" s="375"/>
      <c r="B534" s="579"/>
      <c r="C534" s="375"/>
      <c r="D534" s="379"/>
      <c r="E534" s="578"/>
      <c r="F534" s="578"/>
      <c r="G534" s="578"/>
    </row>
    <row r="535" spans="1:7" x14ac:dyDescent="0.25">
      <c r="A535" s="375"/>
      <c r="B535" s="579"/>
      <c r="C535" s="375"/>
      <c r="D535" s="379"/>
      <c r="E535" s="578"/>
      <c r="F535" s="578"/>
      <c r="G535" s="578"/>
    </row>
    <row r="536" spans="1:7" x14ac:dyDescent="0.25">
      <c r="A536" s="375"/>
      <c r="B536" s="579"/>
      <c r="C536" s="375"/>
      <c r="D536" s="379"/>
      <c r="E536" s="578"/>
      <c r="F536" s="578"/>
      <c r="G536" s="578"/>
    </row>
    <row r="537" spans="1:7" x14ac:dyDescent="0.25">
      <c r="A537" s="375"/>
      <c r="B537" s="579"/>
      <c r="C537" s="375"/>
      <c r="D537" s="379"/>
      <c r="E537" s="578"/>
      <c r="F537" s="578"/>
      <c r="G537" s="578"/>
    </row>
    <row r="538" spans="1:7" x14ac:dyDescent="0.25">
      <c r="A538" s="375"/>
      <c r="B538" s="579"/>
      <c r="C538" s="375"/>
      <c r="D538" s="379"/>
      <c r="E538" s="578"/>
      <c r="F538" s="578"/>
      <c r="G538" s="578"/>
    </row>
    <row r="539" spans="1:7" x14ac:dyDescent="0.25">
      <c r="A539" s="375"/>
      <c r="B539" s="579"/>
      <c r="C539" s="375"/>
      <c r="D539" s="379"/>
      <c r="E539" s="578"/>
      <c r="F539" s="578"/>
      <c r="G539" s="578"/>
    </row>
    <row r="540" spans="1:7" x14ac:dyDescent="0.25">
      <c r="A540" s="375"/>
      <c r="B540" s="579"/>
      <c r="C540" s="375"/>
      <c r="D540" s="379"/>
      <c r="E540" s="578"/>
      <c r="F540" s="578"/>
      <c r="G540" s="578"/>
    </row>
    <row r="541" spans="1:7" x14ac:dyDescent="0.25">
      <c r="A541" s="375"/>
      <c r="B541" s="579"/>
      <c r="C541" s="375"/>
      <c r="D541" s="379"/>
      <c r="E541" s="578"/>
      <c r="F541" s="578"/>
      <c r="G541" s="578"/>
    </row>
    <row r="542" spans="1:7" x14ac:dyDescent="0.25">
      <c r="A542" s="375"/>
      <c r="B542" s="579"/>
      <c r="C542" s="375"/>
      <c r="D542" s="379"/>
      <c r="E542" s="578"/>
      <c r="F542" s="578"/>
      <c r="G542" s="578"/>
    </row>
    <row r="543" spans="1:7" x14ac:dyDescent="0.25">
      <c r="A543" s="375"/>
      <c r="B543" s="579"/>
      <c r="C543" s="375"/>
      <c r="D543" s="379"/>
      <c r="E543" s="578"/>
      <c r="F543" s="578"/>
      <c r="G543" s="578"/>
    </row>
    <row r="544" spans="1:7" x14ac:dyDescent="0.25">
      <c r="A544" s="375"/>
      <c r="B544" s="579"/>
      <c r="C544" s="375"/>
      <c r="D544" s="379"/>
      <c r="E544" s="578"/>
      <c r="F544" s="578"/>
      <c r="G544" s="578"/>
    </row>
    <row r="545" spans="1:7" x14ac:dyDescent="0.25">
      <c r="A545" s="375"/>
      <c r="B545" s="579"/>
      <c r="C545" s="375"/>
      <c r="D545" s="379"/>
      <c r="E545" s="578"/>
      <c r="F545" s="578"/>
      <c r="G545" s="578"/>
    </row>
    <row r="546" spans="1:7" x14ac:dyDescent="0.25">
      <c r="A546" s="375"/>
      <c r="B546" s="579"/>
      <c r="C546" s="375"/>
      <c r="D546" s="379"/>
      <c r="E546" s="578"/>
      <c r="F546" s="578"/>
      <c r="G546" s="578"/>
    </row>
    <row r="547" spans="1:7" x14ac:dyDescent="0.25">
      <c r="A547" s="375"/>
      <c r="B547" s="579"/>
      <c r="C547" s="375"/>
      <c r="D547" s="379"/>
      <c r="E547" s="578"/>
      <c r="F547" s="578"/>
      <c r="G547" s="578"/>
    </row>
  </sheetData>
  <mergeCells count="9">
    <mergeCell ref="E14:F14"/>
    <mergeCell ref="E10:F10"/>
    <mergeCell ref="E8:F8"/>
    <mergeCell ref="E9:F9"/>
    <mergeCell ref="A1:G1"/>
    <mergeCell ref="A2:G2"/>
    <mergeCell ref="E7:F7"/>
    <mergeCell ref="E12:F12"/>
    <mergeCell ref="E13:F13"/>
  </mergeCells>
  <dataValidations count="1">
    <dataValidation type="custom" allowBlank="1" showInputMessage="1" showErrorMessage="1" error="Vnos Cena/enoto na dve decimalni mesti." sqref="F20:F24 F29:F39 F41:F45 F47:F58 F60 F62:F76 F81 F83:F91 F93:F102 F106:F112" xr:uid="{F678EC41-577B-4B60-AD1D-04BE2200F51C}">
      <formula1>F20=ROUND(F20,2)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6D81-DE4B-43FB-BB73-306EF78B97B7}">
  <dimension ref="A1:J19"/>
  <sheetViews>
    <sheetView workbookViewId="0">
      <selection activeCell="C6" sqref="C6"/>
    </sheetView>
  </sheetViews>
  <sheetFormatPr defaultColWidth="8.88671875" defaultRowHeight="13.8" x14ac:dyDescent="0.25"/>
  <cols>
    <col min="1" max="1" width="3.33203125" style="374" customWidth="1"/>
    <col min="2" max="2" width="8.6640625" style="374" customWidth="1"/>
    <col min="3" max="3" width="40.6640625" style="374" customWidth="1"/>
    <col min="4" max="4" width="6.6640625" style="374" customWidth="1"/>
    <col min="5" max="5" width="8.6640625" style="374" customWidth="1"/>
    <col min="6" max="6" width="10.6640625" style="374" customWidth="1"/>
    <col min="7" max="7" width="12.6640625" style="374" customWidth="1"/>
    <col min="8" max="16384" width="8.88671875" style="374"/>
  </cols>
  <sheetData>
    <row r="1" spans="1:10" s="216" customFormat="1" ht="15.6" x14ac:dyDescent="0.3">
      <c r="A1" s="911" t="s">
        <v>2591</v>
      </c>
      <c r="B1" s="911"/>
      <c r="C1" s="911"/>
      <c r="D1" s="911"/>
      <c r="E1" s="911"/>
      <c r="F1" s="911"/>
      <c r="G1" s="911"/>
      <c r="H1" s="217"/>
      <c r="I1" s="217"/>
      <c r="J1" s="218"/>
    </row>
    <row r="2" spans="1:10" s="216" customFormat="1" ht="15.6" x14ac:dyDescent="0.3">
      <c r="A2" s="912" t="s">
        <v>1368</v>
      </c>
      <c r="B2" s="912"/>
      <c r="C2" s="912"/>
      <c r="D2" s="912"/>
      <c r="E2" s="912"/>
      <c r="F2" s="912"/>
      <c r="G2" s="912"/>
      <c r="H2" s="217"/>
      <c r="I2" s="217"/>
      <c r="J2" s="218"/>
    </row>
    <row r="3" spans="1:10" s="216" customFormat="1" ht="17.399999999999999" x14ac:dyDescent="0.3">
      <c r="A3" s="251" t="s">
        <v>1369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621" t="s">
        <v>805</v>
      </c>
      <c r="D5" s="621"/>
      <c r="E5" s="621"/>
      <c r="F5" s="621"/>
      <c r="G5" s="104"/>
      <c r="H5" s="217"/>
      <c r="I5" s="217"/>
      <c r="J5" s="218"/>
    </row>
    <row r="6" spans="1:10" s="216" customFormat="1" ht="15.6" x14ac:dyDescent="0.3">
      <c r="A6" s="253"/>
      <c r="B6" s="253"/>
      <c r="C6" s="104"/>
      <c r="D6" s="104"/>
      <c r="E6" s="621"/>
      <c r="F6" s="104"/>
      <c r="G6" s="135"/>
      <c r="H6" s="217"/>
      <c r="I6" s="217"/>
      <c r="J6" s="218"/>
    </row>
    <row r="7" spans="1:10" s="216" customFormat="1" ht="16.2" thickBot="1" x14ac:dyDescent="0.35">
      <c r="A7" s="254"/>
      <c r="B7" s="255" t="s">
        <v>150</v>
      </c>
      <c r="C7" s="101" t="s">
        <v>1370</v>
      </c>
      <c r="D7" s="101"/>
      <c r="E7" s="914">
        <f>G19</f>
        <v>0</v>
      </c>
      <c r="F7" s="914"/>
      <c r="G7" s="138"/>
      <c r="H7" s="217"/>
      <c r="I7" s="217"/>
      <c r="J7" s="218"/>
    </row>
    <row r="8" spans="1:10" s="216" customFormat="1" ht="15.6" x14ac:dyDescent="0.3">
      <c r="A8" s="254"/>
      <c r="B8" s="254"/>
      <c r="C8" s="71"/>
      <c r="D8" s="71"/>
      <c r="E8" s="75"/>
      <c r="F8" s="136"/>
      <c r="G8" s="138"/>
      <c r="H8" s="217"/>
      <c r="I8" s="217"/>
      <c r="J8" s="218"/>
    </row>
    <row r="9" spans="1:10" s="216" customFormat="1" ht="15.6" x14ac:dyDescent="0.3">
      <c r="A9" s="256"/>
      <c r="B9" s="257"/>
      <c r="C9" s="71" t="s">
        <v>202</v>
      </c>
      <c r="D9" s="71"/>
      <c r="E9" s="913">
        <f>SUM(E7:F7)</f>
        <v>0</v>
      </c>
      <c r="F9" s="913"/>
      <c r="G9" s="139"/>
      <c r="H9" s="217"/>
      <c r="I9" s="217"/>
      <c r="J9" s="218"/>
    </row>
    <row r="10" spans="1:10" s="216" customFormat="1" ht="16.2" thickBot="1" x14ac:dyDescent="0.35">
      <c r="A10" s="256"/>
      <c r="B10" s="258"/>
      <c r="C10" s="101" t="s">
        <v>204</v>
      </c>
      <c r="D10" s="101"/>
      <c r="E10" s="914">
        <f>ROUND(E9*0.22,2)</f>
        <v>0</v>
      </c>
      <c r="F10" s="914"/>
      <c r="G10" s="139"/>
      <c r="H10" s="217"/>
      <c r="I10" s="217"/>
      <c r="J10" s="218"/>
    </row>
    <row r="11" spans="1:10" s="216" customFormat="1" ht="15.6" x14ac:dyDescent="0.3">
      <c r="A11" s="256"/>
      <c r="B11" s="257"/>
      <c r="C11" s="71" t="s">
        <v>203</v>
      </c>
      <c r="D11" s="71"/>
      <c r="E11" s="913">
        <f>SUM(E9:F10)</f>
        <v>0</v>
      </c>
      <c r="F11" s="913"/>
      <c r="G11" s="139"/>
      <c r="H11" s="217"/>
      <c r="I11" s="217"/>
      <c r="J11" s="218"/>
    </row>
    <row r="12" spans="1:10" s="1" customFormat="1" ht="13.2" x14ac:dyDescent="0.25">
      <c r="A12" s="273"/>
      <c r="B12" s="273"/>
      <c r="C12" s="622"/>
      <c r="D12" s="622"/>
      <c r="F12" s="4"/>
      <c r="G12" s="4"/>
      <c r="H12" s="131"/>
      <c r="I12" s="131"/>
      <c r="J12" s="220"/>
    </row>
    <row r="13" spans="1:10" s="1" customFormat="1" ht="13.2" x14ac:dyDescent="0.25">
      <c r="A13" s="273"/>
      <c r="B13" s="273"/>
      <c r="C13" s="622"/>
      <c r="D13" s="622"/>
      <c r="F13" s="4"/>
      <c r="G13" s="4"/>
      <c r="H13" s="131"/>
      <c r="I13" s="131"/>
      <c r="J13" s="220"/>
    </row>
    <row r="14" spans="1:10" s="216" customFormat="1" ht="15.6" x14ac:dyDescent="0.3">
      <c r="A14" s="251" t="s">
        <v>1369</v>
      </c>
      <c r="B14" s="325"/>
      <c r="C14" s="215"/>
      <c r="D14" s="215"/>
      <c r="F14" s="214"/>
      <c r="G14" s="214"/>
      <c r="H14" s="217"/>
      <c r="I14" s="217"/>
      <c r="J14" s="218"/>
    </row>
    <row r="15" spans="1:10" s="211" customFormat="1" ht="13.2" x14ac:dyDescent="0.25">
      <c r="A15" s="790"/>
      <c r="B15" s="190" t="s">
        <v>1252</v>
      </c>
      <c r="C15" s="238" t="s">
        <v>270</v>
      </c>
      <c r="D15" s="190" t="s">
        <v>271</v>
      </c>
      <c r="E15" s="239" t="s">
        <v>157</v>
      </c>
      <c r="F15" s="240" t="s">
        <v>451</v>
      </c>
      <c r="G15" s="240" t="s">
        <v>926</v>
      </c>
    </row>
    <row r="16" spans="1:10" s="221" customFormat="1" ht="13.2" x14ac:dyDescent="0.25">
      <c r="B16" s="262" t="s">
        <v>1371</v>
      </c>
      <c r="C16" s="244"/>
      <c r="D16" s="243"/>
      <c r="E16" s="245"/>
      <c r="F16" s="245"/>
      <c r="G16" s="246"/>
    </row>
    <row r="17" spans="2:7" s="375" customFormat="1" ht="52.8" x14ac:dyDescent="0.25">
      <c r="B17" s="583" t="s">
        <v>1372</v>
      </c>
      <c r="C17" s="415" t="s">
        <v>1373</v>
      </c>
      <c r="D17" s="764" t="s">
        <v>668</v>
      </c>
      <c r="E17" s="417">
        <v>6400</v>
      </c>
      <c r="F17" s="331"/>
      <c r="G17" s="158">
        <f>ROUND(F17*E17,2)</f>
        <v>0</v>
      </c>
    </row>
    <row r="18" spans="2:7" s="375" customFormat="1" ht="26.4" x14ac:dyDescent="0.25">
      <c r="B18" s="583" t="s">
        <v>1374</v>
      </c>
      <c r="C18" s="415" t="s">
        <v>1375</v>
      </c>
      <c r="D18" s="764" t="s">
        <v>1376</v>
      </c>
      <c r="E18" s="417">
        <v>50</v>
      </c>
      <c r="F18" s="331"/>
      <c r="G18" s="158">
        <f>ROUND(F18*E18,2)</f>
        <v>0</v>
      </c>
    </row>
    <row r="19" spans="2:7" x14ac:dyDescent="0.25">
      <c r="B19" s="262"/>
      <c r="C19" s="244"/>
      <c r="D19" s="243"/>
      <c r="E19" s="245"/>
      <c r="F19" s="245" t="s">
        <v>1377</v>
      </c>
      <c r="G19" s="246">
        <f>SUM(G17:G18)</f>
        <v>0</v>
      </c>
    </row>
  </sheetData>
  <mergeCells count="6">
    <mergeCell ref="E9:F9"/>
    <mergeCell ref="E10:F10"/>
    <mergeCell ref="E11:F11"/>
    <mergeCell ref="A1:G1"/>
    <mergeCell ref="A2:G2"/>
    <mergeCell ref="E7:F7"/>
  </mergeCells>
  <dataValidations count="1">
    <dataValidation type="custom" allowBlank="1" showInputMessage="1" showErrorMessage="1" error="Vnos Cena/enoto na dve decimalni mesti." sqref="F17:F18" xr:uid="{FF7562BE-E02F-4F1F-8ACB-F4E09643B0E6}">
      <formula1>F17=ROUND(F17,2)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sheetPr>
    <tabColor theme="2" tint="-0.249977111117893"/>
  </sheetPr>
  <dimension ref="A1:H96"/>
  <sheetViews>
    <sheetView workbookViewId="0">
      <selection sqref="A1:G1"/>
    </sheetView>
  </sheetViews>
  <sheetFormatPr defaultColWidth="9.109375" defaultRowHeight="13.2" x14ac:dyDescent="0.25"/>
  <cols>
    <col min="1" max="1" width="3.33203125" style="654"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51" t="s">
        <v>1658</v>
      </c>
      <c r="B3" s="462"/>
      <c r="C3" s="841"/>
      <c r="D3" s="378"/>
      <c r="E3" s="104"/>
      <c r="F3" s="104"/>
      <c r="G3" s="104"/>
    </row>
    <row r="4" spans="1:8" s="848" customFormat="1" x14ac:dyDescent="0.25">
      <c r="A4" s="886"/>
      <c r="B4" s="849"/>
      <c r="C4" s="850"/>
      <c r="D4" s="851"/>
      <c r="E4" s="852"/>
      <c r="F4" s="852"/>
      <c r="G4" s="852"/>
    </row>
    <row r="5" spans="1:8" s="848" customFormat="1" ht="13.8" x14ac:dyDescent="0.25">
      <c r="A5" s="886"/>
      <c r="B5" s="849"/>
      <c r="C5" s="841" t="s">
        <v>805</v>
      </c>
      <c r="D5" s="851"/>
      <c r="E5" s="852"/>
      <c r="F5" s="852"/>
      <c r="G5" s="852"/>
    </row>
    <row r="6" spans="1:8" s="848" customFormat="1" x14ac:dyDescent="0.25">
      <c r="A6" s="886"/>
      <c r="B6" s="849"/>
      <c r="C6" s="850"/>
      <c r="D6" s="851"/>
      <c r="E6" s="852"/>
      <c r="F6" s="852"/>
      <c r="G6" s="852"/>
    </row>
    <row r="7" spans="1:8" s="26" customFormat="1" ht="15" customHeight="1" x14ac:dyDescent="0.25">
      <c r="A7" s="887"/>
      <c r="B7" s="254" t="s">
        <v>150</v>
      </c>
      <c r="C7" s="71" t="s">
        <v>151</v>
      </c>
      <c r="D7" s="70"/>
      <c r="E7" s="72"/>
      <c r="F7" s="915">
        <f>G38</f>
        <v>0</v>
      </c>
      <c r="G7" s="915"/>
    </row>
    <row r="8" spans="1:8" s="26" customFormat="1" ht="15" customHeight="1" x14ac:dyDescent="0.25">
      <c r="A8" s="887"/>
      <c r="B8" s="254" t="s">
        <v>169</v>
      </c>
      <c r="C8" s="71" t="s">
        <v>170</v>
      </c>
      <c r="D8" s="70"/>
      <c r="E8" s="72"/>
      <c r="F8" s="915">
        <f>G64</f>
        <v>0</v>
      </c>
      <c r="G8" s="915"/>
    </row>
    <row r="9" spans="1:8" s="26" customFormat="1" ht="15" customHeight="1" x14ac:dyDescent="0.25">
      <c r="A9" s="887"/>
      <c r="B9" s="254" t="s">
        <v>28</v>
      </c>
      <c r="C9" s="71" t="s">
        <v>127</v>
      </c>
      <c r="D9" s="70"/>
      <c r="E9" s="72"/>
      <c r="F9" s="915">
        <f>G71</f>
        <v>0</v>
      </c>
      <c r="G9" s="915"/>
    </row>
    <row r="10" spans="1:8" s="26" customFormat="1" ht="15" customHeight="1" x14ac:dyDescent="0.25">
      <c r="A10" s="887"/>
      <c r="B10" s="254" t="s">
        <v>35</v>
      </c>
      <c r="C10" s="71" t="s">
        <v>122</v>
      </c>
      <c r="D10" s="70"/>
      <c r="E10" s="72"/>
      <c r="F10" s="915">
        <f>G84</f>
        <v>0</v>
      </c>
      <c r="G10" s="915"/>
    </row>
    <row r="11" spans="1:8" s="26" customFormat="1" ht="15" customHeight="1" x14ac:dyDescent="0.25">
      <c r="A11" s="887"/>
      <c r="B11" s="254" t="s">
        <v>42</v>
      </c>
      <c r="C11" s="71" t="s">
        <v>107</v>
      </c>
      <c r="D11" s="70"/>
      <c r="E11" s="72"/>
      <c r="F11" s="915" t="s">
        <v>1047</v>
      </c>
      <c r="G11" s="915"/>
    </row>
    <row r="12" spans="1:8" s="26" customFormat="1" ht="15" customHeight="1" thickBot="1" x14ac:dyDescent="0.3">
      <c r="A12" s="887"/>
      <c r="B12" s="255" t="s">
        <v>50</v>
      </c>
      <c r="C12" s="101" t="s">
        <v>1588</v>
      </c>
      <c r="D12" s="100"/>
      <c r="E12" s="102"/>
      <c r="F12" s="914">
        <f>G96</f>
        <v>0</v>
      </c>
      <c r="G12" s="914"/>
    </row>
    <row r="13" spans="1:8" s="73" customFormat="1" x14ac:dyDescent="0.25">
      <c r="A13" s="888"/>
      <c r="B13" s="254"/>
      <c r="C13" s="71"/>
      <c r="D13" s="70"/>
      <c r="E13" s="72"/>
      <c r="F13" s="75"/>
      <c r="G13" s="76"/>
      <c r="H13" s="26"/>
    </row>
    <row r="14" spans="1:8" s="73" customFormat="1" ht="15" customHeight="1" x14ac:dyDescent="0.25">
      <c r="A14" s="888"/>
      <c r="B14" s="257"/>
      <c r="C14" s="71" t="s">
        <v>202</v>
      </c>
      <c r="D14" s="427"/>
      <c r="E14" s="105"/>
      <c r="F14" s="913">
        <f>SUM(F7:G12)</f>
        <v>0</v>
      </c>
      <c r="G14" s="913"/>
    </row>
    <row r="15" spans="1:8" s="73" customFormat="1" ht="15" customHeight="1" thickBot="1" x14ac:dyDescent="0.3">
      <c r="A15" s="888"/>
      <c r="B15" s="258"/>
      <c r="C15" s="101" t="s">
        <v>204</v>
      </c>
      <c r="D15" s="428"/>
      <c r="E15" s="106"/>
      <c r="F15" s="914">
        <f>ROUND(F14*0.22,2)</f>
        <v>0</v>
      </c>
      <c r="G15" s="914"/>
    </row>
    <row r="16" spans="1:8" s="73" customFormat="1" ht="15" customHeight="1" x14ac:dyDescent="0.25">
      <c r="A16" s="888"/>
      <c r="B16" s="257"/>
      <c r="C16" s="71" t="s">
        <v>203</v>
      </c>
      <c r="D16" s="427"/>
      <c r="E16" s="105"/>
      <c r="F16" s="913">
        <f>SUM(F14:G15)</f>
        <v>0</v>
      </c>
      <c r="G16" s="913"/>
    </row>
    <row r="17" spans="1:7" x14ac:dyDescent="0.25">
      <c r="C17" s="377"/>
    </row>
    <row r="18" spans="1:7" x14ac:dyDescent="0.25">
      <c r="C18" s="377"/>
    </row>
    <row r="19" spans="1:7" s="848" customFormat="1" ht="13.8" x14ac:dyDescent="0.25">
      <c r="A19" s="251" t="s">
        <v>1659</v>
      </c>
      <c r="B19" s="849"/>
      <c r="C19" s="850"/>
      <c r="D19" s="851"/>
      <c r="E19" s="852"/>
      <c r="F19" s="852"/>
      <c r="G19" s="852"/>
    </row>
    <row r="20" spans="1:7" s="73" customFormat="1" x14ac:dyDescent="0.25">
      <c r="A20" s="888"/>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885">
        <v>0.28100000000000003</v>
      </c>
      <c r="F22" s="157"/>
      <c r="G22" s="158">
        <f>ROUND(F22*E22,2)</f>
        <v>0</v>
      </c>
    </row>
    <row r="23" spans="1:7" x14ac:dyDescent="0.25">
      <c r="B23" s="583" t="s">
        <v>1536</v>
      </c>
      <c r="C23" s="415" t="s">
        <v>1537</v>
      </c>
      <c r="D23" s="416" t="s">
        <v>159</v>
      </c>
      <c r="E23" s="417">
        <v>15</v>
      </c>
      <c r="F23" s="157"/>
      <c r="G23" s="158">
        <f t="shared" ref="G23:G37" si="0">ROUND(F23*E23,2)</f>
        <v>0</v>
      </c>
    </row>
    <row r="24" spans="1:7" ht="26.4" x14ac:dyDescent="0.25">
      <c r="B24" s="583" t="s">
        <v>1538</v>
      </c>
      <c r="C24" s="415" t="s">
        <v>1549</v>
      </c>
      <c r="D24" s="416" t="s">
        <v>1535</v>
      </c>
      <c r="E24" s="885">
        <v>8.1000000000000003E-2</v>
      </c>
      <c r="F24" s="157"/>
      <c r="G24" s="158">
        <f t="shared" si="0"/>
        <v>0</v>
      </c>
    </row>
    <row r="25" spans="1:7" ht="26.4" x14ac:dyDescent="0.25">
      <c r="B25" s="583" t="s">
        <v>1539</v>
      </c>
      <c r="C25" s="415" t="s">
        <v>1550</v>
      </c>
      <c r="D25" s="416" t="s">
        <v>159</v>
      </c>
      <c r="E25" s="417">
        <v>9</v>
      </c>
      <c r="F25" s="157"/>
      <c r="G25" s="158">
        <f t="shared" si="0"/>
        <v>0</v>
      </c>
    </row>
    <row r="26" spans="1:7" ht="26.4" x14ac:dyDescent="0.25">
      <c r="B26" s="583" t="s">
        <v>1540</v>
      </c>
      <c r="C26" s="415" t="s">
        <v>1551</v>
      </c>
      <c r="D26" s="416" t="s">
        <v>400</v>
      </c>
      <c r="E26" s="417">
        <v>670</v>
      </c>
      <c r="F26" s="157"/>
      <c r="G26" s="158">
        <f t="shared" si="0"/>
        <v>0</v>
      </c>
    </row>
    <row r="27" spans="1:7" ht="26.4" x14ac:dyDescent="0.25">
      <c r="B27" s="583" t="s">
        <v>185</v>
      </c>
      <c r="C27" s="415" t="s">
        <v>1552</v>
      </c>
      <c r="D27" s="416" t="s">
        <v>159</v>
      </c>
      <c r="E27" s="417">
        <v>33</v>
      </c>
      <c r="F27" s="157"/>
      <c r="G27" s="158">
        <f t="shared" si="0"/>
        <v>0</v>
      </c>
    </row>
    <row r="28" spans="1:7" ht="26.4" x14ac:dyDescent="0.25">
      <c r="B28" s="583" t="s">
        <v>187</v>
      </c>
      <c r="C28" s="415" t="s">
        <v>1553</v>
      </c>
      <c r="D28" s="416" t="s">
        <v>159</v>
      </c>
      <c r="E28" s="417">
        <v>24</v>
      </c>
      <c r="F28" s="157"/>
      <c r="G28" s="158">
        <f t="shared" si="0"/>
        <v>0</v>
      </c>
    </row>
    <row r="29" spans="1:7" ht="26.4" x14ac:dyDescent="0.25">
      <c r="B29" s="583" t="s">
        <v>1541</v>
      </c>
      <c r="C29" s="415" t="s">
        <v>1554</v>
      </c>
      <c r="D29" s="416" t="s">
        <v>159</v>
      </c>
      <c r="E29" s="417">
        <v>33</v>
      </c>
      <c r="F29" s="157"/>
      <c r="G29" s="158">
        <f t="shared" si="0"/>
        <v>0</v>
      </c>
    </row>
    <row r="30" spans="1:7" ht="26.4" x14ac:dyDescent="0.25">
      <c r="B30" s="583" t="s">
        <v>1542</v>
      </c>
      <c r="C30" s="415" t="s">
        <v>1555</v>
      </c>
      <c r="D30" s="416" t="s">
        <v>159</v>
      </c>
      <c r="E30" s="417">
        <v>24</v>
      </c>
      <c r="F30" s="157"/>
      <c r="G30" s="158">
        <f t="shared" si="0"/>
        <v>0</v>
      </c>
    </row>
    <row r="31" spans="1:7" ht="26.4" x14ac:dyDescent="0.25">
      <c r="B31" s="583" t="s">
        <v>1543</v>
      </c>
      <c r="C31" s="415" t="s">
        <v>1556</v>
      </c>
      <c r="D31" s="416" t="s">
        <v>159</v>
      </c>
      <c r="E31" s="417">
        <v>3</v>
      </c>
      <c r="F31" s="157"/>
      <c r="G31" s="158">
        <f t="shared" si="0"/>
        <v>0</v>
      </c>
    </row>
    <row r="32" spans="1:7" ht="39.6" x14ac:dyDescent="0.25">
      <c r="B32" s="583" t="s">
        <v>467</v>
      </c>
      <c r="C32" s="415" t="s">
        <v>1666</v>
      </c>
      <c r="D32" s="416" t="s">
        <v>440</v>
      </c>
      <c r="E32" s="417">
        <v>50</v>
      </c>
      <c r="F32" s="157"/>
      <c r="G32" s="158">
        <f t="shared" si="0"/>
        <v>0</v>
      </c>
    </row>
    <row r="33" spans="2:7" x14ac:dyDescent="0.25">
      <c r="B33" s="583" t="s">
        <v>1544</v>
      </c>
      <c r="C33" s="415" t="s">
        <v>1545</v>
      </c>
      <c r="D33" s="416" t="s">
        <v>159</v>
      </c>
      <c r="E33" s="417">
        <v>6</v>
      </c>
      <c r="F33" s="157"/>
      <c r="G33" s="158">
        <f t="shared" si="0"/>
        <v>0</v>
      </c>
    </row>
    <row r="34" spans="2:7" ht="26.4" x14ac:dyDescent="0.25">
      <c r="B34" s="583" t="s">
        <v>193</v>
      </c>
      <c r="C34" s="415" t="s">
        <v>1557</v>
      </c>
      <c r="D34" s="416" t="s">
        <v>400</v>
      </c>
      <c r="E34" s="417">
        <v>4</v>
      </c>
      <c r="F34" s="157"/>
      <c r="G34" s="158">
        <f t="shared" si="0"/>
        <v>0</v>
      </c>
    </row>
    <row r="35" spans="2:7" ht="26.4" x14ac:dyDescent="0.25">
      <c r="B35" s="583" t="s">
        <v>1546</v>
      </c>
      <c r="C35" s="415" t="s">
        <v>1558</v>
      </c>
      <c r="D35" s="416" t="s">
        <v>440</v>
      </c>
      <c r="E35" s="417">
        <v>10</v>
      </c>
      <c r="F35" s="157"/>
      <c r="G35" s="158">
        <f t="shared" si="0"/>
        <v>0</v>
      </c>
    </row>
    <row r="36" spans="2:7" ht="26.4" x14ac:dyDescent="0.25">
      <c r="B36" s="583" t="s">
        <v>1543</v>
      </c>
      <c r="C36" s="415" t="s">
        <v>1559</v>
      </c>
      <c r="D36" s="416" t="s">
        <v>407</v>
      </c>
      <c r="E36" s="417">
        <v>5</v>
      </c>
      <c r="F36" s="157"/>
      <c r="G36" s="158">
        <f t="shared" si="0"/>
        <v>0</v>
      </c>
    </row>
    <row r="37" spans="2:7" ht="12.75" customHeight="1" x14ac:dyDescent="0.25">
      <c r="B37" s="583" t="s">
        <v>1543</v>
      </c>
      <c r="C37" s="415" t="s">
        <v>1548</v>
      </c>
      <c r="D37" s="416" t="s">
        <v>159</v>
      </c>
      <c r="E37" s="417">
        <v>1</v>
      </c>
      <c r="F37" s="157"/>
      <c r="G37" s="158">
        <f t="shared" si="0"/>
        <v>0</v>
      </c>
    </row>
    <row r="38" spans="2:7" x14ac:dyDescent="0.25">
      <c r="B38" s="917" t="s">
        <v>930</v>
      </c>
      <c r="C38" s="918"/>
      <c r="D38" s="918"/>
      <c r="E38" s="918"/>
      <c r="F38" s="918"/>
      <c r="G38" s="81">
        <f>SUM(G22:G37)</f>
        <v>0</v>
      </c>
    </row>
    <row r="40" spans="2:7" x14ac:dyDescent="0.25">
      <c r="B40" s="690" t="s">
        <v>169</v>
      </c>
      <c r="C40" s="78" t="s">
        <v>1018</v>
      </c>
      <c r="D40" s="79"/>
      <c r="E40" s="80"/>
      <c r="F40" s="80"/>
      <c r="G40" s="81"/>
    </row>
    <row r="41" spans="2:7" ht="26.4" x14ac:dyDescent="0.25">
      <c r="B41" s="583" t="s">
        <v>1560</v>
      </c>
      <c r="C41" s="415" t="s">
        <v>1596</v>
      </c>
      <c r="D41" s="416" t="s">
        <v>407</v>
      </c>
      <c r="E41" s="417">
        <v>190</v>
      </c>
      <c r="F41" s="157"/>
      <c r="G41" s="158">
        <f t="shared" ref="G41" si="1">ROUND(F41*E41,2)</f>
        <v>0</v>
      </c>
    </row>
    <row r="42" spans="2:7" ht="26.4" x14ac:dyDescent="0.25">
      <c r="B42" s="583" t="s">
        <v>147</v>
      </c>
      <c r="C42" s="415" t="s">
        <v>1597</v>
      </c>
      <c r="D42" s="416" t="s">
        <v>407</v>
      </c>
      <c r="E42" s="417">
        <v>246</v>
      </c>
      <c r="F42" s="157"/>
      <c r="G42" s="158">
        <f t="shared" ref="G42:G63" si="2">ROUND(F42*E42,2)</f>
        <v>0</v>
      </c>
    </row>
    <row r="43" spans="2:7" ht="26.4" x14ac:dyDescent="0.25">
      <c r="B43" s="583" t="s">
        <v>1561</v>
      </c>
      <c r="C43" s="415" t="s">
        <v>1598</v>
      </c>
      <c r="D43" s="416" t="s">
        <v>407</v>
      </c>
      <c r="E43" s="417">
        <v>855</v>
      </c>
      <c r="F43" s="157"/>
      <c r="G43" s="158">
        <f t="shared" si="2"/>
        <v>0</v>
      </c>
    </row>
    <row r="44" spans="2:7" ht="52.8" x14ac:dyDescent="0.25">
      <c r="B44" s="583" t="s">
        <v>148</v>
      </c>
      <c r="C44" s="415" t="s">
        <v>149</v>
      </c>
      <c r="D44" s="416" t="s">
        <v>407</v>
      </c>
      <c r="E44" s="417">
        <v>15</v>
      </c>
      <c r="F44" s="157"/>
      <c r="G44" s="158">
        <f t="shared" si="2"/>
        <v>0</v>
      </c>
    </row>
    <row r="45" spans="2:7" ht="52.8" x14ac:dyDescent="0.25">
      <c r="B45" s="583" t="s">
        <v>1562</v>
      </c>
      <c r="C45" s="415" t="s">
        <v>1599</v>
      </c>
      <c r="D45" s="416" t="s">
        <v>407</v>
      </c>
      <c r="E45" s="417">
        <v>106</v>
      </c>
      <c r="F45" s="157"/>
      <c r="G45" s="158">
        <f t="shared" si="2"/>
        <v>0</v>
      </c>
    </row>
    <row r="46" spans="2:7" ht="52.8" x14ac:dyDescent="0.25">
      <c r="B46" s="583" t="s">
        <v>1563</v>
      </c>
      <c r="C46" s="415" t="s">
        <v>1600</v>
      </c>
      <c r="D46" s="416" t="s">
        <v>407</v>
      </c>
      <c r="E46" s="417">
        <v>20</v>
      </c>
      <c r="F46" s="157"/>
      <c r="G46" s="158">
        <f t="shared" si="2"/>
        <v>0</v>
      </c>
    </row>
    <row r="47" spans="2:7" ht="52.8" x14ac:dyDescent="0.25">
      <c r="B47" s="583" t="s">
        <v>1660</v>
      </c>
      <c r="C47" s="415" t="s">
        <v>1667</v>
      </c>
      <c r="D47" s="416" t="s">
        <v>407</v>
      </c>
      <c r="E47" s="417">
        <v>58</v>
      </c>
      <c r="F47" s="157"/>
      <c r="G47" s="158">
        <f t="shared" si="2"/>
        <v>0</v>
      </c>
    </row>
    <row r="48" spans="2:7" ht="26.4" x14ac:dyDescent="0.25">
      <c r="B48" s="583" t="s">
        <v>139</v>
      </c>
      <c r="C48" s="415" t="s">
        <v>1668</v>
      </c>
      <c r="D48" s="416" t="s">
        <v>400</v>
      </c>
      <c r="E48" s="417">
        <v>1525</v>
      </c>
      <c r="F48" s="157"/>
      <c r="G48" s="158">
        <f t="shared" si="2"/>
        <v>0</v>
      </c>
    </row>
    <row r="49" spans="2:7" ht="66" x14ac:dyDescent="0.25">
      <c r="B49" s="583" t="s">
        <v>1564</v>
      </c>
      <c r="C49" s="415" t="s">
        <v>1602</v>
      </c>
      <c r="D49" s="416" t="s">
        <v>400</v>
      </c>
      <c r="E49" s="417">
        <v>465</v>
      </c>
      <c r="F49" s="157"/>
      <c r="G49" s="158">
        <f t="shared" si="2"/>
        <v>0</v>
      </c>
    </row>
    <row r="50" spans="2:7" ht="26.4" x14ac:dyDescent="0.25">
      <c r="B50" s="583" t="s">
        <v>491</v>
      </c>
      <c r="C50" s="415" t="s">
        <v>1669</v>
      </c>
      <c r="D50" s="416" t="s">
        <v>407</v>
      </c>
      <c r="E50" s="417">
        <v>725</v>
      </c>
      <c r="F50" s="157"/>
      <c r="G50" s="158">
        <f t="shared" si="2"/>
        <v>0</v>
      </c>
    </row>
    <row r="51" spans="2:7" ht="52.8" x14ac:dyDescent="0.25">
      <c r="B51" s="583" t="s">
        <v>1543</v>
      </c>
      <c r="C51" s="415" t="s">
        <v>1604</v>
      </c>
      <c r="D51" s="416" t="s">
        <v>407</v>
      </c>
      <c r="E51" s="417">
        <v>42</v>
      </c>
      <c r="F51" s="157"/>
      <c r="G51" s="158">
        <f t="shared" si="2"/>
        <v>0</v>
      </c>
    </row>
    <row r="52" spans="2:7" ht="39.6" x14ac:dyDescent="0.25">
      <c r="B52" s="583" t="s">
        <v>1543</v>
      </c>
      <c r="C52" s="415" t="s">
        <v>1605</v>
      </c>
      <c r="D52" s="416" t="s">
        <v>407</v>
      </c>
      <c r="E52" s="417">
        <v>20</v>
      </c>
      <c r="F52" s="157"/>
      <c r="G52" s="158">
        <f t="shared" si="2"/>
        <v>0</v>
      </c>
    </row>
    <row r="53" spans="2:7" ht="52.8" x14ac:dyDescent="0.25">
      <c r="B53" s="583" t="s">
        <v>1543</v>
      </c>
      <c r="C53" s="415" t="s">
        <v>1606</v>
      </c>
      <c r="D53" s="416" t="s">
        <v>407</v>
      </c>
      <c r="E53" s="417">
        <v>22</v>
      </c>
      <c r="F53" s="157"/>
      <c r="G53" s="158">
        <f t="shared" si="2"/>
        <v>0</v>
      </c>
    </row>
    <row r="54" spans="2:7" ht="26.4" x14ac:dyDescent="0.25">
      <c r="B54" s="583" t="s">
        <v>1543</v>
      </c>
      <c r="C54" s="415" t="s">
        <v>1670</v>
      </c>
      <c r="D54" s="416" t="s">
        <v>407</v>
      </c>
      <c r="E54" s="417">
        <v>48</v>
      </c>
      <c r="F54" s="157"/>
      <c r="G54" s="158">
        <f t="shared" si="2"/>
        <v>0</v>
      </c>
    </row>
    <row r="55" spans="2:7" ht="26.4" x14ac:dyDescent="0.25">
      <c r="B55" s="583" t="s">
        <v>1565</v>
      </c>
      <c r="C55" s="415" t="s">
        <v>1607</v>
      </c>
      <c r="D55" s="416" t="s">
        <v>400</v>
      </c>
      <c r="E55" s="417">
        <v>1468</v>
      </c>
      <c r="F55" s="157"/>
      <c r="G55" s="158">
        <f t="shared" si="2"/>
        <v>0</v>
      </c>
    </row>
    <row r="56" spans="2:7" ht="26.4" x14ac:dyDescent="0.25">
      <c r="B56" s="583" t="s">
        <v>1566</v>
      </c>
      <c r="C56" s="415" t="s">
        <v>1608</v>
      </c>
      <c r="D56" s="416" t="s">
        <v>400</v>
      </c>
      <c r="E56" s="417">
        <v>248</v>
      </c>
      <c r="F56" s="157"/>
      <c r="G56" s="158">
        <f t="shared" si="2"/>
        <v>0</v>
      </c>
    </row>
    <row r="57" spans="2:7" ht="26.4" x14ac:dyDescent="0.25">
      <c r="B57" s="583" t="s">
        <v>1567</v>
      </c>
      <c r="C57" s="415" t="s">
        <v>1609</v>
      </c>
      <c r="D57" s="416" t="s">
        <v>400</v>
      </c>
      <c r="E57" s="417">
        <v>745</v>
      </c>
      <c r="F57" s="157"/>
      <c r="G57" s="158">
        <f t="shared" si="2"/>
        <v>0</v>
      </c>
    </row>
    <row r="58" spans="2:7" x14ac:dyDescent="0.25">
      <c r="B58" s="583" t="s">
        <v>134</v>
      </c>
      <c r="C58" s="415" t="s">
        <v>691</v>
      </c>
      <c r="D58" s="416" t="s">
        <v>400</v>
      </c>
      <c r="E58" s="417">
        <v>993</v>
      </c>
      <c r="F58" s="157"/>
      <c r="G58" s="158">
        <f t="shared" si="2"/>
        <v>0</v>
      </c>
    </row>
    <row r="59" spans="2:7" ht="26.4" x14ac:dyDescent="0.25">
      <c r="B59" s="583" t="s">
        <v>1568</v>
      </c>
      <c r="C59" s="415" t="s">
        <v>1610</v>
      </c>
      <c r="D59" s="416" t="s">
        <v>124</v>
      </c>
      <c r="E59" s="417">
        <v>443</v>
      </c>
      <c r="F59" s="157"/>
      <c r="G59" s="158">
        <f t="shared" si="2"/>
        <v>0</v>
      </c>
    </row>
    <row r="60" spans="2:7" ht="39.6" x14ac:dyDescent="0.25">
      <c r="B60" s="583" t="s">
        <v>501</v>
      </c>
      <c r="C60" s="415" t="s">
        <v>1611</v>
      </c>
      <c r="D60" s="416" t="s">
        <v>124</v>
      </c>
      <c r="E60" s="417">
        <v>2110</v>
      </c>
      <c r="F60" s="157"/>
      <c r="G60" s="158">
        <f t="shared" si="2"/>
        <v>0</v>
      </c>
    </row>
    <row r="61" spans="2:7" ht="26.4" x14ac:dyDescent="0.25">
      <c r="B61" s="583" t="s">
        <v>125</v>
      </c>
      <c r="C61" s="415" t="s">
        <v>1612</v>
      </c>
      <c r="D61" s="416" t="s">
        <v>124</v>
      </c>
      <c r="E61" s="417">
        <v>1</v>
      </c>
      <c r="F61" s="157"/>
      <c r="G61" s="158">
        <f t="shared" si="2"/>
        <v>0</v>
      </c>
    </row>
    <row r="62" spans="2:7" ht="26.4" x14ac:dyDescent="0.25">
      <c r="B62" s="583" t="s">
        <v>1569</v>
      </c>
      <c r="C62" s="415" t="s">
        <v>1613</v>
      </c>
      <c r="D62" s="416" t="s">
        <v>124</v>
      </c>
      <c r="E62" s="417">
        <v>12</v>
      </c>
      <c r="F62" s="157"/>
      <c r="G62" s="158">
        <f t="shared" si="2"/>
        <v>0</v>
      </c>
    </row>
    <row r="63" spans="2:7" ht="26.4" x14ac:dyDescent="0.25">
      <c r="B63" s="583" t="s">
        <v>1570</v>
      </c>
      <c r="C63" s="415" t="s">
        <v>1614</v>
      </c>
      <c r="D63" s="416" t="s">
        <v>124</v>
      </c>
      <c r="E63" s="417">
        <v>135</v>
      </c>
      <c r="F63" s="157"/>
      <c r="G63" s="158">
        <f t="shared" si="2"/>
        <v>0</v>
      </c>
    </row>
    <row r="64" spans="2:7" x14ac:dyDescent="0.25">
      <c r="B64" s="917" t="s">
        <v>969</v>
      </c>
      <c r="C64" s="918"/>
      <c r="D64" s="918"/>
      <c r="E64" s="918"/>
      <c r="F64" s="918"/>
      <c r="G64" s="81">
        <f>SUM(G41:G63)</f>
        <v>0</v>
      </c>
    </row>
    <row r="66" spans="2:7" x14ac:dyDescent="0.25">
      <c r="B66" s="690" t="s">
        <v>28</v>
      </c>
      <c r="C66" s="78" t="s">
        <v>127</v>
      </c>
      <c r="D66" s="79"/>
      <c r="E66" s="80"/>
      <c r="F66" s="80"/>
      <c r="G66" s="81"/>
    </row>
    <row r="67" spans="2:7" ht="26.4" x14ac:dyDescent="0.25">
      <c r="B67" s="583" t="s">
        <v>1571</v>
      </c>
      <c r="C67" s="415" t="s">
        <v>1616</v>
      </c>
      <c r="D67" s="416" t="s">
        <v>407</v>
      </c>
      <c r="E67" s="417">
        <v>245</v>
      </c>
      <c r="F67" s="157"/>
      <c r="G67" s="158">
        <f t="shared" ref="G67" si="3">ROUND(F67*E67,2)</f>
        <v>0</v>
      </c>
    </row>
    <row r="68" spans="2:7" ht="26.4" x14ac:dyDescent="0.25">
      <c r="B68" s="583" t="s">
        <v>1572</v>
      </c>
      <c r="C68" s="415" t="s">
        <v>1617</v>
      </c>
      <c r="D68" s="416" t="s">
        <v>400</v>
      </c>
      <c r="E68" s="417">
        <v>970</v>
      </c>
      <c r="F68" s="157"/>
      <c r="G68" s="158">
        <f t="shared" ref="G68:G70" si="4">ROUND(F68*E68,2)</f>
        <v>0</v>
      </c>
    </row>
    <row r="69" spans="2:7" ht="26.4" x14ac:dyDescent="0.25">
      <c r="B69" s="583" t="s">
        <v>1543</v>
      </c>
      <c r="C69" s="415" t="s">
        <v>1618</v>
      </c>
      <c r="D69" s="416" t="s">
        <v>440</v>
      </c>
      <c r="E69" s="417">
        <v>10</v>
      </c>
      <c r="F69" s="157"/>
      <c r="G69" s="158">
        <f t="shared" si="4"/>
        <v>0</v>
      </c>
    </row>
    <row r="70" spans="2:7" x14ac:dyDescent="0.25">
      <c r="B70" s="583" t="s">
        <v>1576</v>
      </c>
      <c r="C70" s="415" t="s">
        <v>1622</v>
      </c>
      <c r="D70" s="416" t="s">
        <v>400</v>
      </c>
      <c r="E70" s="417">
        <v>410</v>
      </c>
      <c r="F70" s="157"/>
      <c r="G70" s="158">
        <f t="shared" si="4"/>
        <v>0</v>
      </c>
    </row>
    <row r="71" spans="2:7" x14ac:dyDescent="0.25">
      <c r="B71" s="917" t="s">
        <v>1313</v>
      </c>
      <c r="C71" s="918"/>
      <c r="D71" s="918"/>
      <c r="E71" s="918"/>
      <c r="F71" s="918"/>
      <c r="G71" s="81">
        <f>SUM(G67:G70)</f>
        <v>0</v>
      </c>
    </row>
    <row r="73" spans="2:7" x14ac:dyDescent="0.25">
      <c r="B73" s="690" t="s">
        <v>35</v>
      </c>
      <c r="C73" s="78" t="s">
        <v>122</v>
      </c>
      <c r="D73" s="79"/>
      <c r="E73" s="80"/>
      <c r="F73" s="80"/>
      <c r="G73" s="81"/>
    </row>
    <row r="74" spans="2:7" ht="52.8" x14ac:dyDescent="0.25">
      <c r="B74" s="583" t="s">
        <v>116</v>
      </c>
      <c r="C74" s="415" t="s">
        <v>1624</v>
      </c>
      <c r="D74" s="416" t="s">
        <v>440</v>
      </c>
      <c r="E74" s="417">
        <v>40</v>
      </c>
      <c r="F74" s="157"/>
      <c r="G74" s="158">
        <f t="shared" ref="G74" si="5">ROUND(F74*E74,2)</f>
        <v>0</v>
      </c>
    </row>
    <row r="75" spans="2:7" ht="79.2" x14ac:dyDescent="0.25">
      <c r="B75" s="583" t="s">
        <v>1661</v>
      </c>
      <c r="C75" s="415" t="s">
        <v>1673</v>
      </c>
      <c r="D75" s="416" t="s">
        <v>440</v>
      </c>
      <c r="E75" s="417">
        <v>15</v>
      </c>
      <c r="F75" s="157"/>
      <c r="G75" s="158">
        <f t="shared" ref="G75:G83" si="6">ROUND(F75*E75,2)</f>
        <v>0</v>
      </c>
    </row>
    <row r="76" spans="2:7" ht="52.8" x14ac:dyDescent="0.25">
      <c r="B76" s="583" t="s">
        <v>1582</v>
      </c>
      <c r="C76" s="415" t="s">
        <v>2469</v>
      </c>
      <c r="D76" s="416" t="s">
        <v>440</v>
      </c>
      <c r="E76" s="417">
        <v>66</v>
      </c>
      <c r="F76" s="157"/>
      <c r="G76" s="158">
        <f t="shared" si="6"/>
        <v>0</v>
      </c>
    </row>
    <row r="77" spans="2:7" ht="26.4" x14ac:dyDescent="0.25">
      <c r="B77" s="583" t="s">
        <v>1662</v>
      </c>
      <c r="C77" s="415" t="s">
        <v>1671</v>
      </c>
      <c r="D77" s="416" t="s">
        <v>440</v>
      </c>
      <c r="E77" s="417">
        <v>15</v>
      </c>
      <c r="F77" s="157"/>
      <c r="G77" s="158">
        <f t="shared" si="6"/>
        <v>0</v>
      </c>
    </row>
    <row r="78" spans="2:7" ht="26.4" x14ac:dyDescent="0.25">
      <c r="B78" s="583" t="s">
        <v>1585</v>
      </c>
      <c r="C78" s="415" t="s">
        <v>1627</v>
      </c>
      <c r="D78" s="416" t="s">
        <v>159</v>
      </c>
      <c r="E78" s="417">
        <v>3</v>
      </c>
      <c r="F78" s="157"/>
      <c r="G78" s="158">
        <f t="shared" si="6"/>
        <v>0</v>
      </c>
    </row>
    <row r="79" spans="2:7" ht="26.4" x14ac:dyDescent="0.25">
      <c r="B79" s="583" t="s">
        <v>1586</v>
      </c>
      <c r="C79" s="415" t="s">
        <v>1628</v>
      </c>
      <c r="D79" s="416" t="s">
        <v>159</v>
      </c>
      <c r="E79" s="417">
        <v>7</v>
      </c>
      <c r="F79" s="157"/>
      <c r="G79" s="158">
        <f t="shared" si="6"/>
        <v>0</v>
      </c>
    </row>
    <row r="80" spans="2:7" ht="26.4" x14ac:dyDescent="0.25">
      <c r="B80" s="583" t="s">
        <v>1586</v>
      </c>
      <c r="C80" s="415" t="s">
        <v>1629</v>
      </c>
      <c r="D80" s="416" t="s">
        <v>159</v>
      </c>
      <c r="E80" s="417">
        <v>7</v>
      </c>
      <c r="F80" s="157"/>
      <c r="G80" s="158">
        <f t="shared" si="6"/>
        <v>0</v>
      </c>
    </row>
    <row r="81" spans="1:7" ht="39.6" x14ac:dyDescent="0.25">
      <c r="B81" s="583" t="s">
        <v>108</v>
      </c>
      <c r="C81" s="415" t="s">
        <v>1630</v>
      </c>
      <c r="D81" s="416" t="s">
        <v>159</v>
      </c>
      <c r="E81" s="417">
        <v>1</v>
      </c>
      <c r="F81" s="157"/>
      <c r="G81" s="158">
        <f t="shared" si="6"/>
        <v>0</v>
      </c>
    </row>
    <row r="82" spans="1:7" ht="39.6" x14ac:dyDescent="0.25">
      <c r="B82" s="583" t="s">
        <v>1587</v>
      </c>
      <c r="C82" s="415" t="s">
        <v>1631</v>
      </c>
      <c r="D82" s="416" t="s">
        <v>159</v>
      </c>
      <c r="E82" s="417">
        <v>5</v>
      </c>
      <c r="F82" s="157"/>
      <c r="G82" s="158">
        <f t="shared" si="6"/>
        <v>0</v>
      </c>
    </row>
    <row r="83" spans="1:7" ht="52.8" x14ac:dyDescent="0.25">
      <c r="B83" s="583" t="s">
        <v>1663</v>
      </c>
      <c r="C83" s="415" t="s">
        <v>1672</v>
      </c>
      <c r="D83" s="416" t="s">
        <v>159</v>
      </c>
      <c r="E83" s="417">
        <v>3</v>
      </c>
      <c r="F83" s="157"/>
      <c r="G83" s="158">
        <f t="shared" si="6"/>
        <v>0</v>
      </c>
    </row>
    <row r="84" spans="1:7" x14ac:dyDescent="0.25">
      <c r="B84" s="917" t="s">
        <v>970</v>
      </c>
      <c r="C84" s="918"/>
      <c r="D84" s="918"/>
      <c r="E84" s="918"/>
      <c r="F84" s="918"/>
      <c r="G84" s="81">
        <f>SUM(G74:G83)</f>
        <v>0</v>
      </c>
    </row>
    <row r="86" spans="1:7" x14ac:dyDescent="0.25">
      <c r="B86" s="690" t="s">
        <v>50</v>
      </c>
      <c r="C86" s="78" t="s">
        <v>1588</v>
      </c>
      <c r="D86" s="79"/>
      <c r="E86" s="80"/>
      <c r="F86" s="80"/>
      <c r="G86" s="81"/>
    </row>
    <row r="87" spans="1:7" ht="26.4" x14ac:dyDescent="0.25">
      <c r="B87" s="583" t="s">
        <v>91</v>
      </c>
      <c r="C87" s="415" t="s">
        <v>92</v>
      </c>
      <c r="D87" s="416" t="s">
        <v>159</v>
      </c>
      <c r="E87" s="417">
        <v>7</v>
      </c>
      <c r="F87" s="157"/>
      <c r="G87" s="158">
        <f t="shared" ref="G87" si="7">ROUND(F87*E87,2)</f>
        <v>0</v>
      </c>
    </row>
    <row r="88" spans="1:7" ht="39.6" x14ac:dyDescent="0.25">
      <c r="A88" s="654" t="s">
        <v>2470</v>
      </c>
      <c r="B88" s="583" t="s">
        <v>1589</v>
      </c>
      <c r="C88" s="415" t="s">
        <v>1632</v>
      </c>
      <c r="D88" s="416" t="s">
        <v>159</v>
      </c>
      <c r="E88" s="417">
        <v>7</v>
      </c>
      <c r="F88" s="157"/>
      <c r="G88" s="158">
        <f t="shared" ref="G88:G95" si="8">ROUND(F88*E88,2)</f>
        <v>0</v>
      </c>
    </row>
    <row r="89" spans="1:7" ht="39.6" x14ac:dyDescent="0.25">
      <c r="B89" s="583" t="s">
        <v>1591</v>
      </c>
      <c r="C89" s="415" t="s">
        <v>1633</v>
      </c>
      <c r="D89" s="416" t="s">
        <v>159</v>
      </c>
      <c r="E89" s="417">
        <v>1</v>
      </c>
      <c r="F89" s="157"/>
      <c r="G89" s="158">
        <f t="shared" si="8"/>
        <v>0</v>
      </c>
    </row>
    <row r="90" spans="1:7" ht="39.6" x14ac:dyDescent="0.25">
      <c r="B90" s="583" t="s">
        <v>1592</v>
      </c>
      <c r="C90" s="415" t="s">
        <v>1634</v>
      </c>
      <c r="D90" s="416" t="s">
        <v>159</v>
      </c>
      <c r="E90" s="417">
        <v>1</v>
      </c>
      <c r="F90" s="157"/>
      <c r="G90" s="158">
        <f t="shared" ref="G90" si="9">ROUND(F90*E90,2)</f>
        <v>0</v>
      </c>
    </row>
    <row r="91" spans="1:7" ht="39.6" x14ac:dyDescent="0.25">
      <c r="A91" s="654" t="s">
        <v>2471</v>
      </c>
      <c r="B91" s="583" t="s">
        <v>1593</v>
      </c>
      <c r="C91" s="415" t="s">
        <v>1635</v>
      </c>
      <c r="D91" s="416" t="s">
        <v>159</v>
      </c>
      <c r="E91" s="417">
        <v>3</v>
      </c>
      <c r="F91" s="157"/>
      <c r="G91" s="158">
        <f t="shared" si="8"/>
        <v>0</v>
      </c>
    </row>
    <row r="92" spans="1:7" ht="39.6" x14ac:dyDescent="0.25">
      <c r="B92" s="583" t="s">
        <v>1594</v>
      </c>
      <c r="C92" s="415" t="s">
        <v>1637</v>
      </c>
      <c r="D92" s="416" t="s">
        <v>159</v>
      </c>
      <c r="E92" s="417">
        <v>3</v>
      </c>
      <c r="F92" s="157"/>
      <c r="G92" s="158">
        <f t="shared" si="8"/>
        <v>0</v>
      </c>
    </row>
    <row r="93" spans="1:7" ht="39.6" x14ac:dyDescent="0.25">
      <c r="B93" s="583" t="s">
        <v>1595</v>
      </c>
      <c r="C93" s="415" t="s">
        <v>1638</v>
      </c>
      <c r="D93" s="416" t="s">
        <v>159</v>
      </c>
      <c r="E93" s="417">
        <v>1</v>
      </c>
      <c r="F93" s="157"/>
      <c r="G93" s="158">
        <f t="shared" si="8"/>
        <v>0</v>
      </c>
    </row>
    <row r="94" spans="1:7" ht="26.4" x14ac:dyDescent="0.25">
      <c r="B94" s="583" t="s">
        <v>1665</v>
      </c>
      <c r="C94" s="415" t="s">
        <v>1674</v>
      </c>
      <c r="D94" s="416" t="s">
        <v>159</v>
      </c>
      <c r="E94" s="417">
        <v>7</v>
      </c>
      <c r="F94" s="157"/>
      <c r="G94" s="158">
        <f t="shared" si="8"/>
        <v>0</v>
      </c>
    </row>
    <row r="95" spans="1:7" ht="26.4" x14ac:dyDescent="0.25">
      <c r="B95" s="583" t="s">
        <v>1543</v>
      </c>
      <c r="C95" s="415" t="s">
        <v>1675</v>
      </c>
      <c r="D95" s="416" t="s">
        <v>440</v>
      </c>
      <c r="E95" s="417">
        <v>138</v>
      </c>
      <c r="F95" s="157"/>
      <c r="G95" s="158">
        <f t="shared" si="8"/>
        <v>0</v>
      </c>
    </row>
    <row r="96" spans="1:7" x14ac:dyDescent="0.25">
      <c r="B96" s="917" t="s">
        <v>1676</v>
      </c>
      <c r="C96" s="918"/>
      <c r="D96" s="918"/>
      <c r="E96" s="918"/>
      <c r="F96" s="918"/>
      <c r="G96" s="81">
        <f>SUM(G87:G95)</f>
        <v>0</v>
      </c>
    </row>
  </sheetData>
  <mergeCells count="16">
    <mergeCell ref="B64:F64"/>
    <mergeCell ref="B71:F71"/>
    <mergeCell ref="B84:F84"/>
    <mergeCell ref="B96:F96"/>
    <mergeCell ref="B38:F38"/>
    <mergeCell ref="A1:G1"/>
    <mergeCell ref="A2:G2"/>
    <mergeCell ref="F7:G7"/>
    <mergeCell ref="F8:G8"/>
    <mergeCell ref="F9:G9"/>
    <mergeCell ref="F16:G16"/>
    <mergeCell ref="F10:G10"/>
    <mergeCell ref="F11:G11"/>
    <mergeCell ref="F12:G12"/>
    <mergeCell ref="F14:G14"/>
    <mergeCell ref="F15:G15"/>
  </mergeCells>
  <dataValidations count="1">
    <dataValidation type="custom" allowBlank="1" showInputMessage="1" showErrorMessage="1" error="Vnos Cena/enoto na dve decimalni mesti." sqref="F41:F63 F67:F70 F74:F83 F87:F95 F22:F37" xr:uid="{6EBFCA09-274E-4A1A-B809-C5D4FE6EA8E0}">
      <formula1>F22=ROUND(F22,2)</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64601-A630-470D-BA43-62241CD44C4A}">
  <dimension ref="A1:H10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1878</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G27</f>
        <v>0</v>
      </c>
      <c r="G7" s="915"/>
    </row>
    <row r="8" spans="1:8" s="26" customFormat="1" ht="15" customHeight="1" x14ac:dyDescent="0.25">
      <c r="B8" s="254" t="s">
        <v>169</v>
      </c>
      <c r="C8" s="71" t="s">
        <v>170</v>
      </c>
      <c r="D8" s="70"/>
      <c r="E8" s="72"/>
      <c r="F8" s="915">
        <f>G43</f>
        <v>0</v>
      </c>
      <c r="G8" s="915"/>
    </row>
    <row r="9" spans="1:8" s="26" customFormat="1" ht="15" customHeight="1" x14ac:dyDescent="0.25">
      <c r="B9" s="254" t="s">
        <v>28</v>
      </c>
      <c r="C9" s="71" t="s">
        <v>127</v>
      </c>
      <c r="D9" s="70"/>
      <c r="E9" s="72"/>
      <c r="F9" s="915">
        <f>G54</f>
        <v>0</v>
      </c>
      <c r="G9" s="915"/>
    </row>
    <row r="10" spans="1:8" s="26" customFormat="1" ht="15" customHeight="1" x14ac:dyDescent="0.25">
      <c r="B10" s="254" t="s">
        <v>35</v>
      </c>
      <c r="C10" s="71" t="s">
        <v>122</v>
      </c>
      <c r="D10" s="70"/>
      <c r="E10" s="72"/>
      <c r="F10" s="915">
        <f>G63</f>
        <v>0</v>
      </c>
      <c r="G10" s="915"/>
    </row>
    <row r="11" spans="1:8" s="26" customFormat="1" ht="15" customHeight="1" x14ac:dyDescent="0.25">
      <c r="B11" s="254" t="s">
        <v>42</v>
      </c>
      <c r="C11" s="71" t="s">
        <v>107</v>
      </c>
      <c r="D11" s="70"/>
      <c r="E11" s="72"/>
      <c r="F11" s="915">
        <f>G99</f>
        <v>0</v>
      </c>
      <c r="G11" s="915"/>
    </row>
    <row r="12" spans="1:8" s="26" customFormat="1" ht="15" customHeight="1" thickBot="1" x14ac:dyDescent="0.3">
      <c r="B12" s="255" t="s">
        <v>72</v>
      </c>
      <c r="C12" s="101" t="s">
        <v>71</v>
      </c>
      <c r="D12" s="100"/>
      <c r="E12" s="102"/>
      <c r="F12" s="914">
        <f>G106</f>
        <v>4000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4000</v>
      </c>
      <c r="G14" s="913"/>
    </row>
    <row r="15" spans="1:8" s="73" customFormat="1" ht="15" customHeight="1" thickBot="1" x14ac:dyDescent="0.3">
      <c r="B15" s="258"/>
      <c r="C15" s="101" t="s">
        <v>204</v>
      </c>
      <c r="D15" s="428"/>
      <c r="E15" s="106"/>
      <c r="F15" s="914">
        <f>ROUND(F14*0.22,2)</f>
        <v>880</v>
      </c>
      <c r="G15" s="914"/>
    </row>
    <row r="16" spans="1:8" s="73" customFormat="1" ht="15" customHeight="1" x14ac:dyDescent="0.25">
      <c r="B16" s="257"/>
      <c r="C16" s="71" t="s">
        <v>203</v>
      </c>
      <c r="D16" s="427"/>
      <c r="E16" s="105"/>
      <c r="F16" s="913">
        <f>SUM(F14:G15)</f>
        <v>4880</v>
      </c>
      <c r="G16" s="913"/>
    </row>
    <row r="17" spans="1:7" x14ac:dyDescent="0.25">
      <c r="C17" s="377"/>
    </row>
    <row r="18" spans="1:7" x14ac:dyDescent="0.25">
      <c r="C18" s="377"/>
    </row>
    <row r="19" spans="1:7" s="848" customFormat="1" ht="13.8" x14ac:dyDescent="0.25">
      <c r="A19" s="2" t="s">
        <v>1878</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ht="26.4" x14ac:dyDescent="0.25">
      <c r="B22" s="583" t="s">
        <v>1879</v>
      </c>
      <c r="C22" s="415" t="s">
        <v>1880</v>
      </c>
      <c r="D22" s="416" t="s">
        <v>159</v>
      </c>
      <c r="E22" s="417">
        <v>8</v>
      </c>
      <c r="F22" s="157"/>
      <c r="G22" s="158">
        <f>ROUND(F22*E22,2)</f>
        <v>0</v>
      </c>
    </row>
    <row r="23" spans="1:7" ht="26.4" x14ac:dyDescent="0.25">
      <c r="B23" s="583" t="s">
        <v>1881</v>
      </c>
      <c r="C23" s="415" t="s">
        <v>1882</v>
      </c>
      <c r="D23" s="416" t="s">
        <v>159</v>
      </c>
      <c r="E23" s="417">
        <v>8</v>
      </c>
      <c r="F23" s="157"/>
      <c r="G23" s="158">
        <f t="shared" ref="G23:G26" si="0">ROUND(F23*E23,2)</f>
        <v>0</v>
      </c>
    </row>
    <row r="24" spans="1:7" ht="26.4" x14ac:dyDescent="0.25">
      <c r="B24" s="583" t="s">
        <v>1883</v>
      </c>
      <c r="C24" s="415" t="s">
        <v>1884</v>
      </c>
      <c r="D24" s="416" t="s">
        <v>400</v>
      </c>
      <c r="E24" s="417">
        <v>475</v>
      </c>
      <c r="F24" s="157"/>
      <c r="G24" s="158">
        <f t="shared" si="0"/>
        <v>0</v>
      </c>
    </row>
    <row r="25" spans="1:7" ht="26.4" x14ac:dyDescent="0.25">
      <c r="B25" s="583" t="s">
        <v>185</v>
      </c>
      <c r="C25" s="415" t="s">
        <v>186</v>
      </c>
      <c r="D25" s="416" t="s">
        <v>159</v>
      </c>
      <c r="E25" s="417">
        <v>2</v>
      </c>
      <c r="F25" s="157"/>
      <c r="G25" s="158">
        <f t="shared" si="0"/>
        <v>0</v>
      </c>
    </row>
    <row r="26" spans="1:7" ht="26.4" x14ac:dyDescent="0.25">
      <c r="B26" s="583" t="s">
        <v>1542</v>
      </c>
      <c r="C26" s="415" t="s">
        <v>927</v>
      </c>
      <c r="D26" s="416" t="s">
        <v>159</v>
      </c>
      <c r="E26" s="417">
        <v>2</v>
      </c>
      <c r="F26" s="157"/>
      <c r="G26" s="158">
        <f t="shared" si="0"/>
        <v>0</v>
      </c>
    </row>
    <row r="27" spans="1:7" x14ac:dyDescent="0.25">
      <c r="B27" s="917" t="s">
        <v>930</v>
      </c>
      <c r="C27" s="918"/>
      <c r="D27" s="918"/>
      <c r="E27" s="918"/>
      <c r="F27" s="918"/>
      <c r="G27" s="81">
        <f>SUM(G22:G26)</f>
        <v>0</v>
      </c>
    </row>
    <row r="29" spans="1:7" x14ac:dyDescent="0.25">
      <c r="B29" s="580" t="s">
        <v>169</v>
      </c>
      <c r="C29" s="754" t="s">
        <v>170</v>
      </c>
      <c r="D29" s="413"/>
      <c r="E29" s="407"/>
      <c r="F29" s="407"/>
      <c r="G29" s="408"/>
    </row>
    <row r="30" spans="1:7" ht="39.6" x14ac:dyDescent="0.25">
      <c r="B30" s="583" t="s">
        <v>147</v>
      </c>
      <c r="C30" s="415" t="s">
        <v>2473</v>
      </c>
      <c r="D30" s="416" t="s">
        <v>407</v>
      </c>
      <c r="E30" s="417">
        <v>2</v>
      </c>
      <c r="F30" s="157"/>
      <c r="G30" s="158">
        <f t="shared" ref="G30" si="1">ROUND(F30*E30,2)</f>
        <v>0</v>
      </c>
    </row>
    <row r="31" spans="1:7" ht="26.4" x14ac:dyDescent="0.25">
      <c r="B31" s="583" t="s">
        <v>1561</v>
      </c>
      <c r="C31" s="415" t="s">
        <v>2474</v>
      </c>
      <c r="D31" s="416" t="s">
        <v>407</v>
      </c>
      <c r="E31" s="417">
        <v>1278.5</v>
      </c>
      <c r="F31" s="157"/>
      <c r="G31" s="158">
        <f t="shared" ref="G31:G42" si="2">ROUND(F31*E31,2)</f>
        <v>0</v>
      </c>
    </row>
    <row r="32" spans="1:7" ht="66" x14ac:dyDescent="0.25">
      <c r="B32" s="583" t="s">
        <v>1885</v>
      </c>
      <c r="C32" s="415" t="s">
        <v>2475</v>
      </c>
      <c r="D32" s="416" t="s">
        <v>407</v>
      </c>
      <c r="E32" s="417">
        <v>21</v>
      </c>
      <c r="F32" s="157"/>
      <c r="G32" s="158">
        <f t="shared" si="2"/>
        <v>0</v>
      </c>
    </row>
    <row r="33" spans="2:7" ht="39.6" x14ac:dyDescent="0.25">
      <c r="B33" s="583" t="s">
        <v>1886</v>
      </c>
      <c r="C33" s="415" t="s">
        <v>1887</v>
      </c>
      <c r="D33" s="416" t="s">
        <v>407</v>
      </c>
      <c r="E33" s="417">
        <v>0.2</v>
      </c>
      <c r="F33" s="157"/>
      <c r="G33" s="158">
        <f t="shared" si="2"/>
        <v>0</v>
      </c>
    </row>
    <row r="34" spans="2:7" ht="39.6" x14ac:dyDescent="0.25">
      <c r="B34" s="583" t="s">
        <v>1888</v>
      </c>
      <c r="C34" s="415" t="s">
        <v>1889</v>
      </c>
      <c r="D34" s="416" t="s">
        <v>407</v>
      </c>
      <c r="E34" s="417">
        <v>0.30000000000000004</v>
      </c>
      <c r="F34" s="157"/>
      <c r="G34" s="158">
        <f t="shared" si="2"/>
        <v>0</v>
      </c>
    </row>
    <row r="35" spans="2:7" ht="39.6" x14ac:dyDescent="0.25">
      <c r="B35" s="583" t="s">
        <v>131</v>
      </c>
      <c r="C35" s="415" t="s">
        <v>1890</v>
      </c>
      <c r="D35" s="416" t="s">
        <v>407</v>
      </c>
      <c r="E35" s="417">
        <v>947</v>
      </c>
      <c r="F35" s="157"/>
      <c r="G35" s="158">
        <f t="shared" si="2"/>
        <v>0</v>
      </c>
    </row>
    <row r="36" spans="2:7" ht="26.4" x14ac:dyDescent="0.25">
      <c r="B36" s="583" t="s">
        <v>832</v>
      </c>
      <c r="C36" s="415" t="s">
        <v>1891</v>
      </c>
      <c r="D36" s="416" t="s">
        <v>407</v>
      </c>
      <c r="E36" s="417">
        <v>217.38397199999997</v>
      </c>
      <c r="F36" s="157"/>
      <c r="G36" s="158">
        <f t="shared" si="2"/>
        <v>0</v>
      </c>
    </row>
    <row r="37" spans="2:7" ht="52.8" x14ac:dyDescent="0.25">
      <c r="B37" s="583" t="s">
        <v>1892</v>
      </c>
      <c r="C37" s="415" t="s">
        <v>1893</v>
      </c>
      <c r="D37" s="416" t="s">
        <v>407</v>
      </c>
      <c r="E37" s="417">
        <v>13</v>
      </c>
      <c r="F37" s="157"/>
      <c r="G37" s="158">
        <f t="shared" si="2"/>
        <v>0</v>
      </c>
    </row>
    <row r="38" spans="2:7" ht="52.8" x14ac:dyDescent="0.25">
      <c r="B38" s="583" t="s">
        <v>1894</v>
      </c>
      <c r="C38" s="415" t="s">
        <v>1962</v>
      </c>
      <c r="D38" s="416" t="s">
        <v>400</v>
      </c>
      <c r="E38" s="417">
        <v>11</v>
      </c>
      <c r="F38" s="157"/>
      <c r="G38" s="158">
        <f t="shared" si="2"/>
        <v>0</v>
      </c>
    </row>
    <row r="39" spans="2:7" x14ac:dyDescent="0.25">
      <c r="B39" s="583" t="s">
        <v>134</v>
      </c>
      <c r="C39" s="415" t="s">
        <v>1895</v>
      </c>
      <c r="D39" s="416" t="s">
        <v>400</v>
      </c>
      <c r="E39" s="417">
        <v>11</v>
      </c>
      <c r="F39" s="157"/>
      <c r="G39" s="158">
        <f t="shared" si="2"/>
        <v>0</v>
      </c>
    </row>
    <row r="40" spans="2:7" ht="39.6" x14ac:dyDescent="0.25">
      <c r="B40" s="583" t="s">
        <v>1896</v>
      </c>
      <c r="C40" s="415" t="s">
        <v>1897</v>
      </c>
      <c r="D40" s="416" t="s">
        <v>407</v>
      </c>
      <c r="E40" s="417">
        <v>20</v>
      </c>
      <c r="F40" s="157"/>
      <c r="G40" s="158">
        <f t="shared" si="2"/>
        <v>0</v>
      </c>
    </row>
    <row r="41" spans="2:7" ht="39.6" x14ac:dyDescent="0.25">
      <c r="B41" s="583" t="s">
        <v>501</v>
      </c>
      <c r="C41" s="415" t="s">
        <v>1611</v>
      </c>
      <c r="D41" s="416" t="s">
        <v>124</v>
      </c>
      <c r="E41" s="417">
        <v>697</v>
      </c>
      <c r="F41" s="157"/>
      <c r="G41" s="158">
        <f t="shared" si="2"/>
        <v>0</v>
      </c>
    </row>
    <row r="42" spans="2:7" ht="26.4" x14ac:dyDescent="0.25">
      <c r="B42" s="583" t="s">
        <v>1543</v>
      </c>
      <c r="C42" s="415" t="s">
        <v>1898</v>
      </c>
      <c r="D42" s="416" t="s">
        <v>124</v>
      </c>
      <c r="E42" s="417">
        <v>6.3</v>
      </c>
      <c r="F42" s="157"/>
      <c r="G42" s="158">
        <f t="shared" si="2"/>
        <v>0</v>
      </c>
    </row>
    <row r="43" spans="2:7" x14ac:dyDescent="0.25">
      <c r="B43" s="917" t="s">
        <v>1312</v>
      </c>
      <c r="C43" s="918"/>
      <c r="D43" s="918"/>
      <c r="E43" s="918"/>
      <c r="F43" s="918"/>
      <c r="G43" s="81">
        <f>SUM(G30:G42)</f>
        <v>0</v>
      </c>
    </row>
    <row r="45" spans="2:7" x14ac:dyDescent="0.25">
      <c r="B45" s="580" t="s">
        <v>28</v>
      </c>
      <c r="C45" s="754" t="s">
        <v>127</v>
      </c>
      <c r="D45" s="413"/>
      <c r="E45" s="407"/>
      <c r="F45" s="407"/>
      <c r="G45" s="408"/>
    </row>
    <row r="46" spans="2:7" ht="26.4" x14ac:dyDescent="0.25">
      <c r="B46" s="583" t="s">
        <v>504</v>
      </c>
      <c r="C46" s="415" t="s">
        <v>1899</v>
      </c>
      <c r="D46" s="416" t="s">
        <v>400</v>
      </c>
      <c r="E46" s="417">
        <v>150</v>
      </c>
      <c r="F46" s="157"/>
      <c r="G46" s="158">
        <f t="shared" ref="G46" si="3">ROUND(F46*E46,2)</f>
        <v>0</v>
      </c>
    </row>
    <row r="47" spans="2:7" ht="26.4" x14ac:dyDescent="0.25">
      <c r="B47" s="583" t="s">
        <v>1900</v>
      </c>
      <c r="C47" s="415" t="s">
        <v>1901</v>
      </c>
      <c r="D47" s="416" t="s">
        <v>400</v>
      </c>
      <c r="E47" s="417">
        <v>150</v>
      </c>
      <c r="F47" s="157"/>
      <c r="G47" s="158">
        <f t="shared" ref="G47:G52" si="4">ROUND(F47*E47,2)</f>
        <v>0</v>
      </c>
    </row>
    <row r="48" spans="2:7" ht="52.8" x14ac:dyDescent="0.25">
      <c r="B48" s="583" t="s">
        <v>1902</v>
      </c>
      <c r="C48" s="415" t="s">
        <v>2476</v>
      </c>
      <c r="D48" s="416" t="s">
        <v>400</v>
      </c>
      <c r="E48" s="417">
        <v>151</v>
      </c>
      <c r="F48" s="157"/>
      <c r="G48" s="158">
        <f t="shared" si="4"/>
        <v>0</v>
      </c>
    </row>
    <row r="49" spans="2:7" ht="26.4" x14ac:dyDescent="0.25">
      <c r="B49" s="583" t="s">
        <v>1903</v>
      </c>
      <c r="C49" s="415" t="s">
        <v>1904</v>
      </c>
      <c r="D49" s="416" t="s">
        <v>400</v>
      </c>
      <c r="E49" s="417">
        <v>150</v>
      </c>
      <c r="F49" s="157"/>
      <c r="G49" s="158">
        <f t="shared" si="4"/>
        <v>0</v>
      </c>
    </row>
    <row r="50" spans="2:7" ht="39.6" x14ac:dyDescent="0.25">
      <c r="B50" s="583" t="s">
        <v>1543</v>
      </c>
      <c r="C50" s="415" t="s">
        <v>1905</v>
      </c>
      <c r="D50" s="416" t="s">
        <v>400</v>
      </c>
      <c r="E50" s="417">
        <v>2</v>
      </c>
      <c r="F50" s="157"/>
      <c r="G50" s="158">
        <f t="shared" si="4"/>
        <v>0</v>
      </c>
    </row>
    <row r="51" spans="2:7" ht="26.4" x14ac:dyDescent="0.25">
      <c r="B51" s="583" t="s">
        <v>782</v>
      </c>
      <c r="C51" s="415" t="s">
        <v>783</v>
      </c>
      <c r="D51" s="416" t="s">
        <v>440</v>
      </c>
      <c r="E51" s="417">
        <v>6</v>
      </c>
      <c r="F51" s="157"/>
      <c r="G51" s="158">
        <f t="shared" si="4"/>
        <v>0</v>
      </c>
    </row>
    <row r="52" spans="2:7" ht="39.6" x14ac:dyDescent="0.25">
      <c r="B52" s="467" t="s">
        <v>537</v>
      </c>
      <c r="C52" s="392" t="s">
        <v>2477</v>
      </c>
      <c r="D52" s="410" t="s">
        <v>440</v>
      </c>
      <c r="E52" s="393">
        <v>87</v>
      </c>
      <c r="F52" s="157"/>
      <c r="G52" s="356">
        <f t="shared" si="4"/>
        <v>0</v>
      </c>
    </row>
    <row r="53" spans="2:7" x14ac:dyDescent="0.25">
      <c r="B53" s="582"/>
      <c r="C53" s="874" t="s">
        <v>2478</v>
      </c>
      <c r="D53" s="412" t="s">
        <v>440</v>
      </c>
      <c r="E53" s="399">
        <v>15</v>
      </c>
      <c r="F53" s="306"/>
      <c r="G53" s="307">
        <f t="shared" ref="G53" si="5">ROUND(F53*E53,2)</f>
        <v>0</v>
      </c>
    </row>
    <row r="54" spans="2:7" x14ac:dyDescent="0.25">
      <c r="B54" s="917" t="s">
        <v>1313</v>
      </c>
      <c r="C54" s="918"/>
      <c r="D54" s="918"/>
      <c r="E54" s="918"/>
      <c r="F54" s="918"/>
      <c r="G54" s="81">
        <f>SUM(G46:G52)</f>
        <v>0</v>
      </c>
    </row>
    <row r="56" spans="2:7" x14ac:dyDescent="0.25">
      <c r="B56" s="580" t="s">
        <v>35</v>
      </c>
      <c r="C56" s="754" t="s">
        <v>122</v>
      </c>
      <c r="D56" s="413"/>
      <c r="E56" s="407"/>
      <c r="F56" s="407"/>
      <c r="G56" s="408"/>
    </row>
    <row r="57" spans="2:7" ht="66" x14ac:dyDescent="0.25">
      <c r="B57" s="583" t="s">
        <v>1906</v>
      </c>
      <c r="C57" s="415" t="s">
        <v>1907</v>
      </c>
      <c r="D57" s="416" t="s">
        <v>440</v>
      </c>
      <c r="E57" s="417">
        <v>12</v>
      </c>
      <c r="F57" s="157"/>
      <c r="G57" s="158">
        <f t="shared" ref="G57" si="6">ROUND(F57*E57,2)</f>
        <v>0</v>
      </c>
    </row>
    <row r="58" spans="2:7" ht="39.6" x14ac:dyDescent="0.25">
      <c r="B58" s="583" t="s">
        <v>1908</v>
      </c>
      <c r="C58" s="415" t="s">
        <v>1909</v>
      </c>
      <c r="D58" s="416" t="s">
        <v>159</v>
      </c>
      <c r="E58" s="417">
        <v>2</v>
      </c>
      <c r="F58" s="157"/>
      <c r="G58" s="158">
        <f t="shared" ref="G58:G62" si="7">ROUND(F58*E58,2)</f>
        <v>0</v>
      </c>
    </row>
    <row r="59" spans="2:7" ht="92.4" x14ac:dyDescent="0.25">
      <c r="B59" s="583" t="s">
        <v>1910</v>
      </c>
      <c r="C59" s="415" t="s">
        <v>1911</v>
      </c>
      <c r="D59" s="416" t="s">
        <v>159</v>
      </c>
      <c r="E59" s="417">
        <v>1</v>
      </c>
      <c r="F59" s="157"/>
      <c r="G59" s="158">
        <f t="shared" si="7"/>
        <v>0</v>
      </c>
    </row>
    <row r="60" spans="2:7" ht="52.8" x14ac:dyDescent="0.25">
      <c r="B60" s="583" t="s">
        <v>1543</v>
      </c>
      <c r="C60" s="415" t="s">
        <v>2479</v>
      </c>
      <c r="D60" s="416" t="s">
        <v>400</v>
      </c>
      <c r="E60" s="417">
        <v>24</v>
      </c>
      <c r="F60" s="157"/>
      <c r="G60" s="158">
        <f t="shared" si="7"/>
        <v>0</v>
      </c>
    </row>
    <row r="61" spans="2:7" ht="39.6" x14ac:dyDescent="0.25">
      <c r="B61" s="583" t="s">
        <v>1543</v>
      </c>
      <c r="C61" s="415" t="s">
        <v>1912</v>
      </c>
      <c r="D61" s="416" t="s">
        <v>159</v>
      </c>
      <c r="E61" s="417">
        <v>2</v>
      </c>
      <c r="F61" s="157"/>
      <c r="G61" s="158">
        <f t="shared" si="7"/>
        <v>0</v>
      </c>
    </row>
    <row r="62" spans="2:7" ht="39.6" x14ac:dyDescent="0.25">
      <c r="B62" s="583" t="s">
        <v>1543</v>
      </c>
      <c r="C62" s="415" t="s">
        <v>1913</v>
      </c>
      <c r="D62" s="416" t="s">
        <v>159</v>
      </c>
      <c r="E62" s="417">
        <v>1</v>
      </c>
      <c r="F62" s="157"/>
      <c r="G62" s="158">
        <f t="shared" si="7"/>
        <v>0</v>
      </c>
    </row>
    <row r="63" spans="2:7" x14ac:dyDescent="0.25">
      <c r="B63" s="917" t="s">
        <v>970</v>
      </c>
      <c r="C63" s="918"/>
      <c r="D63" s="918"/>
      <c r="E63" s="918"/>
      <c r="F63" s="918"/>
      <c r="G63" s="81">
        <f>SUM(G57:G62)</f>
        <v>0</v>
      </c>
    </row>
    <row r="65" spans="2:7" x14ac:dyDescent="0.25">
      <c r="B65" s="580" t="s">
        <v>42</v>
      </c>
      <c r="C65" s="754" t="s">
        <v>107</v>
      </c>
      <c r="D65" s="413"/>
      <c r="E65" s="407"/>
      <c r="F65" s="407"/>
      <c r="G65" s="408"/>
    </row>
    <row r="66" spans="2:7" ht="26.4" x14ac:dyDescent="0.25">
      <c r="B66" s="583" t="s">
        <v>1914</v>
      </c>
      <c r="C66" s="415" t="s">
        <v>1915</v>
      </c>
      <c r="D66" s="416" t="s">
        <v>400</v>
      </c>
      <c r="E66" s="417">
        <v>290</v>
      </c>
      <c r="F66" s="157"/>
      <c r="G66" s="158">
        <f t="shared" ref="G66" si="8">ROUND(F66*E66,2)</f>
        <v>0</v>
      </c>
    </row>
    <row r="67" spans="2:7" ht="26.4" x14ac:dyDescent="0.25">
      <c r="B67" s="583" t="s">
        <v>1916</v>
      </c>
      <c r="C67" s="415" t="s">
        <v>1917</v>
      </c>
      <c r="D67" s="416" t="s">
        <v>400</v>
      </c>
      <c r="E67" s="417">
        <v>44</v>
      </c>
      <c r="F67" s="157"/>
      <c r="G67" s="158">
        <f t="shared" ref="G67:G98" si="9">ROUND(F67*E67,2)</f>
        <v>0</v>
      </c>
    </row>
    <row r="68" spans="2:7" ht="26.4" x14ac:dyDescent="0.25">
      <c r="B68" s="583" t="s">
        <v>606</v>
      </c>
      <c r="C68" s="415" t="s">
        <v>1918</v>
      </c>
      <c r="D68" s="416" t="s">
        <v>400</v>
      </c>
      <c r="E68" s="417">
        <v>109</v>
      </c>
      <c r="F68" s="157"/>
      <c r="G68" s="158">
        <f t="shared" si="9"/>
        <v>0</v>
      </c>
    </row>
    <row r="69" spans="2:7" ht="26.4" x14ac:dyDescent="0.25">
      <c r="B69" s="583" t="s">
        <v>1919</v>
      </c>
      <c r="C69" s="415" t="s">
        <v>1920</v>
      </c>
      <c r="D69" s="416" t="s">
        <v>400</v>
      </c>
      <c r="E69" s="417">
        <v>286</v>
      </c>
      <c r="F69" s="157"/>
      <c r="G69" s="158">
        <f t="shared" si="9"/>
        <v>0</v>
      </c>
    </row>
    <row r="70" spans="2:7" ht="26.4" x14ac:dyDescent="0.25">
      <c r="B70" s="583" t="s">
        <v>1919</v>
      </c>
      <c r="C70" s="415" t="s">
        <v>1921</v>
      </c>
      <c r="D70" s="416" t="s">
        <v>400</v>
      </c>
      <c r="E70" s="417">
        <v>39</v>
      </c>
      <c r="F70" s="157"/>
      <c r="G70" s="158">
        <f t="shared" si="9"/>
        <v>0</v>
      </c>
    </row>
    <row r="71" spans="2:7" ht="39.6" x14ac:dyDescent="0.25">
      <c r="B71" s="583" t="s">
        <v>1922</v>
      </c>
      <c r="C71" s="415" t="s">
        <v>1923</v>
      </c>
      <c r="D71" s="416" t="s">
        <v>400</v>
      </c>
      <c r="E71" s="417">
        <v>155</v>
      </c>
      <c r="F71" s="157"/>
      <c r="G71" s="158">
        <f t="shared" si="9"/>
        <v>0</v>
      </c>
    </row>
    <row r="72" spans="2:7" ht="39.6" x14ac:dyDescent="0.25">
      <c r="B72" s="583" t="s">
        <v>1924</v>
      </c>
      <c r="C72" s="415" t="s">
        <v>1925</v>
      </c>
      <c r="D72" s="416" t="s">
        <v>400</v>
      </c>
      <c r="E72" s="417">
        <v>166</v>
      </c>
      <c r="F72" s="157"/>
      <c r="G72" s="158">
        <f t="shared" si="9"/>
        <v>0</v>
      </c>
    </row>
    <row r="73" spans="2:7" x14ac:dyDescent="0.25">
      <c r="B73" s="583" t="s">
        <v>1926</v>
      </c>
      <c r="C73" s="415" t="s">
        <v>1927</v>
      </c>
      <c r="D73" s="416" t="s">
        <v>400</v>
      </c>
      <c r="E73" s="417">
        <v>607</v>
      </c>
      <c r="F73" s="157"/>
      <c r="G73" s="158">
        <f t="shared" si="9"/>
        <v>0</v>
      </c>
    </row>
    <row r="74" spans="2:7" ht="39.6" x14ac:dyDescent="0.25">
      <c r="B74" s="583" t="s">
        <v>513</v>
      </c>
      <c r="C74" s="415" t="s">
        <v>1928</v>
      </c>
      <c r="D74" s="416" t="s">
        <v>400</v>
      </c>
      <c r="E74" s="417">
        <v>39</v>
      </c>
      <c r="F74" s="157"/>
      <c r="G74" s="158">
        <f t="shared" si="9"/>
        <v>0</v>
      </c>
    </row>
    <row r="75" spans="2:7" ht="26.4" x14ac:dyDescent="0.25">
      <c r="B75" s="583" t="s">
        <v>1929</v>
      </c>
      <c r="C75" s="415" t="s">
        <v>1930</v>
      </c>
      <c r="D75" s="416" t="s">
        <v>400</v>
      </c>
      <c r="E75" s="417">
        <v>70</v>
      </c>
      <c r="F75" s="157"/>
      <c r="G75" s="158">
        <f t="shared" si="9"/>
        <v>0</v>
      </c>
    </row>
    <row r="76" spans="2:7" ht="26.4" x14ac:dyDescent="0.25">
      <c r="B76" s="583" t="s">
        <v>515</v>
      </c>
      <c r="C76" s="415" t="s">
        <v>1931</v>
      </c>
      <c r="D76" s="416" t="s">
        <v>400</v>
      </c>
      <c r="E76" s="417">
        <v>29</v>
      </c>
      <c r="F76" s="157"/>
      <c r="G76" s="158">
        <f t="shared" si="9"/>
        <v>0</v>
      </c>
    </row>
    <row r="77" spans="2:7" ht="26.4" x14ac:dyDescent="0.25">
      <c r="B77" s="583" t="s">
        <v>1543</v>
      </c>
      <c r="C77" s="415" t="s">
        <v>1932</v>
      </c>
      <c r="D77" s="416" t="s">
        <v>440</v>
      </c>
      <c r="E77" s="417">
        <v>81</v>
      </c>
      <c r="F77" s="157"/>
      <c r="G77" s="158">
        <f t="shared" si="9"/>
        <v>0</v>
      </c>
    </row>
    <row r="78" spans="2:7" ht="52.8" x14ac:dyDescent="0.25">
      <c r="B78" s="583" t="s">
        <v>1933</v>
      </c>
      <c r="C78" s="415" t="s">
        <v>1934</v>
      </c>
      <c r="D78" s="416" t="s">
        <v>192</v>
      </c>
      <c r="E78" s="417">
        <v>21696</v>
      </c>
      <c r="F78" s="157"/>
      <c r="G78" s="158">
        <f t="shared" si="9"/>
        <v>0</v>
      </c>
    </row>
    <row r="79" spans="2:7" ht="39.6" x14ac:dyDescent="0.25">
      <c r="B79" s="583" t="s">
        <v>518</v>
      </c>
      <c r="C79" s="415" t="s">
        <v>1935</v>
      </c>
      <c r="D79" s="416" t="s">
        <v>192</v>
      </c>
      <c r="E79" s="417">
        <v>6665</v>
      </c>
      <c r="F79" s="157"/>
      <c r="G79" s="158">
        <f t="shared" si="9"/>
        <v>0</v>
      </c>
    </row>
    <row r="80" spans="2:7" ht="39.6" x14ac:dyDescent="0.25">
      <c r="B80" s="583" t="s">
        <v>1936</v>
      </c>
      <c r="C80" s="415" t="s">
        <v>1937</v>
      </c>
      <c r="D80" s="416" t="s">
        <v>407</v>
      </c>
      <c r="E80" s="417">
        <v>11.0008</v>
      </c>
      <c r="F80" s="157"/>
      <c r="G80" s="158">
        <f t="shared" si="9"/>
        <v>0</v>
      </c>
    </row>
    <row r="81" spans="2:7" ht="39.6" x14ac:dyDescent="0.25">
      <c r="B81" s="583" t="s">
        <v>1938</v>
      </c>
      <c r="C81" s="415" t="s">
        <v>1939</v>
      </c>
      <c r="D81" s="416" t="s">
        <v>407</v>
      </c>
      <c r="E81" s="417">
        <v>44</v>
      </c>
      <c r="F81" s="157"/>
      <c r="G81" s="158">
        <f t="shared" si="9"/>
        <v>0</v>
      </c>
    </row>
    <row r="82" spans="2:7" ht="39.6" x14ac:dyDescent="0.25">
      <c r="B82" s="583" t="s">
        <v>2059</v>
      </c>
      <c r="C82" s="891" t="s">
        <v>2578</v>
      </c>
      <c r="D82" s="416" t="s">
        <v>407</v>
      </c>
      <c r="E82" s="417">
        <v>60</v>
      </c>
      <c r="F82" s="157"/>
      <c r="G82" s="158">
        <f t="shared" si="9"/>
        <v>0</v>
      </c>
    </row>
    <row r="83" spans="2:7" ht="26.4" x14ac:dyDescent="0.25">
      <c r="B83" s="467" t="s">
        <v>1941</v>
      </c>
      <c r="C83" s="392" t="s">
        <v>1942</v>
      </c>
      <c r="D83" s="410"/>
      <c r="E83" s="393"/>
      <c r="F83" s="157"/>
      <c r="G83" s="158"/>
    </row>
    <row r="84" spans="2:7" ht="26.4" x14ac:dyDescent="0.25">
      <c r="B84" s="581"/>
      <c r="C84" s="395" t="s">
        <v>1943</v>
      </c>
      <c r="D84" s="411" t="s">
        <v>407</v>
      </c>
      <c r="E84" s="396">
        <v>52</v>
      </c>
      <c r="F84" s="859"/>
      <c r="G84" s="307">
        <f t="shared" si="9"/>
        <v>0</v>
      </c>
    </row>
    <row r="85" spans="2:7" ht="26.4" x14ac:dyDescent="0.25">
      <c r="B85" s="582"/>
      <c r="C85" s="398" t="s">
        <v>1944</v>
      </c>
      <c r="D85" s="412" t="s">
        <v>407</v>
      </c>
      <c r="E85" s="399">
        <v>87</v>
      </c>
      <c r="F85" s="306"/>
      <c r="G85" s="307">
        <f t="shared" si="9"/>
        <v>0</v>
      </c>
    </row>
    <row r="86" spans="2:7" ht="26.4" x14ac:dyDescent="0.25">
      <c r="B86" s="467" t="s">
        <v>1945</v>
      </c>
      <c r="C86" s="392" t="s">
        <v>1946</v>
      </c>
      <c r="D86" s="410"/>
      <c r="E86" s="393"/>
      <c r="F86" s="157"/>
      <c r="G86" s="158"/>
    </row>
    <row r="87" spans="2:7" ht="26.4" x14ac:dyDescent="0.25">
      <c r="B87" s="582"/>
      <c r="C87" s="398" t="s">
        <v>1947</v>
      </c>
      <c r="D87" s="412" t="s">
        <v>407</v>
      </c>
      <c r="E87" s="399">
        <v>41</v>
      </c>
      <c r="F87" s="860"/>
      <c r="G87" s="458">
        <f t="shared" si="9"/>
        <v>0</v>
      </c>
    </row>
    <row r="88" spans="2:7" ht="66" x14ac:dyDescent="0.25">
      <c r="B88" s="582" t="s">
        <v>1543</v>
      </c>
      <c r="C88" s="398" t="s">
        <v>2480</v>
      </c>
      <c r="D88" s="412" t="s">
        <v>440</v>
      </c>
      <c r="E88" s="399">
        <v>8</v>
      </c>
      <c r="F88" s="157"/>
      <c r="G88" s="158">
        <f t="shared" ref="G88" si="10">ROUND(F88*E88,2)</f>
        <v>0</v>
      </c>
    </row>
    <row r="89" spans="2:7" ht="26.4" x14ac:dyDescent="0.25">
      <c r="B89" s="583" t="s">
        <v>1948</v>
      </c>
      <c r="C89" s="415" t="s">
        <v>1949</v>
      </c>
      <c r="D89" s="416" t="s">
        <v>159</v>
      </c>
      <c r="E89" s="417">
        <v>6</v>
      </c>
      <c r="F89" s="157"/>
      <c r="G89" s="158">
        <f t="shared" si="9"/>
        <v>0</v>
      </c>
    </row>
    <row r="90" spans="2:7" ht="26.4" x14ac:dyDescent="0.25">
      <c r="B90" s="583" t="s">
        <v>1950</v>
      </c>
      <c r="C90" s="415" t="s">
        <v>1951</v>
      </c>
      <c r="D90" s="416" t="s">
        <v>159</v>
      </c>
      <c r="E90" s="417">
        <v>1</v>
      </c>
      <c r="F90" s="157"/>
      <c r="G90" s="158">
        <f t="shared" si="9"/>
        <v>0</v>
      </c>
    </row>
    <row r="91" spans="2:7" ht="184.8" x14ac:dyDescent="0.25">
      <c r="B91" s="583" t="s">
        <v>1543</v>
      </c>
      <c r="C91" s="415" t="s">
        <v>1952</v>
      </c>
      <c r="D91" s="416" t="s">
        <v>159</v>
      </c>
      <c r="E91" s="417">
        <v>54</v>
      </c>
      <c r="F91" s="157"/>
      <c r="G91" s="158">
        <f t="shared" si="9"/>
        <v>0</v>
      </c>
    </row>
    <row r="92" spans="2:7" ht="52.8" x14ac:dyDescent="0.25">
      <c r="B92" s="583" t="s">
        <v>1953</v>
      </c>
      <c r="C92" s="415" t="s">
        <v>1954</v>
      </c>
      <c r="D92" s="416" t="s">
        <v>400</v>
      </c>
      <c r="E92" s="417">
        <v>151</v>
      </c>
      <c r="F92" s="157"/>
      <c r="G92" s="158">
        <f t="shared" si="9"/>
        <v>0</v>
      </c>
    </row>
    <row r="93" spans="2:7" ht="92.4" x14ac:dyDescent="0.25">
      <c r="B93" s="583" t="s">
        <v>534</v>
      </c>
      <c r="C93" s="415" t="s">
        <v>1955</v>
      </c>
      <c r="D93" s="416" t="s">
        <v>400</v>
      </c>
      <c r="E93" s="417">
        <v>151</v>
      </c>
      <c r="F93" s="157"/>
      <c r="G93" s="158">
        <f t="shared" si="9"/>
        <v>0</v>
      </c>
    </row>
    <row r="94" spans="2:7" ht="92.4" x14ac:dyDescent="0.25">
      <c r="B94" s="583" t="s">
        <v>1543</v>
      </c>
      <c r="C94" s="415" t="s">
        <v>2481</v>
      </c>
      <c r="D94" s="416" t="s">
        <v>400</v>
      </c>
      <c r="E94" s="417">
        <v>348</v>
      </c>
      <c r="F94" s="157"/>
      <c r="G94" s="158">
        <f t="shared" si="9"/>
        <v>0</v>
      </c>
    </row>
    <row r="95" spans="2:7" ht="52.8" x14ac:dyDescent="0.25">
      <c r="B95" s="583" t="s">
        <v>1543</v>
      </c>
      <c r="C95" s="415" t="s">
        <v>1956</v>
      </c>
      <c r="D95" s="416" t="s">
        <v>400</v>
      </c>
      <c r="E95" s="417">
        <v>122</v>
      </c>
      <c r="F95" s="157"/>
      <c r="G95" s="158">
        <f t="shared" si="9"/>
        <v>0</v>
      </c>
    </row>
    <row r="96" spans="2:7" ht="52.8" x14ac:dyDescent="0.25">
      <c r="B96" s="583" t="s">
        <v>1957</v>
      </c>
      <c r="C96" s="415" t="s">
        <v>1958</v>
      </c>
      <c r="D96" s="416" t="s">
        <v>440</v>
      </c>
      <c r="E96" s="417">
        <v>308</v>
      </c>
      <c r="F96" s="157"/>
      <c r="G96" s="158">
        <f t="shared" si="9"/>
        <v>0</v>
      </c>
    </row>
    <row r="97" spans="2:7" ht="26.4" x14ac:dyDescent="0.25">
      <c r="B97" s="583" t="s">
        <v>1543</v>
      </c>
      <c r="C97" s="415" t="s">
        <v>1959</v>
      </c>
      <c r="D97" s="416" t="s">
        <v>440</v>
      </c>
      <c r="E97" s="417">
        <v>81</v>
      </c>
      <c r="F97" s="157"/>
      <c r="G97" s="158">
        <f t="shared" si="9"/>
        <v>0</v>
      </c>
    </row>
    <row r="98" spans="2:7" ht="52.8" x14ac:dyDescent="0.25">
      <c r="B98" s="583" t="s">
        <v>1960</v>
      </c>
      <c r="C98" s="415" t="s">
        <v>1961</v>
      </c>
      <c r="D98" s="416" t="s">
        <v>159</v>
      </c>
      <c r="E98" s="417">
        <v>2</v>
      </c>
      <c r="F98" s="157"/>
      <c r="G98" s="158">
        <f t="shared" si="9"/>
        <v>0</v>
      </c>
    </row>
    <row r="99" spans="2:7" x14ac:dyDescent="0.25">
      <c r="B99" s="917" t="s">
        <v>937</v>
      </c>
      <c r="C99" s="918"/>
      <c r="D99" s="918"/>
      <c r="E99" s="918"/>
      <c r="F99" s="918"/>
      <c r="G99" s="81">
        <f>SUM(G66:G98)</f>
        <v>0</v>
      </c>
    </row>
    <row r="101" spans="2:7" x14ac:dyDescent="0.25">
      <c r="B101" s="580" t="s">
        <v>72</v>
      </c>
      <c r="C101" s="754" t="s">
        <v>71</v>
      </c>
      <c r="D101" s="413"/>
      <c r="E101" s="407"/>
      <c r="F101" s="407"/>
      <c r="G101" s="408"/>
    </row>
    <row r="102" spans="2:7" ht="66" x14ac:dyDescent="0.25">
      <c r="B102" s="583" t="s">
        <v>75</v>
      </c>
      <c r="C102" s="415" t="s">
        <v>1827</v>
      </c>
      <c r="D102" s="416" t="s">
        <v>182</v>
      </c>
      <c r="E102" s="417">
        <v>60</v>
      </c>
      <c r="F102" s="157">
        <v>50</v>
      </c>
      <c r="G102" s="158">
        <f t="shared" ref="G102" si="11">ROUND(F102*E102,2)</f>
        <v>3000</v>
      </c>
    </row>
    <row r="103" spans="2:7" ht="66" x14ac:dyDescent="0.25">
      <c r="B103" s="583" t="s">
        <v>78</v>
      </c>
      <c r="C103" s="415" t="s">
        <v>1828</v>
      </c>
      <c r="D103" s="416" t="s">
        <v>182</v>
      </c>
      <c r="E103" s="417">
        <v>20</v>
      </c>
      <c r="F103" s="157">
        <v>50</v>
      </c>
      <c r="G103" s="158">
        <f t="shared" ref="G103:G105" si="12">ROUND(F103*E103,2)</f>
        <v>1000</v>
      </c>
    </row>
    <row r="104" spans="2:7" x14ac:dyDescent="0.25">
      <c r="B104" s="583" t="s">
        <v>79</v>
      </c>
      <c r="C104" s="415" t="s">
        <v>1823</v>
      </c>
      <c r="D104" s="416" t="s">
        <v>830</v>
      </c>
      <c r="E104" s="417">
        <v>1</v>
      </c>
      <c r="F104" s="157"/>
      <c r="G104" s="158">
        <f t="shared" si="12"/>
        <v>0</v>
      </c>
    </row>
    <row r="105" spans="2:7" x14ac:dyDescent="0.25">
      <c r="B105" s="583" t="s">
        <v>81</v>
      </c>
      <c r="C105" s="415" t="s">
        <v>1824</v>
      </c>
      <c r="D105" s="416" t="s">
        <v>830</v>
      </c>
      <c r="E105" s="417">
        <v>1</v>
      </c>
      <c r="F105" s="157"/>
      <c r="G105" s="158">
        <f t="shared" si="12"/>
        <v>0</v>
      </c>
    </row>
    <row r="106" spans="2:7" x14ac:dyDescent="0.25">
      <c r="B106" s="917" t="s">
        <v>972</v>
      </c>
      <c r="C106" s="918"/>
      <c r="D106" s="918"/>
      <c r="E106" s="918"/>
      <c r="F106" s="918"/>
      <c r="G106" s="81">
        <f>SUM(G102:G105)</f>
        <v>4000</v>
      </c>
    </row>
  </sheetData>
  <mergeCells count="17">
    <mergeCell ref="B27:F27"/>
    <mergeCell ref="A1:G1"/>
    <mergeCell ref="A2:G2"/>
    <mergeCell ref="F7:G7"/>
    <mergeCell ref="F8:G8"/>
    <mergeCell ref="F9:G9"/>
    <mergeCell ref="F10:G10"/>
    <mergeCell ref="F11:G11"/>
    <mergeCell ref="F12:G12"/>
    <mergeCell ref="F14:G14"/>
    <mergeCell ref="F15:G15"/>
    <mergeCell ref="F16:G16"/>
    <mergeCell ref="B43:F43"/>
    <mergeCell ref="B54:F54"/>
    <mergeCell ref="B63:F63"/>
    <mergeCell ref="B99:F99"/>
    <mergeCell ref="B106:F106"/>
  </mergeCells>
  <dataValidations count="1">
    <dataValidation type="custom" allowBlank="1" showInputMessage="1" showErrorMessage="1" error="Vnos Cena/enoto na dve decimalni mesti." sqref="F22:F26 F30:F42 F102:F105 F57:F62 F46:F53 F66:F98" xr:uid="{74087B5B-8B27-477A-97E9-0E4BE1A1CE62}">
      <formula1>F22=ROUND(F22,2)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519A-9ED3-44EA-8BFB-E3C75F818436}">
  <sheetPr>
    <tabColor theme="3" tint="0.59999389629810485"/>
  </sheetPr>
  <dimension ref="A1:H11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1677</v>
      </c>
      <c r="B3" s="462"/>
      <c r="C3" s="841"/>
      <c r="D3" s="378"/>
      <c r="E3" s="104"/>
      <c r="F3" s="104"/>
      <c r="G3" s="104"/>
    </row>
    <row r="4" spans="1:8" s="848" customFormat="1" x14ac:dyDescent="0.25">
      <c r="A4" s="850"/>
      <c r="B4" s="849"/>
      <c r="C4" s="850"/>
      <c r="D4" s="851"/>
      <c r="E4" s="852"/>
      <c r="F4" s="852"/>
      <c r="G4" s="852"/>
    </row>
    <row r="5" spans="1:8" s="848" customFormat="1" ht="13.8" x14ac:dyDescent="0.25">
      <c r="A5" s="850"/>
      <c r="B5" s="849"/>
      <c r="C5" s="841"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G40</f>
        <v>0</v>
      </c>
      <c r="G7" s="915"/>
    </row>
    <row r="8" spans="1:8" s="26" customFormat="1" ht="15" customHeight="1" x14ac:dyDescent="0.25">
      <c r="B8" s="254" t="s">
        <v>169</v>
      </c>
      <c r="C8" s="71" t="s">
        <v>170</v>
      </c>
      <c r="D8" s="70"/>
      <c r="E8" s="72"/>
      <c r="F8" s="915">
        <f>G64</f>
        <v>0</v>
      </c>
      <c r="G8" s="915"/>
    </row>
    <row r="9" spans="1:8" s="26" customFormat="1" ht="15" customHeight="1" x14ac:dyDescent="0.25">
      <c r="B9" s="254" t="s">
        <v>28</v>
      </c>
      <c r="C9" s="71" t="s">
        <v>127</v>
      </c>
      <c r="D9" s="70"/>
      <c r="E9" s="72"/>
      <c r="F9" s="915">
        <f>G72</f>
        <v>0</v>
      </c>
      <c r="G9" s="915"/>
    </row>
    <row r="10" spans="1:8" s="26" customFormat="1" ht="15" customHeight="1" x14ac:dyDescent="0.25">
      <c r="B10" s="254" t="s">
        <v>35</v>
      </c>
      <c r="C10" s="71" t="s">
        <v>122</v>
      </c>
      <c r="D10" s="70"/>
      <c r="E10" s="72"/>
      <c r="F10" s="915">
        <f>G89</f>
        <v>0</v>
      </c>
      <c r="G10" s="915"/>
    </row>
    <row r="11" spans="1:8" s="26" customFormat="1" ht="15" customHeight="1" x14ac:dyDescent="0.25">
      <c r="B11" s="254" t="s">
        <v>42</v>
      </c>
      <c r="C11" s="71" t="s">
        <v>107</v>
      </c>
      <c r="D11" s="70"/>
      <c r="E11" s="72"/>
      <c r="F11" s="915" t="s">
        <v>1047</v>
      </c>
      <c r="G11" s="915"/>
    </row>
    <row r="12" spans="1:8" s="26" customFormat="1" ht="15" customHeight="1" x14ac:dyDescent="0.25">
      <c r="B12" s="254" t="s">
        <v>50</v>
      </c>
      <c r="C12" s="71" t="s">
        <v>1588</v>
      </c>
      <c r="D12" s="70"/>
      <c r="E12" s="72"/>
      <c r="F12" s="915">
        <f>G105</f>
        <v>0</v>
      </c>
      <c r="G12" s="915"/>
    </row>
    <row r="13" spans="1:8" s="26" customFormat="1" ht="15" customHeight="1" thickBot="1" x14ac:dyDescent="0.3">
      <c r="B13" s="255" t="s">
        <v>72</v>
      </c>
      <c r="C13" s="101" t="s">
        <v>71</v>
      </c>
      <c r="D13" s="100"/>
      <c r="E13" s="102"/>
      <c r="F13" s="914">
        <f>G110</f>
        <v>0</v>
      </c>
      <c r="G13" s="914"/>
    </row>
    <row r="14" spans="1:8" s="73" customFormat="1" x14ac:dyDescent="0.25">
      <c r="B14" s="254"/>
      <c r="C14" s="71"/>
      <c r="D14" s="70"/>
      <c r="E14" s="72"/>
      <c r="F14" s="75"/>
      <c r="G14" s="76"/>
      <c r="H14" s="26"/>
    </row>
    <row r="15" spans="1:8" s="73" customFormat="1" ht="15" customHeight="1" x14ac:dyDescent="0.25">
      <c r="B15" s="257"/>
      <c r="C15" s="71" t="s">
        <v>202</v>
      </c>
      <c r="D15" s="427"/>
      <c r="E15" s="105"/>
      <c r="F15" s="913">
        <f>SUM(F7:G13)</f>
        <v>0</v>
      </c>
      <c r="G15" s="913"/>
    </row>
    <row r="16" spans="1:8" s="73" customFormat="1" ht="15" customHeight="1" thickBot="1" x14ac:dyDescent="0.3">
      <c r="B16" s="258"/>
      <c r="C16" s="101" t="s">
        <v>204</v>
      </c>
      <c r="D16" s="428"/>
      <c r="E16" s="106"/>
      <c r="F16" s="914">
        <f>ROUND(F15*0.22,2)</f>
        <v>0</v>
      </c>
      <c r="G16" s="914"/>
    </row>
    <row r="17" spans="1:7" s="73" customFormat="1" ht="15" customHeight="1" x14ac:dyDescent="0.25">
      <c r="B17" s="257"/>
      <c r="C17" s="71" t="s">
        <v>203</v>
      </c>
      <c r="D17" s="427"/>
      <c r="E17" s="105"/>
      <c r="F17" s="913">
        <f>SUM(F15:G16)</f>
        <v>0</v>
      </c>
      <c r="G17" s="913"/>
    </row>
    <row r="18" spans="1:7" x14ac:dyDescent="0.25">
      <c r="C18" s="377"/>
    </row>
    <row r="19" spans="1:7" x14ac:dyDescent="0.25">
      <c r="C19" s="377"/>
    </row>
    <row r="20" spans="1:7" s="848" customFormat="1" ht="13.8" x14ac:dyDescent="0.25">
      <c r="A20" s="2" t="s">
        <v>1678</v>
      </c>
      <c r="B20" s="849"/>
      <c r="C20" s="850"/>
      <c r="D20" s="851"/>
      <c r="E20" s="852"/>
      <c r="F20" s="852"/>
      <c r="G20" s="852"/>
    </row>
    <row r="21" spans="1:7" s="73" customFormat="1" x14ac:dyDescent="0.25">
      <c r="B21" s="464" t="s">
        <v>154</v>
      </c>
      <c r="C21" s="401" t="s">
        <v>156</v>
      </c>
      <c r="D21" s="400" t="s">
        <v>155</v>
      </c>
      <c r="E21" s="402" t="s">
        <v>157</v>
      </c>
      <c r="F21" s="403" t="s">
        <v>158</v>
      </c>
      <c r="G21" s="404" t="s">
        <v>926</v>
      </c>
    </row>
    <row r="22" spans="1:7" x14ac:dyDescent="0.25">
      <c r="B22" s="690" t="s">
        <v>150</v>
      </c>
      <c r="C22" s="78" t="s">
        <v>151</v>
      </c>
      <c r="D22" s="79"/>
      <c r="E22" s="80"/>
      <c r="F22" s="80"/>
      <c r="G22" s="81"/>
    </row>
    <row r="23" spans="1:7" x14ac:dyDescent="0.25">
      <c r="B23" s="583" t="s">
        <v>1533</v>
      </c>
      <c r="C23" s="415" t="s">
        <v>1534</v>
      </c>
      <c r="D23" s="416" t="s">
        <v>1535</v>
      </c>
      <c r="E23" s="417">
        <v>0.68</v>
      </c>
      <c r="F23" s="157"/>
      <c r="G23" s="158">
        <f>ROUND(F23*E23,2)</f>
        <v>0</v>
      </c>
    </row>
    <row r="24" spans="1:7" x14ac:dyDescent="0.25">
      <c r="B24" s="583" t="s">
        <v>1536</v>
      </c>
      <c r="C24" s="415" t="s">
        <v>1537</v>
      </c>
      <c r="D24" s="416" t="s">
        <v>159</v>
      </c>
      <c r="E24" s="417">
        <v>35</v>
      </c>
      <c r="F24" s="157"/>
      <c r="G24" s="158">
        <f t="shared" ref="G24:G39" si="0">ROUND(F24*E24,2)</f>
        <v>0</v>
      </c>
    </row>
    <row r="25" spans="1:7" ht="26.4" x14ac:dyDescent="0.25">
      <c r="B25" s="583" t="s">
        <v>1538</v>
      </c>
      <c r="C25" s="415" t="s">
        <v>1549</v>
      </c>
      <c r="D25" s="416" t="s">
        <v>1535</v>
      </c>
      <c r="E25" s="885">
        <v>0.125</v>
      </c>
      <c r="F25" s="157"/>
      <c r="G25" s="158">
        <f t="shared" si="0"/>
        <v>0</v>
      </c>
    </row>
    <row r="26" spans="1:7" ht="39.6" x14ac:dyDescent="0.25">
      <c r="B26" s="583" t="s">
        <v>1543</v>
      </c>
      <c r="C26" s="415" t="s">
        <v>1683</v>
      </c>
      <c r="D26" s="416" t="s">
        <v>440</v>
      </c>
      <c r="E26" s="417">
        <v>165</v>
      </c>
      <c r="F26" s="157"/>
      <c r="G26" s="158">
        <f t="shared" si="0"/>
        <v>0</v>
      </c>
    </row>
    <row r="27" spans="1:7" ht="26.4" x14ac:dyDescent="0.25">
      <c r="B27" s="583" t="s">
        <v>1539</v>
      </c>
      <c r="C27" s="415" t="s">
        <v>1550</v>
      </c>
      <c r="D27" s="416" t="s">
        <v>159</v>
      </c>
      <c r="E27" s="417">
        <v>14</v>
      </c>
      <c r="F27" s="157"/>
      <c r="G27" s="158">
        <f t="shared" si="0"/>
        <v>0</v>
      </c>
    </row>
    <row r="28" spans="1:7" ht="26.4" x14ac:dyDescent="0.25">
      <c r="B28" s="583" t="s">
        <v>1540</v>
      </c>
      <c r="C28" s="415" t="s">
        <v>1551</v>
      </c>
      <c r="D28" s="416" t="s">
        <v>400</v>
      </c>
      <c r="E28" s="417">
        <v>840</v>
      </c>
      <c r="F28" s="157"/>
      <c r="G28" s="158">
        <f t="shared" si="0"/>
        <v>0</v>
      </c>
    </row>
    <row r="29" spans="1:7" ht="26.4" x14ac:dyDescent="0.25">
      <c r="B29" s="583" t="s">
        <v>185</v>
      </c>
      <c r="C29" s="415" t="s">
        <v>1552</v>
      </c>
      <c r="D29" s="416" t="s">
        <v>159</v>
      </c>
      <c r="E29" s="417">
        <v>40</v>
      </c>
      <c r="F29" s="157"/>
      <c r="G29" s="158">
        <f t="shared" si="0"/>
        <v>0</v>
      </c>
    </row>
    <row r="30" spans="1:7" ht="26.4" x14ac:dyDescent="0.25">
      <c r="B30" s="583" t="s">
        <v>187</v>
      </c>
      <c r="C30" s="415" t="s">
        <v>1553</v>
      </c>
      <c r="D30" s="416" t="s">
        <v>159</v>
      </c>
      <c r="E30" s="417">
        <v>27</v>
      </c>
      <c r="F30" s="157"/>
      <c r="G30" s="158">
        <f t="shared" si="0"/>
        <v>0</v>
      </c>
    </row>
    <row r="31" spans="1:7" ht="26.4" x14ac:dyDescent="0.25">
      <c r="B31" s="583" t="s">
        <v>1541</v>
      </c>
      <c r="C31" s="415" t="s">
        <v>1554</v>
      </c>
      <c r="D31" s="416" t="s">
        <v>159</v>
      </c>
      <c r="E31" s="417">
        <v>40</v>
      </c>
      <c r="F31" s="157"/>
      <c r="G31" s="158">
        <f t="shared" si="0"/>
        <v>0</v>
      </c>
    </row>
    <row r="32" spans="1:7" ht="26.4" x14ac:dyDescent="0.25">
      <c r="B32" s="583" t="s">
        <v>1542</v>
      </c>
      <c r="C32" s="415" t="s">
        <v>1555</v>
      </c>
      <c r="D32" s="416" t="s">
        <v>159</v>
      </c>
      <c r="E32" s="417">
        <v>27</v>
      </c>
      <c r="F32" s="157"/>
      <c r="G32" s="158">
        <f t="shared" si="0"/>
        <v>0</v>
      </c>
    </row>
    <row r="33" spans="2:7" ht="26.4" x14ac:dyDescent="0.25">
      <c r="B33" s="583" t="s">
        <v>1543</v>
      </c>
      <c r="C33" s="415" t="s">
        <v>1556</v>
      </c>
      <c r="D33" s="416" t="s">
        <v>159</v>
      </c>
      <c r="E33" s="417">
        <v>6</v>
      </c>
      <c r="F33" s="157"/>
      <c r="G33" s="158">
        <f t="shared" si="0"/>
        <v>0</v>
      </c>
    </row>
    <row r="34" spans="2:7" ht="39.6" x14ac:dyDescent="0.25">
      <c r="B34" s="583" t="s">
        <v>467</v>
      </c>
      <c r="C34" s="415" t="s">
        <v>1684</v>
      </c>
      <c r="D34" s="416" t="s">
        <v>440</v>
      </c>
      <c r="E34" s="417">
        <v>605</v>
      </c>
      <c r="F34" s="157"/>
      <c r="G34" s="158">
        <f t="shared" si="0"/>
        <v>0</v>
      </c>
    </row>
    <row r="35" spans="2:7" ht="26.4" x14ac:dyDescent="0.25">
      <c r="B35" s="583" t="s">
        <v>1546</v>
      </c>
      <c r="C35" s="415" t="s">
        <v>1558</v>
      </c>
      <c r="D35" s="416" t="s">
        <v>440</v>
      </c>
      <c r="E35" s="417">
        <v>15</v>
      </c>
      <c r="F35" s="157"/>
      <c r="G35" s="158">
        <f t="shared" si="0"/>
        <v>0</v>
      </c>
    </row>
    <row r="36" spans="2:7" x14ac:dyDescent="0.25">
      <c r="B36" s="583" t="s">
        <v>1543</v>
      </c>
      <c r="C36" s="415" t="s">
        <v>1547</v>
      </c>
      <c r="D36" s="416" t="s">
        <v>440</v>
      </c>
      <c r="E36" s="417">
        <v>20</v>
      </c>
      <c r="F36" s="157"/>
      <c r="G36" s="158">
        <f t="shared" si="0"/>
        <v>0</v>
      </c>
    </row>
    <row r="37" spans="2:7" ht="26.4" x14ac:dyDescent="0.25">
      <c r="B37" s="583" t="s">
        <v>1543</v>
      </c>
      <c r="C37" s="415" t="s">
        <v>1559</v>
      </c>
      <c r="D37" s="416" t="s">
        <v>407</v>
      </c>
      <c r="E37" s="417">
        <v>5</v>
      </c>
      <c r="F37" s="157"/>
      <c r="G37" s="158">
        <f t="shared" si="0"/>
        <v>0</v>
      </c>
    </row>
    <row r="38" spans="2:7" x14ac:dyDescent="0.25">
      <c r="B38" s="583" t="s">
        <v>1543</v>
      </c>
      <c r="C38" s="415" t="s">
        <v>1679</v>
      </c>
      <c r="D38" s="416" t="s">
        <v>440</v>
      </c>
      <c r="E38" s="417">
        <v>40</v>
      </c>
      <c r="F38" s="157"/>
      <c r="G38" s="158">
        <f t="shared" si="0"/>
        <v>0</v>
      </c>
    </row>
    <row r="39" spans="2:7" ht="12.75" customHeight="1" x14ac:dyDescent="0.25">
      <c r="B39" s="583" t="s">
        <v>1543</v>
      </c>
      <c r="C39" s="415" t="s">
        <v>1548</v>
      </c>
      <c r="D39" s="416" t="s">
        <v>159</v>
      </c>
      <c r="E39" s="417">
        <v>1</v>
      </c>
      <c r="F39" s="157"/>
      <c r="G39" s="158">
        <f t="shared" si="0"/>
        <v>0</v>
      </c>
    </row>
    <row r="40" spans="2:7" x14ac:dyDescent="0.25">
      <c r="B40" s="917" t="s">
        <v>930</v>
      </c>
      <c r="C40" s="918"/>
      <c r="D40" s="918"/>
      <c r="E40" s="918"/>
      <c r="F40" s="918"/>
      <c r="G40" s="81">
        <f>SUM(G23:G39)</f>
        <v>0</v>
      </c>
    </row>
    <row r="42" spans="2:7" x14ac:dyDescent="0.25">
      <c r="B42" s="690" t="s">
        <v>169</v>
      </c>
      <c r="C42" s="78" t="s">
        <v>1018</v>
      </c>
      <c r="D42" s="79"/>
      <c r="E42" s="80"/>
      <c r="F42" s="80"/>
      <c r="G42" s="81"/>
    </row>
    <row r="43" spans="2:7" ht="26.4" x14ac:dyDescent="0.25">
      <c r="B43" s="583" t="s">
        <v>1560</v>
      </c>
      <c r="C43" s="415" t="s">
        <v>1596</v>
      </c>
      <c r="D43" s="416" t="s">
        <v>407</v>
      </c>
      <c r="E43" s="417">
        <v>367</v>
      </c>
      <c r="F43" s="157"/>
      <c r="G43" s="158">
        <f t="shared" ref="G43" si="1">ROUND(F43*E43,2)</f>
        <v>0</v>
      </c>
    </row>
    <row r="44" spans="2:7" ht="26.4" x14ac:dyDescent="0.25">
      <c r="B44" s="583" t="s">
        <v>147</v>
      </c>
      <c r="C44" s="415" t="s">
        <v>1597</v>
      </c>
      <c r="D44" s="416" t="s">
        <v>407</v>
      </c>
      <c r="E44" s="417">
        <v>799</v>
      </c>
      <c r="F44" s="157"/>
      <c r="G44" s="158">
        <f t="shared" ref="G44:G63" si="2">ROUND(F44*E44,2)</f>
        <v>0</v>
      </c>
    </row>
    <row r="45" spans="2:7" ht="26.4" x14ac:dyDescent="0.25">
      <c r="B45" s="583" t="s">
        <v>1561</v>
      </c>
      <c r="C45" s="415" t="s">
        <v>1598</v>
      </c>
      <c r="D45" s="416" t="s">
        <v>407</v>
      </c>
      <c r="E45" s="417">
        <v>1571</v>
      </c>
      <c r="F45" s="157"/>
      <c r="G45" s="158">
        <f t="shared" si="2"/>
        <v>0</v>
      </c>
    </row>
    <row r="46" spans="2:7" ht="52.8" x14ac:dyDescent="0.25">
      <c r="B46" s="583" t="s">
        <v>148</v>
      </c>
      <c r="C46" s="415" t="s">
        <v>149</v>
      </c>
      <c r="D46" s="416" t="s">
        <v>407</v>
      </c>
      <c r="E46" s="417">
        <v>44</v>
      </c>
      <c r="F46" s="157"/>
      <c r="G46" s="158">
        <f t="shared" si="2"/>
        <v>0</v>
      </c>
    </row>
    <row r="47" spans="2:7" ht="52.8" x14ac:dyDescent="0.25">
      <c r="B47" s="583" t="s">
        <v>1562</v>
      </c>
      <c r="C47" s="415" t="s">
        <v>1599</v>
      </c>
      <c r="D47" s="416" t="s">
        <v>407</v>
      </c>
      <c r="E47" s="417">
        <v>72</v>
      </c>
      <c r="F47" s="157"/>
      <c r="G47" s="158">
        <f t="shared" si="2"/>
        <v>0</v>
      </c>
    </row>
    <row r="48" spans="2:7" ht="52.8" x14ac:dyDescent="0.25">
      <c r="B48" s="583" t="s">
        <v>1563</v>
      </c>
      <c r="C48" s="415" t="s">
        <v>1600</v>
      </c>
      <c r="D48" s="416" t="s">
        <v>407</v>
      </c>
      <c r="E48" s="417">
        <v>61</v>
      </c>
      <c r="F48" s="157"/>
      <c r="G48" s="158">
        <f t="shared" si="2"/>
        <v>0</v>
      </c>
    </row>
    <row r="49" spans="2:7" ht="26.4" x14ac:dyDescent="0.25">
      <c r="B49" s="583" t="s">
        <v>1680</v>
      </c>
      <c r="C49" s="415" t="s">
        <v>1685</v>
      </c>
      <c r="D49" s="416" t="s">
        <v>407</v>
      </c>
      <c r="E49" s="417">
        <v>8</v>
      </c>
      <c r="F49" s="157"/>
      <c r="G49" s="158">
        <f t="shared" si="2"/>
        <v>0</v>
      </c>
    </row>
    <row r="50" spans="2:7" ht="26.4" x14ac:dyDescent="0.25">
      <c r="B50" s="583" t="s">
        <v>139</v>
      </c>
      <c r="C50" s="415" t="s">
        <v>1601</v>
      </c>
      <c r="D50" s="416" t="s">
        <v>400</v>
      </c>
      <c r="E50" s="417">
        <v>2634</v>
      </c>
      <c r="F50" s="157"/>
      <c r="G50" s="158">
        <f t="shared" si="2"/>
        <v>0</v>
      </c>
    </row>
    <row r="51" spans="2:7" ht="66" x14ac:dyDescent="0.25">
      <c r="B51" s="583" t="s">
        <v>1564</v>
      </c>
      <c r="C51" s="415" t="s">
        <v>1602</v>
      </c>
      <c r="D51" s="416" t="s">
        <v>400</v>
      </c>
      <c r="E51" s="417">
        <v>1485</v>
      </c>
      <c r="F51" s="157"/>
      <c r="G51" s="158">
        <f t="shared" si="2"/>
        <v>0</v>
      </c>
    </row>
    <row r="52" spans="2:7" ht="26.4" x14ac:dyDescent="0.25">
      <c r="B52" s="583" t="s">
        <v>491</v>
      </c>
      <c r="C52" s="415" t="s">
        <v>1603</v>
      </c>
      <c r="D52" s="416" t="s">
        <v>407</v>
      </c>
      <c r="E52" s="417">
        <v>1688</v>
      </c>
      <c r="F52" s="157"/>
      <c r="G52" s="158">
        <f t="shared" si="2"/>
        <v>0</v>
      </c>
    </row>
    <row r="53" spans="2:7" ht="52.8" x14ac:dyDescent="0.25">
      <c r="B53" s="583" t="s">
        <v>1543</v>
      </c>
      <c r="C53" s="415" t="s">
        <v>1604</v>
      </c>
      <c r="D53" s="416" t="s">
        <v>407</v>
      </c>
      <c r="E53" s="417">
        <v>44</v>
      </c>
      <c r="F53" s="157"/>
      <c r="G53" s="158">
        <f t="shared" si="2"/>
        <v>0</v>
      </c>
    </row>
    <row r="54" spans="2:7" ht="39.6" x14ac:dyDescent="0.25">
      <c r="B54" s="583" t="s">
        <v>1543</v>
      </c>
      <c r="C54" s="415" t="s">
        <v>1605</v>
      </c>
      <c r="D54" s="416" t="s">
        <v>407</v>
      </c>
      <c r="E54" s="417">
        <v>22</v>
      </c>
      <c r="F54" s="157"/>
      <c r="G54" s="158">
        <f t="shared" si="2"/>
        <v>0</v>
      </c>
    </row>
    <row r="55" spans="2:7" ht="52.8" x14ac:dyDescent="0.25">
      <c r="B55" s="583" t="s">
        <v>1543</v>
      </c>
      <c r="C55" s="415" t="s">
        <v>1606</v>
      </c>
      <c r="D55" s="416" t="s">
        <v>407</v>
      </c>
      <c r="E55" s="417">
        <v>22</v>
      </c>
      <c r="F55" s="157"/>
      <c r="G55" s="158">
        <f t="shared" si="2"/>
        <v>0</v>
      </c>
    </row>
    <row r="56" spans="2:7" ht="26.4" x14ac:dyDescent="0.25">
      <c r="B56" s="583" t="s">
        <v>1565</v>
      </c>
      <c r="C56" s="415" t="s">
        <v>1607</v>
      </c>
      <c r="D56" s="416" t="s">
        <v>400</v>
      </c>
      <c r="E56" s="417">
        <v>4954</v>
      </c>
      <c r="F56" s="157"/>
      <c r="G56" s="158">
        <f t="shared" si="2"/>
        <v>0</v>
      </c>
    </row>
    <row r="57" spans="2:7" ht="26.4" x14ac:dyDescent="0.25">
      <c r="B57" s="583" t="s">
        <v>1566</v>
      </c>
      <c r="C57" s="415" t="s">
        <v>1608</v>
      </c>
      <c r="D57" s="416" t="s">
        <v>400</v>
      </c>
      <c r="E57" s="417">
        <v>393</v>
      </c>
      <c r="F57" s="157"/>
      <c r="G57" s="158">
        <f t="shared" si="2"/>
        <v>0</v>
      </c>
    </row>
    <row r="58" spans="2:7" ht="26.4" x14ac:dyDescent="0.25">
      <c r="B58" s="583" t="s">
        <v>1567</v>
      </c>
      <c r="C58" s="415" t="s">
        <v>1609</v>
      </c>
      <c r="D58" s="416" t="s">
        <v>400</v>
      </c>
      <c r="E58" s="417">
        <v>1181</v>
      </c>
      <c r="F58" s="157"/>
      <c r="G58" s="158">
        <f t="shared" si="2"/>
        <v>0</v>
      </c>
    </row>
    <row r="59" spans="2:7" x14ac:dyDescent="0.25">
      <c r="B59" s="583" t="s">
        <v>134</v>
      </c>
      <c r="C59" s="415" t="s">
        <v>691</v>
      </c>
      <c r="D59" s="416" t="s">
        <v>400</v>
      </c>
      <c r="E59" s="417">
        <v>1574</v>
      </c>
      <c r="F59" s="157"/>
      <c r="G59" s="158">
        <f t="shared" si="2"/>
        <v>0</v>
      </c>
    </row>
    <row r="60" spans="2:7" ht="26.4" x14ac:dyDescent="0.25">
      <c r="B60" s="583" t="s">
        <v>1568</v>
      </c>
      <c r="C60" s="415" t="s">
        <v>1610</v>
      </c>
      <c r="D60" s="416" t="s">
        <v>124</v>
      </c>
      <c r="E60" s="417">
        <v>1438</v>
      </c>
      <c r="F60" s="157"/>
      <c r="G60" s="158">
        <f t="shared" si="2"/>
        <v>0</v>
      </c>
    </row>
    <row r="61" spans="2:7" ht="39.6" x14ac:dyDescent="0.25">
      <c r="B61" s="583" t="s">
        <v>501</v>
      </c>
      <c r="C61" s="415" t="s">
        <v>1611</v>
      </c>
      <c r="D61" s="416" t="s">
        <v>124</v>
      </c>
      <c r="E61" s="417">
        <v>3496</v>
      </c>
      <c r="F61" s="157"/>
      <c r="G61" s="158">
        <f t="shared" si="2"/>
        <v>0</v>
      </c>
    </row>
    <row r="62" spans="2:7" ht="26.4" x14ac:dyDescent="0.25">
      <c r="B62" s="583" t="s">
        <v>1569</v>
      </c>
      <c r="C62" s="415" t="s">
        <v>1613</v>
      </c>
      <c r="D62" s="416" t="s">
        <v>124</v>
      </c>
      <c r="E62" s="417">
        <v>15</v>
      </c>
      <c r="F62" s="157"/>
      <c r="G62" s="158">
        <f t="shared" si="2"/>
        <v>0</v>
      </c>
    </row>
    <row r="63" spans="2:7" ht="26.4" x14ac:dyDescent="0.25">
      <c r="B63" s="583" t="s">
        <v>1570</v>
      </c>
      <c r="C63" s="415" t="s">
        <v>1614</v>
      </c>
      <c r="D63" s="416" t="s">
        <v>124</v>
      </c>
      <c r="E63" s="417">
        <v>162</v>
      </c>
      <c r="F63" s="157"/>
      <c r="G63" s="158">
        <f t="shared" si="2"/>
        <v>0</v>
      </c>
    </row>
    <row r="64" spans="2:7" x14ac:dyDescent="0.25">
      <c r="B64" s="917" t="s">
        <v>969</v>
      </c>
      <c r="C64" s="918"/>
      <c r="D64" s="918"/>
      <c r="E64" s="918"/>
      <c r="F64" s="918"/>
      <c r="G64" s="81">
        <f>SUM(G43:G63)</f>
        <v>0</v>
      </c>
    </row>
    <row r="66" spans="2:7" x14ac:dyDescent="0.25">
      <c r="B66" s="690" t="s">
        <v>28</v>
      </c>
      <c r="C66" s="78" t="s">
        <v>127</v>
      </c>
      <c r="D66" s="79"/>
      <c r="E66" s="80"/>
      <c r="F66" s="80"/>
      <c r="G66" s="81"/>
    </row>
    <row r="67" spans="2:7" ht="26.4" x14ac:dyDescent="0.25">
      <c r="B67" s="583" t="s">
        <v>1571</v>
      </c>
      <c r="C67" s="415" t="s">
        <v>1616</v>
      </c>
      <c r="D67" s="416" t="s">
        <v>407</v>
      </c>
      <c r="E67" s="417">
        <v>562</v>
      </c>
      <c r="F67" s="157"/>
      <c r="G67" s="158">
        <f t="shared" ref="G67" si="3">ROUND(F67*E67,2)</f>
        <v>0</v>
      </c>
    </row>
    <row r="68" spans="2:7" ht="26.4" x14ac:dyDescent="0.25">
      <c r="B68" s="583" t="s">
        <v>1572</v>
      </c>
      <c r="C68" s="415" t="s">
        <v>1617</v>
      </c>
      <c r="D68" s="416" t="s">
        <v>400</v>
      </c>
      <c r="E68" s="417">
        <v>2410</v>
      </c>
      <c r="F68" s="157"/>
      <c r="G68" s="158">
        <f t="shared" ref="G68:G71" si="4">ROUND(F68*E68,2)</f>
        <v>0</v>
      </c>
    </row>
    <row r="69" spans="2:7" ht="26.4" x14ac:dyDescent="0.25">
      <c r="B69" s="583" t="s">
        <v>1543</v>
      </c>
      <c r="C69" s="415" t="s">
        <v>1618</v>
      </c>
      <c r="D69" s="416" t="s">
        <v>440</v>
      </c>
      <c r="E69" s="417">
        <v>20</v>
      </c>
      <c r="F69" s="157"/>
      <c r="G69" s="158">
        <f t="shared" si="4"/>
        <v>0</v>
      </c>
    </row>
    <row r="70" spans="2:7" ht="12.75" customHeight="1" x14ac:dyDescent="0.25">
      <c r="B70" s="583" t="s">
        <v>1576</v>
      </c>
      <c r="C70" s="415" t="s">
        <v>1577</v>
      </c>
      <c r="D70" s="416" t="s">
        <v>400</v>
      </c>
      <c r="E70" s="417">
        <v>460</v>
      </c>
      <c r="F70" s="157"/>
      <c r="G70" s="158">
        <f t="shared" si="4"/>
        <v>0</v>
      </c>
    </row>
    <row r="71" spans="2:7" x14ac:dyDescent="0.25">
      <c r="B71" s="583" t="s">
        <v>1578</v>
      </c>
      <c r="C71" s="415" t="s">
        <v>1579</v>
      </c>
      <c r="D71" s="416" t="s">
        <v>400</v>
      </c>
      <c r="E71" s="417">
        <v>848</v>
      </c>
      <c r="F71" s="157"/>
      <c r="G71" s="158">
        <f t="shared" si="4"/>
        <v>0</v>
      </c>
    </row>
    <row r="72" spans="2:7" x14ac:dyDescent="0.25">
      <c r="B72" s="917" t="s">
        <v>1313</v>
      </c>
      <c r="C72" s="918"/>
      <c r="D72" s="918"/>
      <c r="E72" s="918"/>
      <c r="F72" s="918"/>
      <c r="G72" s="81">
        <f>SUM(G67:G71)</f>
        <v>0</v>
      </c>
    </row>
    <row r="74" spans="2:7" x14ac:dyDescent="0.25">
      <c r="B74" s="690" t="s">
        <v>35</v>
      </c>
      <c r="C74" s="78" t="s">
        <v>122</v>
      </c>
      <c r="D74" s="79"/>
      <c r="E74" s="80"/>
      <c r="F74" s="80"/>
      <c r="G74" s="81"/>
    </row>
    <row r="75" spans="2:7" ht="39.6" x14ac:dyDescent="0.25">
      <c r="B75" s="583" t="s">
        <v>1681</v>
      </c>
      <c r="C75" s="415" t="s">
        <v>1686</v>
      </c>
      <c r="D75" s="416" t="s">
        <v>400</v>
      </c>
      <c r="E75" s="417">
        <v>20</v>
      </c>
      <c r="F75" s="157"/>
      <c r="G75" s="158">
        <f t="shared" ref="G75" si="5">ROUND(F75*E75,2)</f>
        <v>0</v>
      </c>
    </row>
    <row r="76" spans="2:7" ht="26.4" x14ac:dyDescent="0.25">
      <c r="B76" s="583" t="s">
        <v>1580</v>
      </c>
      <c r="C76" s="415" t="s">
        <v>1623</v>
      </c>
      <c r="D76" s="416" t="s">
        <v>440</v>
      </c>
      <c r="E76" s="417">
        <v>485</v>
      </c>
      <c r="F76" s="157"/>
      <c r="G76" s="158">
        <f t="shared" ref="G76:G88" si="6">ROUND(F76*E76,2)</f>
        <v>0</v>
      </c>
    </row>
    <row r="77" spans="2:7" ht="52.8" x14ac:dyDescent="0.25">
      <c r="B77" s="583" t="s">
        <v>1586</v>
      </c>
      <c r="C77" s="415" t="s">
        <v>1687</v>
      </c>
      <c r="D77" s="416" t="s">
        <v>440</v>
      </c>
      <c r="E77" s="417">
        <v>60</v>
      </c>
      <c r="F77" s="157"/>
      <c r="G77" s="158">
        <f t="shared" si="6"/>
        <v>0</v>
      </c>
    </row>
    <row r="78" spans="2:7" ht="52.8" x14ac:dyDescent="0.25">
      <c r="B78" s="583" t="s">
        <v>116</v>
      </c>
      <c r="C78" s="415" t="s">
        <v>1624</v>
      </c>
      <c r="D78" s="416" t="s">
        <v>440</v>
      </c>
      <c r="E78" s="417">
        <v>170</v>
      </c>
      <c r="F78" s="157"/>
      <c r="G78" s="158">
        <f t="shared" si="6"/>
        <v>0</v>
      </c>
    </row>
    <row r="79" spans="2:7" ht="79.2" x14ac:dyDescent="0.25">
      <c r="B79" s="583" t="s">
        <v>1581</v>
      </c>
      <c r="C79" s="415" t="s">
        <v>1625</v>
      </c>
      <c r="D79" s="416" t="s">
        <v>440</v>
      </c>
      <c r="E79" s="417">
        <v>63</v>
      </c>
      <c r="F79" s="157"/>
      <c r="G79" s="158">
        <f t="shared" si="6"/>
        <v>0</v>
      </c>
    </row>
    <row r="80" spans="2:7" ht="52.8" x14ac:dyDescent="0.25">
      <c r="B80" s="583" t="s">
        <v>1582</v>
      </c>
      <c r="C80" s="415" t="s">
        <v>2469</v>
      </c>
      <c r="D80" s="416" t="s">
        <v>440</v>
      </c>
      <c r="E80" s="417">
        <v>62</v>
      </c>
      <c r="F80" s="157"/>
      <c r="G80" s="158">
        <f t="shared" si="6"/>
        <v>0</v>
      </c>
    </row>
    <row r="81" spans="2:7" ht="26.4" x14ac:dyDescent="0.25">
      <c r="B81" s="583" t="s">
        <v>1583</v>
      </c>
      <c r="C81" s="415" t="s">
        <v>1626</v>
      </c>
      <c r="D81" s="416" t="s">
        <v>440</v>
      </c>
      <c r="E81" s="417">
        <v>35</v>
      </c>
      <c r="F81" s="157"/>
      <c r="G81" s="158">
        <f t="shared" si="6"/>
        <v>0</v>
      </c>
    </row>
    <row r="82" spans="2:7" ht="39.6" x14ac:dyDescent="0.25">
      <c r="B82" s="583" t="s">
        <v>1584</v>
      </c>
      <c r="C82" s="415" t="s">
        <v>1688</v>
      </c>
      <c r="D82" s="416" t="s">
        <v>159</v>
      </c>
      <c r="E82" s="417">
        <v>19</v>
      </c>
      <c r="F82" s="157"/>
      <c r="G82" s="158">
        <f t="shared" si="6"/>
        <v>0</v>
      </c>
    </row>
    <row r="83" spans="2:7" ht="26.4" x14ac:dyDescent="0.25">
      <c r="B83" s="583" t="s">
        <v>1585</v>
      </c>
      <c r="C83" s="415" t="s">
        <v>1627</v>
      </c>
      <c r="D83" s="416" t="s">
        <v>159</v>
      </c>
      <c r="E83" s="417">
        <v>1</v>
      </c>
      <c r="F83" s="157"/>
      <c r="G83" s="158">
        <f t="shared" si="6"/>
        <v>0</v>
      </c>
    </row>
    <row r="84" spans="2:7" ht="26.4" x14ac:dyDescent="0.25">
      <c r="B84" s="583" t="s">
        <v>1586</v>
      </c>
      <c r="C84" s="415" t="s">
        <v>1628</v>
      </c>
      <c r="D84" s="416" t="s">
        <v>159</v>
      </c>
      <c r="E84" s="417">
        <v>20</v>
      </c>
      <c r="F84" s="157"/>
      <c r="G84" s="158">
        <f t="shared" si="6"/>
        <v>0</v>
      </c>
    </row>
    <row r="85" spans="2:7" ht="26.4" x14ac:dyDescent="0.25">
      <c r="B85" s="583" t="s">
        <v>1586</v>
      </c>
      <c r="C85" s="415" t="s">
        <v>1629</v>
      </c>
      <c r="D85" s="416" t="s">
        <v>159</v>
      </c>
      <c r="E85" s="417">
        <v>22</v>
      </c>
      <c r="F85" s="157"/>
      <c r="G85" s="158">
        <f t="shared" si="6"/>
        <v>0</v>
      </c>
    </row>
    <row r="86" spans="2:7" ht="39.6" x14ac:dyDescent="0.25">
      <c r="B86" s="583" t="s">
        <v>108</v>
      </c>
      <c r="C86" s="415" t="s">
        <v>1630</v>
      </c>
      <c r="D86" s="416" t="s">
        <v>159</v>
      </c>
      <c r="E86" s="417">
        <v>19</v>
      </c>
      <c r="F86" s="157"/>
      <c r="G86" s="158">
        <f t="shared" si="6"/>
        <v>0</v>
      </c>
    </row>
    <row r="87" spans="2:7" ht="39.6" x14ac:dyDescent="0.25">
      <c r="B87" s="583" t="s">
        <v>1587</v>
      </c>
      <c r="C87" s="415" t="s">
        <v>1631</v>
      </c>
      <c r="D87" s="416" t="s">
        <v>159</v>
      </c>
      <c r="E87" s="417">
        <v>1</v>
      </c>
      <c r="F87" s="157"/>
      <c r="G87" s="158">
        <f t="shared" si="6"/>
        <v>0</v>
      </c>
    </row>
    <row r="88" spans="2:7" ht="26.4" x14ac:dyDescent="0.25">
      <c r="B88" s="583" t="s">
        <v>577</v>
      </c>
      <c r="C88" s="415" t="s">
        <v>1689</v>
      </c>
      <c r="D88" s="416" t="s">
        <v>440</v>
      </c>
      <c r="E88" s="417">
        <v>2</v>
      </c>
      <c r="F88" s="157"/>
      <c r="G88" s="158">
        <f t="shared" si="6"/>
        <v>0</v>
      </c>
    </row>
    <row r="89" spans="2:7" x14ac:dyDescent="0.25">
      <c r="B89" s="917" t="s">
        <v>970</v>
      </c>
      <c r="C89" s="918"/>
      <c r="D89" s="918"/>
      <c r="E89" s="918"/>
      <c r="F89" s="918"/>
      <c r="G89" s="81">
        <f>SUM(G75:G88)</f>
        <v>0</v>
      </c>
    </row>
    <row r="91" spans="2:7" x14ac:dyDescent="0.25">
      <c r="B91" s="690" t="s">
        <v>50</v>
      </c>
      <c r="C91" s="78" t="s">
        <v>1588</v>
      </c>
      <c r="D91" s="79"/>
      <c r="E91" s="80"/>
      <c r="F91" s="80"/>
      <c r="G91" s="81"/>
    </row>
    <row r="92" spans="2:7" ht="26.4" x14ac:dyDescent="0.25">
      <c r="B92" s="583" t="s">
        <v>91</v>
      </c>
      <c r="C92" s="415" t="s">
        <v>92</v>
      </c>
      <c r="D92" s="416" t="s">
        <v>159</v>
      </c>
      <c r="E92" s="417">
        <v>7</v>
      </c>
      <c r="F92" s="157"/>
      <c r="G92" s="158">
        <f t="shared" ref="G92" si="7">ROUND(F92*E92,2)</f>
        <v>0</v>
      </c>
    </row>
    <row r="93" spans="2:7" ht="39.6" x14ac:dyDescent="0.25">
      <c r="B93" s="583" t="s">
        <v>1589</v>
      </c>
      <c r="C93" s="415" t="s">
        <v>1632</v>
      </c>
      <c r="D93" s="416" t="s">
        <v>159</v>
      </c>
      <c r="E93" s="417">
        <v>7</v>
      </c>
      <c r="F93" s="157"/>
      <c r="G93" s="158">
        <f t="shared" ref="G93:G104" si="8">ROUND(F93*E93,2)</f>
        <v>0</v>
      </c>
    </row>
    <row r="94" spans="2:7" x14ac:dyDescent="0.25">
      <c r="B94" s="583" t="s">
        <v>1543</v>
      </c>
      <c r="C94" s="415" t="s">
        <v>1590</v>
      </c>
      <c r="D94" s="416" t="s">
        <v>159</v>
      </c>
      <c r="E94" s="417">
        <v>1</v>
      </c>
      <c r="F94" s="157"/>
      <c r="G94" s="158">
        <f t="shared" si="8"/>
        <v>0</v>
      </c>
    </row>
    <row r="95" spans="2:7" ht="39.6" x14ac:dyDescent="0.25">
      <c r="B95" s="583" t="s">
        <v>83</v>
      </c>
      <c r="C95" s="415" t="s">
        <v>1690</v>
      </c>
      <c r="D95" s="416" t="s">
        <v>159</v>
      </c>
      <c r="E95" s="417">
        <v>1</v>
      </c>
      <c r="F95" s="157"/>
      <c r="G95" s="158">
        <f t="shared" si="8"/>
        <v>0</v>
      </c>
    </row>
    <row r="96" spans="2:7" ht="39.6" x14ac:dyDescent="0.25">
      <c r="B96" s="583" t="s">
        <v>1591</v>
      </c>
      <c r="C96" s="415" t="s">
        <v>1633</v>
      </c>
      <c r="D96" s="416" t="s">
        <v>159</v>
      </c>
      <c r="E96" s="417">
        <v>3</v>
      </c>
      <c r="F96" s="157"/>
      <c r="G96" s="158">
        <f t="shared" si="8"/>
        <v>0</v>
      </c>
    </row>
    <row r="97" spans="2:7" ht="39.6" x14ac:dyDescent="0.25">
      <c r="B97" s="583" t="s">
        <v>1593</v>
      </c>
      <c r="C97" s="415" t="s">
        <v>1635</v>
      </c>
      <c r="D97" s="416" t="s">
        <v>159</v>
      </c>
      <c r="E97" s="417">
        <v>2</v>
      </c>
      <c r="F97" s="157"/>
      <c r="G97" s="158">
        <f t="shared" si="8"/>
        <v>0</v>
      </c>
    </row>
    <row r="98" spans="2:7" ht="39.6" x14ac:dyDescent="0.25">
      <c r="B98" s="583" t="s">
        <v>86</v>
      </c>
      <c r="C98" s="415" t="s">
        <v>1636</v>
      </c>
      <c r="D98" s="416" t="s">
        <v>159</v>
      </c>
      <c r="E98" s="417">
        <v>1</v>
      </c>
      <c r="F98" s="157"/>
      <c r="G98" s="158">
        <f t="shared" si="8"/>
        <v>0</v>
      </c>
    </row>
    <row r="99" spans="2:7" ht="39.6" x14ac:dyDescent="0.25">
      <c r="B99" s="583" t="s">
        <v>1594</v>
      </c>
      <c r="C99" s="415" t="s">
        <v>1637</v>
      </c>
      <c r="D99" s="416" t="s">
        <v>159</v>
      </c>
      <c r="E99" s="417">
        <v>1</v>
      </c>
      <c r="F99" s="157"/>
      <c r="G99" s="158">
        <f t="shared" si="8"/>
        <v>0</v>
      </c>
    </row>
    <row r="100" spans="2:7" ht="39.6" x14ac:dyDescent="0.25">
      <c r="B100" s="583" t="s">
        <v>1682</v>
      </c>
      <c r="C100" s="415" t="s">
        <v>1691</v>
      </c>
      <c r="D100" s="416" t="s">
        <v>400</v>
      </c>
      <c r="E100" s="417">
        <v>10</v>
      </c>
      <c r="F100" s="157"/>
      <c r="G100" s="158">
        <f t="shared" si="8"/>
        <v>0</v>
      </c>
    </row>
    <row r="101" spans="2:7" ht="26.4" x14ac:dyDescent="0.25">
      <c r="B101" s="583" t="s">
        <v>1665</v>
      </c>
      <c r="C101" s="415" t="s">
        <v>1674</v>
      </c>
      <c r="D101" s="416" t="s">
        <v>159</v>
      </c>
      <c r="E101" s="417">
        <v>54</v>
      </c>
      <c r="F101" s="157"/>
      <c r="G101" s="158">
        <f t="shared" si="8"/>
        <v>0</v>
      </c>
    </row>
    <row r="102" spans="2:7" ht="39.6" x14ac:dyDescent="0.25">
      <c r="B102" s="583" t="s">
        <v>1543</v>
      </c>
      <c r="C102" s="415" t="s">
        <v>1692</v>
      </c>
      <c r="D102" s="416" t="s">
        <v>440</v>
      </c>
      <c r="E102" s="417">
        <v>580</v>
      </c>
      <c r="F102" s="157"/>
      <c r="G102" s="158">
        <f t="shared" si="8"/>
        <v>0</v>
      </c>
    </row>
    <row r="103" spans="2:7" ht="26.4" x14ac:dyDescent="0.25">
      <c r="B103" s="583" t="s">
        <v>1543</v>
      </c>
      <c r="C103" s="415" t="s">
        <v>1693</v>
      </c>
      <c r="D103" s="416" t="s">
        <v>159</v>
      </c>
      <c r="E103" s="417">
        <v>3</v>
      </c>
      <c r="F103" s="157"/>
      <c r="G103" s="158">
        <f t="shared" si="8"/>
        <v>0</v>
      </c>
    </row>
    <row r="104" spans="2:7" ht="26.4" x14ac:dyDescent="0.25">
      <c r="B104" s="583" t="s">
        <v>1543</v>
      </c>
      <c r="C104" s="415" t="s">
        <v>1675</v>
      </c>
      <c r="D104" s="416" t="s">
        <v>440</v>
      </c>
      <c r="E104" s="417">
        <v>380</v>
      </c>
      <c r="F104" s="157"/>
      <c r="G104" s="158">
        <f t="shared" si="8"/>
        <v>0</v>
      </c>
    </row>
    <row r="105" spans="2:7" x14ac:dyDescent="0.25">
      <c r="B105" s="917" t="s">
        <v>1676</v>
      </c>
      <c r="C105" s="918"/>
      <c r="D105" s="918"/>
      <c r="E105" s="918"/>
      <c r="F105" s="918"/>
      <c r="G105" s="81">
        <f>SUM(G92:G104)</f>
        <v>0</v>
      </c>
    </row>
    <row r="107" spans="2:7" x14ac:dyDescent="0.25">
      <c r="B107" s="690" t="s">
        <v>72</v>
      </c>
      <c r="C107" s="78" t="s">
        <v>71</v>
      </c>
      <c r="D107" s="79"/>
      <c r="E107" s="80"/>
      <c r="F107" s="80"/>
      <c r="G107" s="81"/>
    </row>
    <row r="108" spans="2:7" ht="26.4" x14ac:dyDescent="0.25">
      <c r="B108" s="583" t="s">
        <v>1543</v>
      </c>
      <c r="C108" s="415" t="s">
        <v>1694</v>
      </c>
      <c r="D108" s="416" t="s">
        <v>440</v>
      </c>
      <c r="E108" s="417">
        <v>165</v>
      </c>
      <c r="F108" s="157"/>
      <c r="G108" s="158">
        <f t="shared" ref="G108" si="9">ROUND(F108*E108,2)</f>
        <v>0</v>
      </c>
    </row>
    <row r="109" spans="2:7" ht="26.4" x14ac:dyDescent="0.25">
      <c r="B109" s="583" t="s">
        <v>1543</v>
      </c>
      <c r="C109" s="415" t="s">
        <v>1695</v>
      </c>
      <c r="D109" s="416" t="s">
        <v>159</v>
      </c>
      <c r="E109" s="417">
        <v>1</v>
      </c>
      <c r="F109" s="157"/>
      <c r="G109" s="158">
        <f t="shared" ref="G109" si="10">ROUND(F109*E109,2)</f>
        <v>0</v>
      </c>
    </row>
    <row r="110" spans="2:7" x14ac:dyDescent="0.25">
      <c r="B110" s="917" t="s">
        <v>972</v>
      </c>
      <c r="C110" s="918"/>
      <c r="D110" s="918"/>
      <c r="E110" s="918"/>
      <c r="F110" s="918"/>
      <c r="G110" s="81">
        <f>SUM(G108:G109)</f>
        <v>0</v>
      </c>
    </row>
  </sheetData>
  <mergeCells count="18">
    <mergeCell ref="B64:F64"/>
    <mergeCell ref="B72:F72"/>
    <mergeCell ref="B89:F89"/>
    <mergeCell ref="B105:F105"/>
    <mergeCell ref="B110:F110"/>
    <mergeCell ref="F17:G17"/>
    <mergeCell ref="B40:F40"/>
    <mergeCell ref="A1:G1"/>
    <mergeCell ref="A2:G2"/>
    <mergeCell ref="F7:G7"/>
    <mergeCell ref="F8:G8"/>
    <mergeCell ref="F9:G9"/>
    <mergeCell ref="F10:G10"/>
    <mergeCell ref="F13:G13"/>
    <mergeCell ref="F11:G11"/>
    <mergeCell ref="F12:G12"/>
    <mergeCell ref="F15:G15"/>
    <mergeCell ref="F16:G16"/>
  </mergeCells>
  <dataValidations count="1">
    <dataValidation type="custom" allowBlank="1" showInputMessage="1" showErrorMessage="1" error="Vnos Cena/enoto na dve decimalni mesti." sqref="F43:F63 F67:F71 F75:F88 F92:F104 F108:F109 F23:F39" xr:uid="{E8E6E1A9-9FDC-49A3-B3F5-D188F24A0606}">
      <formula1>F23=ROUND(F23,2)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B9BB-3A40-43AC-AEDD-E3B67D8EE836}">
  <dimension ref="A1:H7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2039</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G26</f>
        <v>0</v>
      </c>
      <c r="G7" s="915"/>
    </row>
    <row r="8" spans="1:8" s="26" customFormat="1" ht="15" customHeight="1" x14ac:dyDescent="0.25">
      <c r="B8" s="254" t="s">
        <v>169</v>
      </c>
      <c r="C8" s="71" t="s">
        <v>170</v>
      </c>
      <c r="D8" s="70"/>
      <c r="E8" s="72"/>
      <c r="F8" s="915">
        <f>G39</f>
        <v>0</v>
      </c>
      <c r="G8" s="915"/>
    </row>
    <row r="9" spans="1:8" s="26" customFormat="1" ht="15" customHeight="1" x14ac:dyDescent="0.25">
      <c r="B9" s="254" t="s">
        <v>35</v>
      </c>
      <c r="C9" s="71" t="s">
        <v>122</v>
      </c>
      <c r="D9" s="70"/>
      <c r="E9" s="72"/>
      <c r="F9" s="915">
        <f>G44</f>
        <v>0</v>
      </c>
      <c r="G9" s="915"/>
    </row>
    <row r="10" spans="1:8" s="26" customFormat="1" ht="15" customHeight="1" x14ac:dyDescent="0.25">
      <c r="B10" s="254" t="s">
        <v>42</v>
      </c>
      <c r="C10" s="71" t="s">
        <v>107</v>
      </c>
      <c r="D10" s="70"/>
      <c r="E10" s="72"/>
      <c r="F10" s="915">
        <f>G69</f>
        <v>528</v>
      </c>
      <c r="G10" s="915"/>
    </row>
    <row r="11" spans="1:8" s="26" customFormat="1" ht="15" customHeight="1" thickBot="1" x14ac:dyDescent="0.3">
      <c r="B11" s="255" t="s">
        <v>72</v>
      </c>
      <c r="C11" s="101" t="s">
        <v>71</v>
      </c>
      <c r="D11" s="100"/>
      <c r="E11" s="102"/>
      <c r="F11" s="914">
        <f>G76</f>
        <v>3000</v>
      </c>
      <c r="G11" s="914"/>
    </row>
    <row r="12" spans="1:8" s="73" customFormat="1" x14ac:dyDescent="0.25">
      <c r="B12" s="254"/>
      <c r="C12" s="71"/>
      <c r="D12" s="70"/>
      <c r="E12" s="72"/>
      <c r="F12" s="75"/>
      <c r="G12" s="76"/>
      <c r="H12" s="26"/>
    </row>
    <row r="13" spans="1:8" s="73" customFormat="1" ht="15" customHeight="1" x14ac:dyDescent="0.25">
      <c r="B13" s="257"/>
      <c r="C13" s="71" t="s">
        <v>202</v>
      </c>
      <c r="D13" s="427"/>
      <c r="E13" s="105"/>
      <c r="F13" s="913">
        <f>SUM(F7:G11)</f>
        <v>3528</v>
      </c>
      <c r="G13" s="913"/>
    </row>
    <row r="14" spans="1:8" s="73" customFormat="1" ht="15" customHeight="1" thickBot="1" x14ac:dyDescent="0.3">
      <c r="B14" s="258"/>
      <c r="C14" s="101" t="s">
        <v>204</v>
      </c>
      <c r="D14" s="428"/>
      <c r="E14" s="106"/>
      <c r="F14" s="914">
        <f>ROUND(F13*0.22,2)</f>
        <v>776.16</v>
      </c>
      <c r="G14" s="914"/>
    </row>
    <row r="15" spans="1:8" s="73" customFormat="1" ht="15" customHeight="1" x14ac:dyDescent="0.25">
      <c r="B15" s="257"/>
      <c r="C15" s="71" t="s">
        <v>203</v>
      </c>
      <c r="D15" s="427"/>
      <c r="E15" s="105"/>
      <c r="F15" s="913">
        <f>SUM(F13:G14)</f>
        <v>4304.16</v>
      </c>
      <c r="G15" s="913"/>
    </row>
    <row r="16" spans="1:8" x14ac:dyDescent="0.25">
      <c r="C16" s="377"/>
    </row>
    <row r="17" spans="1:7" x14ac:dyDescent="0.25">
      <c r="C17" s="377"/>
    </row>
    <row r="18" spans="1:7" s="848" customFormat="1" ht="13.8" x14ac:dyDescent="0.25">
      <c r="A18" s="2" t="s">
        <v>2039</v>
      </c>
      <c r="B18" s="849"/>
      <c r="C18" s="850"/>
      <c r="D18" s="851"/>
      <c r="E18" s="852"/>
      <c r="F18" s="852"/>
      <c r="G18" s="852"/>
    </row>
    <row r="19" spans="1:7" s="73" customFormat="1" x14ac:dyDescent="0.25">
      <c r="B19" s="464" t="s">
        <v>154</v>
      </c>
      <c r="C19" s="401" t="s">
        <v>156</v>
      </c>
      <c r="D19" s="400" t="s">
        <v>155</v>
      </c>
      <c r="E19" s="402" t="s">
        <v>157</v>
      </c>
      <c r="F19" s="403" t="s">
        <v>158</v>
      </c>
      <c r="G19" s="404" t="s">
        <v>926</v>
      </c>
    </row>
    <row r="20" spans="1:7" x14ac:dyDescent="0.25">
      <c r="B20" s="690" t="s">
        <v>150</v>
      </c>
      <c r="C20" s="78" t="s">
        <v>151</v>
      </c>
      <c r="D20" s="79"/>
      <c r="E20" s="80"/>
      <c r="F20" s="80"/>
      <c r="G20" s="81"/>
    </row>
    <row r="21" spans="1:7" ht="26.4" x14ac:dyDescent="0.25">
      <c r="B21" s="583" t="s">
        <v>1879</v>
      </c>
      <c r="C21" s="415" t="s">
        <v>1880</v>
      </c>
      <c r="D21" s="416" t="s">
        <v>159</v>
      </c>
      <c r="E21" s="417">
        <v>11</v>
      </c>
      <c r="F21" s="157"/>
      <c r="G21" s="158">
        <f t="shared" ref="G21:G24" si="0">ROUND(F21*E21,2)</f>
        <v>0</v>
      </c>
    </row>
    <row r="22" spans="1:7" ht="26.4" x14ac:dyDescent="0.25">
      <c r="B22" s="583" t="s">
        <v>456</v>
      </c>
      <c r="C22" s="415" t="s">
        <v>1964</v>
      </c>
      <c r="D22" s="416" t="s">
        <v>159</v>
      </c>
      <c r="E22" s="417">
        <v>11</v>
      </c>
      <c r="F22" s="157"/>
      <c r="G22" s="158">
        <f t="shared" si="0"/>
        <v>0</v>
      </c>
    </row>
    <row r="23" spans="1:7" ht="26.4" x14ac:dyDescent="0.25">
      <c r="B23" s="583" t="s">
        <v>759</v>
      </c>
      <c r="C23" s="415" t="s">
        <v>1965</v>
      </c>
      <c r="D23" s="416" t="s">
        <v>400</v>
      </c>
      <c r="E23" s="417">
        <v>1470</v>
      </c>
      <c r="F23" s="157"/>
      <c r="G23" s="158">
        <f t="shared" si="0"/>
        <v>0</v>
      </c>
    </row>
    <row r="24" spans="1:7" ht="26.4" x14ac:dyDescent="0.25">
      <c r="B24" s="583" t="s">
        <v>185</v>
      </c>
      <c r="C24" s="415" t="s">
        <v>186</v>
      </c>
      <c r="D24" s="416" t="s">
        <v>159</v>
      </c>
      <c r="E24" s="417">
        <v>2</v>
      </c>
      <c r="F24" s="157"/>
      <c r="G24" s="158">
        <f t="shared" si="0"/>
        <v>0</v>
      </c>
    </row>
    <row r="25" spans="1:7" ht="26.4" x14ac:dyDescent="0.25">
      <c r="B25" s="583" t="s">
        <v>1542</v>
      </c>
      <c r="C25" s="415" t="s">
        <v>927</v>
      </c>
      <c r="D25" s="416" t="s">
        <v>159</v>
      </c>
      <c r="E25" s="417">
        <v>2</v>
      </c>
      <c r="F25" s="157"/>
      <c r="G25" s="158">
        <f>ROUND(F25*E25,2)</f>
        <v>0</v>
      </c>
    </row>
    <row r="26" spans="1:7" x14ac:dyDescent="0.25">
      <c r="B26" s="917" t="s">
        <v>930</v>
      </c>
      <c r="C26" s="918"/>
      <c r="D26" s="918"/>
      <c r="E26" s="918"/>
      <c r="F26" s="918"/>
      <c r="G26" s="81">
        <f>SUM(G21:G25)</f>
        <v>0</v>
      </c>
    </row>
    <row r="28" spans="1:7" x14ac:dyDescent="0.25">
      <c r="B28" s="690" t="s">
        <v>169</v>
      </c>
      <c r="C28" s="78" t="s">
        <v>170</v>
      </c>
      <c r="D28" s="79"/>
      <c r="E28" s="80"/>
      <c r="F28" s="80"/>
      <c r="G28" s="81"/>
    </row>
    <row r="29" spans="1:7" ht="39.6" x14ac:dyDescent="0.25">
      <c r="B29" s="583" t="s">
        <v>1561</v>
      </c>
      <c r="C29" s="415" t="s">
        <v>2040</v>
      </c>
      <c r="D29" s="416" t="s">
        <v>407</v>
      </c>
      <c r="E29" s="417">
        <v>1617</v>
      </c>
      <c r="F29" s="157"/>
      <c r="G29" s="158">
        <f t="shared" ref="G29" si="1">ROUND(F29*E29,2)</f>
        <v>0</v>
      </c>
    </row>
    <row r="30" spans="1:7" ht="39.6" x14ac:dyDescent="0.25">
      <c r="B30" s="583" t="s">
        <v>2041</v>
      </c>
      <c r="C30" s="415" t="s">
        <v>2042</v>
      </c>
      <c r="D30" s="416" t="s">
        <v>400</v>
      </c>
      <c r="E30" s="417">
        <v>362</v>
      </c>
      <c r="F30" s="157"/>
      <c r="G30" s="158">
        <f t="shared" ref="G30:G38" si="2">ROUND(F30*E30,2)</f>
        <v>0</v>
      </c>
    </row>
    <row r="31" spans="1:7" ht="39.6" x14ac:dyDescent="0.25">
      <c r="B31" s="583" t="s">
        <v>2043</v>
      </c>
      <c r="C31" s="415" t="s">
        <v>2044</v>
      </c>
      <c r="D31" s="416" t="s">
        <v>407</v>
      </c>
      <c r="E31" s="417">
        <v>145</v>
      </c>
      <c r="F31" s="157"/>
      <c r="G31" s="158">
        <f t="shared" si="2"/>
        <v>0</v>
      </c>
    </row>
    <row r="32" spans="1:7" ht="26.4" x14ac:dyDescent="0.25">
      <c r="B32" s="583" t="s">
        <v>832</v>
      </c>
      <c r="C32" s="415" t="s">
        <v>2045</v>
      </c>
      <c r="D32" s="416" t="s">
        <v>407</v>
      </c>
      <c r="E32" s="417">
        <v>874</v>
      </c>
      <c r="F32" s="157"/>
      <c r="G32" s="158">
        <f t="shared" si="2"/>
        <v>0</v>
      </c>
    </row>
    <row r="33" spans="2:7" ht="52.8" x14ac:dyDescent="0.25">
      <c r="B33" s="583" t="s">
        <v>1995</v>
      </c>
      <c r="C33" s="415" t="s">
        <v>1996</v>
      </c>
      <c r="D33" s="416" t="s">
        <v>400</v>
      </c>
      <c r="E33" s="417">
        <v>583</v>
      </c>
      <c r="F33" s="157"/>
      <c r="G33" s="158">
        <f t="shared" si="2"/>
        <v>0</v>
      </c>
    </row>
    <row r="34" spans="2:7" ht="26.4" x14ac:dyDescent="0.25">
      <c r="B34" s="467" t="s">
        <v>1896</v>
      </c>
      <c r="C34" s="392" t="s">
        <v>1997</v>
      </c>
      <c r="D34" s="410"/>
      <c r="E34" s="393"/>
      <c r="F34" s="157"/>
      <c r="G34" s="356"/>
    </row>
    <row r="35" spans="2:7" ht="66" customHeight="1" x14ac:dyDescent="0.25">
      <c r="B35" s="581"/>
      <c r="C35" s="873" t="s">
        <v>2046</v>
      </c>
      <c r="D35" s="411" t="s">
        <v>407</v>
      </c>
      <c r="E35" s="396">
        <v>15</v>
      </c>
      <c r="F35" s="306"/>
      <c r="G35" s="307">
        <f t="shared" si="2"/>
        <v>0</v>
      </c>
    </row>
    <row r="36" spans="2:7" ht="26.4" x14ac:dyDescent="0.25">
      <c r="B36" s="582"/>
      <c r="C36" s="874" t="s">
        <v>2047</v>
      </c>
      <c r="D36" s="412" t="s">
        <v>407</v>
      </c>
      <c r="E36" s="399">
        <v>189</v>
      </c>
      <c r="F36" s="306"/>
      <c r="G36" s="307">
        <f t="shared" si="2"/>
        <v>0</v>
      </c>
    </row>
    <row r="37" spans="2:7" ht="39.6" x14ac:dyDescent="0.25">
      <c r="B37" s="583" t="s">
        <v>501</v>
      </c>
      <c r="C37" s="415" t="s">
        <v>1611</v>
      </c>
      <c r="D37" s="416" t="s">
        <v>124</v>
      </c>
      <c r="E37" s="417">
        <v>3396</v>
      </c>
      <c r="F37" s="157"/>
      <c r="G37" s="158">
        <f t="shared" si="2"/>
        <v>0</v>
      </c>
    </row>
    <row r="38" spans="2:7" ht="26.4" x14ac:dyDescent="0.25">
      <c r="B38" s="583" t="s">
        <v>1543</v>
      </c>
      <c r="C38" s="415" t="s">
        <v>1972</v>
      </c>
      <c r="D38" s="416" t="s">
        <v>124</v>
      </c>
      <c r="E38" s="417">
        <v>16.2</v>
      </c>
      <c r="F38" s="157"/>
      <c r="G38" s="158">
        <f t="shared" si="2"/>
        <v>0</v>
      </c>
    </row>
    <row r="39" spans="2:7" x14ac:dyDescent="0.25">
      <c r="B39" s="917" t="s">
        <v>1312</v>
      </c>
      <c r="C39" s="918"/>
      <c r="D39" s="918"/>
      <c r="E39" s="918"/>
      <c r="F39" s="918"/>
      <c r="G39" s="81">
        <f>SUM(G29:G38)</f>
        <v>0</v>
      </c>
    </row>
    <row r="41" spans="2:7" x14ac:dyDescent="0.25">
      <c r="B41" s="690" t="s">
        <v>35</v>
      </c>
      <c r="C41" s="78" t="s">
        <v>122</v>
      </c>
      <c r="D41" s="79"/>
      <c r="E41" s="80"/>
      <c r="F41" s="80"/>
      <c r="G41" s="81"/>
    </row>
    <row r="42" spans="2:7" ht="52.8" x14ac:dyDescent="0.25">
      <c r="B42" s="583" t="s">
        <v>2048</v>
      </c>
      <c r="C42" s="415" t="s">
        <v>2101</v>
      </c>
      <c r="D42" s="416" t="s">
        <v>440</v>
      </c>
      <c r="E42" s="417">
        <v>146</v>
      </c>
      <c r="F42" s="157"/>
      <c r="G42" s="158">
        <f t="shared" ref="G42:G43" si="3">ROUND(F42*E42,2)</f>
        <v>0</v>
      </c>
    </row>
    <row r="43" spans="2:7" ht="27.75" customHeight="1" x14ac:dyDescent="0.25">
      <c r="B43" s="583" t="s">
        <v>2050</v>
      </c>
      <c r="C43" s="415" t="s">
        <v>2051</v>
      </c>
      <c r="D43" s="416" t="s">
        <v>159</v>
      </c>
      <c r="E43" s="417">
        <v>75</v>
      </c>
      <c r="F43" s="157"/>
      <c r="G43" s="158">
        <f t="shared" si="3"/>
        <v>0</v>
      </c>
    </row>
    <row r="44" spans="2:7" x14ac:dyDescent="0.25">
      <c r="B44" s="917" t="s">
        <v>970</v>
      </c>
      <c r="C44" s="918"/>
      <c r="D44" s="918"/>
      <c r="E44" s="918"/>
      <c r="F44" s="918"/>
      <c r="G44" s="81">
        <f>SUM(G42:G43)</f>
        <v>0</v>
      </c>
    </row>
    <row r="46" spans="2:7" x14ac:dyDescent="0.25">
      <c r="B46" s="690" t="s">
        <v>42</v>
      </c>
      <c r="C46" s="78" t="s">
        <v>107</v>
      </c>
      <c r="D46" s="79"/>
      <c r="E46" s="80"/>
      <c r="F46" s="80"/>
      <c r="G46" s="81"/>
    </row>
    <row r="47" spans="2:7" ht="26.4" x14ac:dyDescent="0.25">
      <c r="B47" s="583" t="s">
        <v>1973</v>
      </c>
      <c r="C47" s="415" t="s">
        <v>1974</v>
      </c>
      <c r="D47" s="416" t="s">
        <v>400</v>
      </c>
      <c r="E47" s="417">
        <v>403</v>
      </c>
      <c r="F47" s="157"/>
      <c r="G47" s="158">
        <f t="shared" ref="G47" si="4">ROUND(F47*E47,2)</f>
        <v>0</v>
      </c>
    </row>
    <row r="48" spans="2:7" ht="26.4" x14ac:dyDescent="0.25">
      <c r="B48" s="583" t="s">
        <v>1975</v>
      </c>
      <c r="C48" s="415" t="s">
        <v>2052</v>
      </c>
      <c r="D48" s="416" t="s">
        <v>400</v>
      </c>
      <c r="E48" s="417">
        <v>239</v>
      </c>
      <c r="F48" s="157"/>
      <c r="G48" s="158">
        <f t="shared" ref="G48:G68" si="5">ROUND(F48*E48,2)</f>
        <v>0</v>
      </c>
    </row>
    <row r="49" spans="2:7" ht="26.4" x14ac:dyDescent="0.25">
      <c r="B49" s="583" t="s">
        <v>1919</v>
      </c>
      <c r="C49" s="415" t="s">
        <v>2053</v>
      </c>
      <c r="D49" s="416" t="s">
        <v>400</v>
      </c>
      <c r="E49" s="417">
        <v>186</v>
      </c>
      <c r="F49" s="157"/>
      <c r="G49" s="158">
        <f t="shared" si="5"/>
        <v>0</v>
      </c>
    </row>
    <row r="50" spans="2:7" ht="26.4" x14ac:dyDescent="0.25">
      <c r="B50" s="583" t="s">
        <v>511</v>
      </c>
      <c r="C50" s="415" t="s">
        <v>2054</v>
      </c>
      <c r="D50" s="416" t="s">
        <v>400</v>
      </c>
      <c r="E50" s="417">
        <v>680</v>
      </c>
      <c r="F50" s="157"/>
      <c r="G50" s="158">
        <f t="shared" si="5"/>
        <v>0</v>
      </c>
    </row>
    <row r="51" spans="2:7" ht="26.4" x14ac:dyDescent="0.25">
      <c r="B51" s="583" t="s">
        <v>99</v>
      </c>
      <c r="C51" s="415" t="s">
        <v>2055</v>
      </c>
      <c r="D51" s="416" t="s">
        <v>400</v>
      </c>
      <c r="E51" s="417">
        <v>237</v>
      </c>
      <c r="F51" s="157"/>
      <c r="G51" s="158">
        <f t="shared" si="5"/>
        <v>0</v>
      </c>
    </row>
    <row r="52" spans="2:7" ht="26.4" x14ac:dyDescent="0.25">
      <c r="B52" s="583" t="s">
        <v>1543</v>
      </c>
      <c r="C52" s="415" t="s">
        <v>1982</v>
      </c>
      <c r="D52" s="416" t="s">
        <v>440</v>
      </c>
      <c r="E52" s="417">
        <v>210</v>
      </c>
      <c r="F52" s="157"/>
      <c r="G52" s="158">
        <f t="shared" si="5"/>
        <v>0</v>
      </c>
    </row>
    <row r="53" spans="2:7" ht="26.4" x14ac:dyDescent="0.25">
      <c r="B53" s="583" t="s">
        <v>1543</v>
      </c>
      <c r="C53" s="415" t="s">
        <v>2056</v>
      </c>
      <c r="D53" s="416" t="s">
        <v>440</v>
      </c>
      <c r="E53" s="417">
        <v>210</v>
      </c>
      <c r="F53" s="157"/>
      <c r="G53" s="158">
        <f t="shared" si="5"/>
        <v>0</v>
      </c>
    </row>
    <row r="54" spans="2:7" ht="52.8" x14ac:dyDescent="0.25">
      <c r="B54" s="583" t="s">
        <v>1933</v>
      </c>
      <c r="C54" s="415" t="s">
        <v>1934</v>
      </c>
      <c r="D54" s="416" t="s">
        <v>192</v>
      </c>
      <c r="E54" s="417">
        <v>4765</v>
      </c>
      <c r="F54" s="157"/>
      <c r="G54" s="158">
        <f t="shared" si="5"/>
        <v>0</v>
      </c>
    </row>
    <row r="55" spans="2:7" ht="39.6" x14ac:dyDescent="0.25">
      <c r="B55" s="583" t="s">
        <v>518</v>
      </c>
      <c r="C55" s="415" t="s">
        <v>1935</v>
      </c>
      <c r="D55" s="416" t="s">
        <v>192</v>
      </c>
      <c r="E55" s="417">
        <v>18635</v>
      </c>
      <c r="F55" s="157"/>
      <c r="G55" s="158">
        <f t="shared" si="5"/>
        <v>0</v>
      </c>
    </row>
    <row r="56" spans="2:7" ht="39.6" x14ac:dyDescent="0.25">
      <c r="B56" s="583" t="s">
        <v>2004</v>
      </c>
      <c r="C56" s="415" t="s">
        <v>2005</v>
      </c>
      <c r="D56" s="416" t="s">
        <v>192</v>
      </c>
      <c r="E56" s="417">
        <v>6144</v>
      </c>
      <c r="F56" s="157"/>
      <c r="G56" s="158">
        <f t="shared" si="5"/>
        <v>0</v>
      </c>
    </row>
    <row r="57" spans="2:7" ht="39.6" x14ac:dyDescent="0.25">
      <c r="B57" s="583" t="s">
        <v>1936</v>
      </c>
      <c r="C57" s="415" t="s">
        <v>1983</v>
      </c>
      <c r="D57" s="416" t="s">
        <v>407</v>
      </c>
      <c r="E57" s="417">
        <v>46</v>
      </c>
      <c r="F57" s="157"/>
      <c r="G57" s="158">
        <f t="shared" si="5"/>
        <v>0</v>
      </c>
    </row>
    <row r="58" spans="2:7" ht="39.6" x14ac:dyDescent="0.25">
      <c r="B58" s="583" t="s">
        <v>2057</v>
      </c>
      <c r="C58" s="415" t="s">
        <v>2062</v>
      </c>
      <c r="D58" s="416" t="s">
        <v>407</v>
      </c>
      <c r="E58" s="417">
        <v>59</v>
      </c>
      <c r="F58" s="157"/>
      <c r="G58" s="158">
        <f t="shared" si="5"/>
        <v>0</v>
      </c>
    </row>
    <row r="59" spans="2:7" ht="39.6" x14ac:dyDescent="0.25">
      <c r="B59" s="583" t="s">
        <v>2058</v>
      </c>
      <c r="C59" s="891" t="s">
        <v>2580</v>
      </c>
      <c r="D59" s="416" t="s">
        <v>407</v>
      </c>
      <c r="E59" s="417">
        <v>29</v>
      </c>
      <c r="F59" s="157"/>
      <c r="G59" s="158">
        <f t="shared" si="5"/>
        <v>0</v>
      </c>
    </row>
    <row r="60" spans="2:7" ht="39.6" x14ac:dyDescent="0.25">
      <c r="B60" s="583" t="s">
        <v>2059</v>
      </c>
      <c r="C60" s="891" t="s">
        <v>2076</v>
      </c>
      <c r="D60" s="416" t="s">
        <v>407</v>
      </c>
      <c r="E60" s="417">
        <v>178</v>
      </c>
      <c r="F60" s="157"/>
      <c r="G60" s="158">
        <f t="shared" si="5"/>
        <v>0</v>
      </c>
    </row>
    <row r="61" spans="2:7" ht="52.8" x14ac:dyDescent="0.25">
      <c r="B61" s="583" t="s">
        <v>1941</v>
      </c>
      <c r="C61" s="415" t="s">
        <v>2063</v>
      </c>
      <c r="D61" s="416" t="s">
        <v>407</v>
      </c>
      <c r="E61" s="417">
        <v>51</v>
      </c>
      <c r="F61" s="157"/>
      <c r="G61" s="158">
        <f t="shared" si="5"/>
        <v>0</v>
      </c>
    </row>
    <row r="62" spans="2:7" ht="52.8" x14ac:dyDescent="0.25">
      <c r="B62" s="583" t="s">
        <v>2036</v>
      </c>
      <c r="C62" s="415" t="s">
        <v>2064</v>
      </c>
      <c r="D62" s="416" t="s">
        <v>407</v>
      </c>
      <c r="E62" s="417">
        <v>199</v>
      </c>
      <c r="F62" s="157"/>
      <c r="G62" s="158">
        <f t="shared" si="5"/>
        <v>0</v>
      </c>
    </row>
    <row r="63" spans="2:7" ht="118.8" x14ac:dyDescent="0.25">
      <c r="B63" s="583" t="s">
        <v>530</v>
      </c>
      <c r="C63" s="415" t="s">
        <v>2066</v>
      </c>
      <c r="D63" s="416" t="s">
        <v>440</v>
      </c>
      <c r="E63" s="417">
        <v>210</v>
      </c>
      <c r="F63" s="157"/>
      <c r="G63" s="158">
        <f t="shared" si="5"/>
        <v>0</v>
      </c>
    </row>
    <row r="64" spans="2:7" ht="52.8" x14ac:dyDescent="0.25">
      <c r="B64" s="583" t="s">
        <v>1948</v>
      </c>
      <c r="C64" s="415" t="s">
        <v>1988</v>
      </c>
      <c r="D64" s="416" t="s">
        <v>159</v>
      </c>
      <c r="E64" s="417">
        <v>22</v>
      </c>
      <c r="F64" s="157">
        <v>24</v>
      </c>
      <c r="G64" s="158">
        <f t="shared" si="5"/>
        <v>528</v>
      </c>
    </row>
    <row r="65" spans="2:7" ht="26.4" x14ac:dyDescent="0.25">
      <c r="B65" s="583" t="s">
        <v>1950</v>
      </c>
      <c r="C65" s="415" t="s">
        <v>1951</v>
      </c>
      <c r="D65" s="416" t="s">
        <v>159</v>
      </c>
      <c r="E65" s="417">
        <v>1</v>
      </c>
      <c r="F65" s="157"/>
      <c r="G65" s="158">
        <f t="shared" si="5"/>
        <v>0</v>
      </c>
    </row>
    <row r="66" spans="2:7" ht="171.6" x14ac:dyDescent="0.25">
      <c r="B66" s="583" t="s">
        <v>2061</v>
      </c>
      <c r="C66" s="889" t="s">
        <v>2499</v>
      </c>
      <c r="D66" s="416" t="s">
        <v>440</v>
      </c>
      <c r="E66" s="417">
        <v>63.5</v>
      </c>
      <c r="F66" s="157"/>
      <c r="G66" s="158">
        <f t="shared" si="5"/>
        <v>0</v>
      </c>
    </row>
    <row r="67" spans="2:7" ht="92.4" x14ac:dyDescent="0.25">
      <c r="B67" s="583" t="s">
        <v>2500</v>
      </c>
      <c r="C67" s="889" t="s">
        <v>2501</v>
      </c>
      <c r="D67" s="416" t="s">
        <v>440</v>
      </c>
      <c r="E67" s="417">
        <v>44.5</v>
      </c>
      <c r="F67" s="157"/>
      <c r="G67" s="356"/>
    </row>
    <row r="68" spans="2:7" ht="52.8" x14ac:dyDescent="0.25">
      <c r="B68" s="583" t="s">
        <v>1957</v>
      </c>
      <c r="C68" s="415" t="s">
        <v>1958</v>
      </c>
      <c r="D68" s="416" t="s">
        <v>440</v>
      </c>
      <c r="E68" s="417">
        <v>500</v>
      </c>
      <c r="F68" s="157"/>
      <c r="G68" s="158">
        <f t="shared" si="5"/>
        <v>0</v>
      </c>
    </row>
    <row r="69" spans="2:7" x14ac:dyDescent="0.25">
      <c r="B69" s="917" t="s">
        <v>937</v>
      </c>
      <c r="C69" s="918"/>
      <c r="D69" s="918"/>
      <c r="E69" s="918"/>
      <c r="F69" s="918"/>
      <c r="G69" s="81">
        <f>SUM(G47:G68)</f>
        <v>528</v>
      </c>
    </row>
    <row r="71" spans="2:7" x14ac:dyDescent="0.25">
      <c r="B71" s="690" t="s">
        <v>72</v>
      </c>
      <c r="C71" s="78" t="s">
        <v>71</v>
      </c>
      <c r="D71" s="79"/>
      <c r="E71" s="80"/>
      <c r="F71" s="80"/>
      <c r="G71" s="81"/>
    </row>
    <row r="72" spans="2:7" ht="66" x14ac:dyDescent="0.25">
      <c r="B72" s="583" t="s">
        <v>75</v>
      </c>
      <c r="C72" s="415" t="s">
        <v>1827</v>
      </c>
      <c r="D72" s="416" t="s">
        <v>182</v>
      </c>
      <c r="E72" s="417">
        <v>40</v>
      </c>
      <c r="F72" s="157">
        <v>50</v>
      </c>
      <c r="G72" s="158">
        <f t="shared" ref="G72" si="6">ROUND(F72*E72,2)</f>
        <v>2000</v>
      </c>
    </row>
    <row r="73" spans="2:7" ht="66" x14ac:dyDescent="0.25">
      <c r="B73" s="583" t="s">
        <v>78</v>
      </c>
      <c r="C73" s="415" t="s">
        <v>1828</v>
      </c>
      <c r="D73" s="416" t="s">
        <v>182</v>
      </c>
      <c r="E73" s="417">
        <v>20</v>
      </c>
      <c r="F73" s="157">
        <v>50</v>
      </c>
      <c r="G73" s="158">
        <f t="shared" ref="G73:G75" si="7">ROUND(F73*E73,2)</f>
        <v>1000</v>
      </c>
    </row>
    <row r="74" spans="2:7" x14ac:dyDescent="0.25">
      <c r="B74" s="583" t="s">
        <v>79</v>
      </c>
      <c r="C74" s="415" t="s">
        <v>1823</v>
      </c>
      <c r="D74" s="416" t="s">
        <v>830</v>
      </c>
      <c r="E74" s="417">
        <v>1</v>
      </c>
      <c r="F74" s="157"/>
      <c r="G74" s="158">
        <f t="shared" si="7"/>
        <v>0</v>
      </c>
    </row>
    <row r="75" spans="2:7" x14ac:dyDescent="0.25">
      <c r="B75" s="583" t="s">
        <v>81</v>
      </c>
      <c r="C75" s="415" t="s">
        <v>1824</v>
      </c>
      <c r="D75" s="416" t="s">
        <v>830</v>
      </c>
      <c r="E75" s="417">
        <v>1</v>
      </c>
      <c r="F75" s="157"/>
      <c r="G75" s="158">
        <f t="shared" si="7"/>
        <v>0</v>
      </c>
    </row>
    <row r="76" spans="2:7" x14ac:dyDescent="0.25">
      <c r="B76" s="917" t="s">
        <v>972</v>
      </c>
      <c r="C76" s="918"/>
      <c r="D76" s="918"/>
      <c r="E76" s="918"/>
      <c r="F76" s="918"/>
      <c r="G76" s="81">
        <f>SUM(G72:G75)</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9:F69"/>
    <mergeCell ref="B76:F76"/>
  </mergeCells>
  <dataValidations count="1">
    <dataValidation type="custom" allowBlank="1" showInputMessage="1" showErrorMessage="1" error="Vnos Cena/enoto na dve decimalni mesti." sqref="F21:F25 F29:F38 F42:F43 F72:F75 F47:F68" xr:uid="{3C24AD03-3CF0-4997-8D29-D865019702D3}">
      <formula1>F21=ROUND(F21,2)</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4FF2-3F77-4DFE-9AD0-AE9205C6E389}">
  <dimension ref="A1:H6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2067</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G38</f>
        <v>0</v>
      </c>
      <c r="G8" s="915"/>
    </row>
    <row r="9" spans="1:8" s="26" customFormat="1" ht="15" customHeight="1" x14ac:dyDescent="0.25">
      <c r="B9" s="254" t="s">
        <v>35</v>
      </c>
      <c r="C9" s="71" t="s">
        <v>122</v>
      </c>
      <c r="D9" s="634"/>
      <c r="E9" s="72"/>
      <c r="F9" s="915">
        <f>G43</f>
        <v>0</v>
      </c>
      <c r="G9" s="915"/>
    </row>
    <row r="10" spans="1:8" s="26" customFormat="1" ht="15" customHeight="1" x14ac:dyDescent="0.25">
      <c r="B10" s="254" t="s">
        <v>42</v>
      </c>
      <c r="C10" s="71" t="s">
        <v>107</v>
      </c>
      <c r="D10" s="634"/>
      <c r="E10" s="72"/>
      <c r="F10" s="915">
        <f>G59</f>
        <v>0</v>
      </c>
      <c r="G10" s="915"/>
    </row>
    <row r="11" spans="1:8" s="26" customFormat="1" ht="15" customHeight="1" thickBot="1" x14ac:dyDescent="0.3">
      <c r="B11" s="255" t="s">
        <v>72</v>
      </c>
      <c r="C11" s="101" t="s">
        <v>71</v>
      </c>
      <c r="D11" s="635"/>
      <c r="E11" s="102"/>
      <c r="F11" s="914">
        <f>G66</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2067</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3</v>
      </c>
      <c r="F21" s="157"/>
      <c r="G21" s="158">
        <f>ROUND(F21*E21,2)</f>
        <v>0</v>
      </c>
    </row>
    <row r="22" spans="1:7" ht="26.4" x14ac:dyDescent="0.25">
      <c r="B22" s="583" t="s">
        <v>456</v>
      </c>
      <c r="C22" s="415" t="s">
        <v>1964</v>
      </c>
      <c r="D22" s="416" t="s">
        <v>159</v>
      </c>
      <c r="E22" s="417">
        <v>3</v>
      </c>
      <c r="F22" s="157"/>
      <c r="G22" s="158">
        <f t="shared" ref="G22:G25" si="0">ROUND(F22*E22,2)</f>
        <v>0</v>
      </c>
    </row>
    <row r="23" spans="1:7" ht="26.4" x14ac:dyDescent="0.25">
      <c r="B23" s="583" t="s">
        <v>759</v>
      </c>
      <c r="C23" s="415" t="s">
        <v>1965</v>
      </c>
      <c r="D23" s="416" t="s">
        <v>400</v>
      </c>
      <c r="E23" s="417">
        <v>112</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228.2</v>
      </c>
      <c r="F29" s="157"/>
      <c r="G29" s="158">
        <f t="shared" ref="G29" si="1">ROUND(F29*E29,2)</f>
        <v>0</v>
      </c>
    </row>
    <row r="30" spans="1:7" ht="39.6" x14ac:dyDescent="0.25">
      <c r="B30" s="583" t="s">
        <v>2041</v>
      </c>
      <c r="C30" s="415" t="s">
        <v>2069</v>
      </c>
      <c r="D30" s="416" t="s">
        <v>400</v>
      </c>
      <c r="E30" s="417">
        <v>54</v>
      </c>
      <c r="F30" s="157"/>
      <c r="G30" s="158">
        <f t="shared" ref="G30:G37" si="2">ROUND(F30*E30,2)</f>
        <v>0</v>
      </c>
    </row>
    <row r="31" spans="1:7" ht="26.4" x14ac:dyDescent="0.25">
      <c r="B31" s="583" t="s">
        <v>832</v>
      </c>
      <c r="C31" s="415" t="s">
        <v>2045</v>
      </c>
      <c r="D31" s="416" t="s">
        <v>407</v>
      </c>
      <c r="E31" s="417">
        <v>25</v>
      </c>
      <c r="F31" s="157"/>
      <c r="G31" s="158">
        <f t="shared" si="2"/>
        <v>0</v>
      </c>
    </row>
    <row r="32" spans="1:7" ht="52.8" x14ac:dyDescent="0.25">
      <c r="B32" s="583" t="s">
        <v>1995</v>
      </c>
      <c r="C32" s="415" t="s">
        <v>1996</v>
      </c>
      <c r="D32" s="416" t="s">
        <v>400</v>
      </c>
      <c r="E32" s="417">
        <v>92</v>
      </c>
      <c r="F32" s="157"/>
      <c r="G32" s="158">
        <f t="shared" si="2"/>
        <v>0</v>
      </c>
    </row>
    <row r="33" spans="2:7" ht="26.4" x14ac:dyDescent="0.25">
      <c r="B33" s="467" t="s">
        <v>1896</v>
      </c>
      <c r="C33" s="392" t="s">
        <v>1997</v>
      </c>
      <c r="D33" s="410"/>
      <c r="E33" s="393"/>
      <c r="F33" s="157"/>
      <c r="G33" s="356"/>
    </row>
    <row r="34" spans="2:7" ht="66" x14ac:dyDescent="0.25">
      <c r="B34" s="581"/>
      <c r="C34" s="873" t="s">
        <v>2071</v>
      </c>
      <c r="D34" s="411" t="s">
        <v>407</v>
      </c>
      <c r="E34" s="396">
        <v>3</v>
      </c>
      <c r="F34" s="306"/>
      <c r="G34" s="307">
        <f t="shared" si="2"/>
        <v>0</v>
      </c>
    </row>
    <row r="35" spans="2:7" ht="66" x14ac:dyDescent="0.25">
      <c r="B35" s="582"/>
      <c r="C35" s="874" t="s">
        <v>2072</v>
      </c>
      <c r="D35" s="412" t="s">
        <v>407</v>
      </c>
      <c r="E35" s="399">
        <v>57</v>
      </c>
      <c r="F35" s="306"/>
      <c r="G35" s="307">
        <f t="shared" si="2"/>
        <v>0</v>
      </c>
    </row>
    <row r="36" spans="2:7" ht="39.6" x14ac:dyDescent="0.25">
      <c r="B36" s="583" t="s">
        <v>501</v>
      </c>
      <c r="C36" s="415" t="s">
        <v>1611</v>
      </c>
      <c r="D36" s="416" t="s">
        <v>124</v>
      </c>
      <c r="E36" s="417">
        <v>480</v>
      </c>
      <c r="F36" s="157"/>
      <c r="G36" s="158">
        <f t="shared" si="2"/>
        <v>0</v>
      </c>
    </row>
    <row r="37" spans="2:7" ht="26.4" x14ac:dyDescent="0.25">
      <c r="B37" s="583" t="s">
        <v>1543</v>
      </c>
      <c r="C37" s="415" t="s">
        <v>1972</v>
      </c>
      <c r="D37" s="416" t="s">
        <v>124</v>
      </c>
      <c r="E37" s="417">
        <v>1.9000000000000001</v>
      </c>
      <c r="F37" s="157"/>
      <c r="G37" s="158">
        <f t="shared" si="2"/>
        <v>0</v>
      </c>
    </row>
    <row r="38" spans="2:7" x14ac:dyDescent="0.25">
      <c r="B38" s="917" t="s">
        <v>1312</v>
      </c>
      <c r="C38" s="918"/>
      <c r="D38" s="918"/>
      <c r="E38" s="918"/>
      <c r="F38" s="918"/>
      <c r="G38" s="81">
        <f>SUM(G29:G37)</f>
        <v>0</v>
      </c>
    </row>
    <row r="40" spans="2:7" x14ac:dyDescent="0.25">
      <c r="B40" s="690" t="s">
        <v>35</v>
      </c>
      <c r="C40" s="78" t="s">
        <v>122</v>
      </c>
      <c r="D40" s="659"/>
      <c r="E40" s="80"/>
      <c r="F40" s="80"/>
      <c r="G40" s="81"/>
    </row>
    <row r="41" spans="2:7" ht="52.8" x14ac:dyDescent="0.25">
      <c r="B41" s="583" t="s">
        <v>2048</v>
      </c>
      <c r="C41" s="415" t="s">
        <v>2049</v>
      </c>
      <c r="D41" s="416" t="s">
        <v>440</v>
      </c>
      <c r="E41" s="417">
        <v>32</v>
      </c>
      <c r="F41" s="157"/>
      <c r="G41" s="158">
        <f t="shared" ref="G41" si="3">ROUND(F41*E41,2)</f>
        <v>0</v>
      </c>
    </row>
    <row r="42" spans="2:7" ht="39.6" x14ac:dyDescent="0.25">
      <c r="B42" s="583" t="s">
        <v>2050</v>
      </c>
      <c r="C42" s="415" t="s">
        <v>2051</v>
      </c>
      <c r="D42" s="416" t="s">
        <v>159</v>
      </c>
      <c r="E42" s="417">
        <v>11</v>
      </c>
      <c r="F42" s="157"/>
      <c r="G42" s="158">
        <f t="shared" ref="G42" si="4">ROUND(F42*E42,2)</f>
        <v>0</v>
      </c>
    </row>
    <row r="43" spans="2:7" x14ac:dyDescent="0.25">
      <c r="B43" s="917" t="s">
        <v>970</v>
      </c>
      <c r="C43" s="918"/>
      <c r="D43" s="918"/>
      <c r="E43" s="918"/>
      <c r="F43" s="918"/>
      <c r="G43" s="81">
        <f>SUM(G39:G42)</f>
        <v>0</v>
      </c>
    </row>
    <row r="45" spans="2:7" x14ac:dyDescent="0.25">
      <c r="B45" s="690" t="s">
        <v>42</v>
      </c>
      <c r="C45" s="78" t="s">
        <v>107</v>
      </c>
      <c r="D45" s="659"/>
      <c r="E45" s="80"/>
      <c r="F45" s="80"/>
      <c r="G45" s="81"/>
    </row>
    <row r="46" spans="2:7" ht="26.4" x14ac:dyDescent="0.25">
      <c r="B46" s="583" t="s">
        <v>1973</v>
      </c>
      <c r="C46" s="415" t="s">
        <v>1974</v>
      </c>
      <c r="D46" s="416" t="s">
        <v>400</v>
      </c>
      <c r="E46" s="417">
        <v>40</v>
      </c>
      <c r="F46" s="157"/>
      <c r="G46" s="158">
        <f t="shared" ref="G46" si="5">ROUND(F46*E46,2)</f>
        <v>0</v>
      </c>
    </row>
    <row r="47" spans="2:7" ht="26.4" x14ac:dyDescent="0.25">
      <c r="B47" s="583" t="s">
        <v>1975</v>
      </c>
      <c r="C47" s="415" t="s">
        <v>2052</v>
      </c>
      <c r="D47" s="416" t="s">
        <v>400</v>
      </c>
      <c r="E47" s="417">
        <v>23</v>
      </c>
      <c r="F47" s="157"/>
      <c r="G47" s="158">
        <f t="shared" ref="G47:G58" si="6">ROUND(F47*E47,2)</f>
        <v>0</v>
      </c>
    </row>
    <row r="48" spans="2:7" ht="26.4" x14ac:dyDescent="0.25">
      <c r="B48" s="583" t="s">
        <v>99</v>
      </c>
      <c r="C48" s="415" t="s">
        <v>2055</v>
      </c>
      <c r="D48" s="416" t="s">
        <v>400</v>
      </c>
      <c r="E48" s="417">
        <v>19</v>
      </c>
      <c r="F48" s="157"/>
      <c r="G48" s="158">
        <f t="shared" si="6"/>
        <v>0</v>
      </c>
    </row>
    <row r="49" spans="2:7" ht="39.6" x14ac:dyDescent="0.25">
      <c r="B49" s="583" t="s">
        <v>518</v>
      </c>
      <c r="C49" s="415" t="s">
        <v>1935</v>
      </c>
      <c r="D49" s="416" t="s">
        <v>192</v>
      </c>
      <c r="E49" s="417">
        <v>747</v>
      </c>
      <c r="F49" s="157"/>
      <c r="G49" s="158">
        <f t="shared" si="6"/>
        <v>0</v>
      </c>
    </row>
    <row r="50" spans="2:7" ht="39.6" x14ac:dyDescent="0.25">
      <c r="B50" s="583" t="s">
        <v>2004</v>
      </c>
      <c r="C50" s="415" t="s">
        <v>2005</v>
      </c>
      <c r="D50" s="416" t="s">
        <v>192</v>
      </c>
      <c r="E50" s="417">
        <v>477</v>
      </c>
      <c r="F50" s="157"/>
      <c r="G50" s="158">
        <f t="shared" si="6"/>
        <v>0</v>
      </c>
    </row>
    <row r="51" spans="2:7" ht="39.6" x14ac:dyDescent="0.25">
      <c r="B51" s="583" t="s">
        <v>1936</v>
      </c>
      <c r="C51" s="415" t="s">
        <v>1983</v>
      </c>
      <c r="D51" s="416" t="s">
        <v>407</v>
      </c>
      <c r="E51" s="417">
        <v>5</v>
      </c>
      <c r="F51" s="157"/>
      <c r="G51" s="158">
        <f t="shared" si="6"/>
        <v>0</v>
      </c>
    </row>
    <row r="52" spans="2:7" ht="39.6" x14ac:dyDescent="0.25">
      <c r="B52" s="583" t="s">
        <v>2058</v>
      </c>
      <c r="C52" s="415" t="s">
        <v>2070</v>
      </c>
      <c r="D52" s="416" t="s">
        <v>407</v>
      </c>
      <c r="E52" s="417">
        <v>21</v>
      </c>
      <c r="F52" s="157"/>
      <c r="G52" s="158">
        <f t="shared" si="6"/>
        <v>0</v>
      </c>
    </row>
    <row r="53" spans="2:7" ht="52.8" x14ac:dyDescent="0.25">
      <c r="B53" s="583" t="s">
        <v>1941</v>
      </c>
      <c r="C53" s="415" t="s">
        <v>2060</v>
      </c>
      <c r="D53" s="416" t="s">
        <v>407</v>
      </c>
      <c r="E53" s="417">
        <v>7</v>
      </c>
      <c r="F53" s="157"/>
      <c r="G53" s="158">
        <f t="shared" si="6"/>
        <v>0</v>
      </c>
    </row>
    <row r="54" spans="2:7" ht="39.6" x14ac:dyDescent="0.25">
      <c r="B54" s="583" t="s">
        <v>2502</v>
      </c>
      <c r="C54" s="415" t="s">
        <v>2503</v>
      </c>
      <c r="D54" s="416" t="s">
        <v>159</v>
      </c>
      <c r="E54" s="417">
        <v>6</v>
      </c>
      <c r="F54" s="157"/>
      <c r="G54" s="158">
        <f t="shared" ref="G54" si="7">ROUND(F54*E54,2)</f>
        <v>0</v>
      </c>
    </row>
    <row r="55" spans="2:7" ht="52.8" x14ac:dyDescent="0.25">
      <c r="B55" s="583" t="s">
        <v>1948</v>
      </c>
      <c r="C55" s="415" t="s">
        <v>1988</v>
      </c>
      <c r="D55" s="416" t="s">
        <v>159</v>
      </c>
      <c r="E55" s="417">
        <v>3</v>
      </c>
      <c r="F55" s="157"/>
      <c r="G55" s="158">
        <f t="shared" si="6"/>
        <v>0</v>
      </c>
    </row>
    <row r="56" spans="2:7" ht="26.4" x14ac:dyDescent="0.25">
      <c r="B56" s="583" t="s">
        <v>1950</v>
      </c>
      <c r="C56" s="415" t="s">
        <v>1951</v>
      </c>
      <c r="D56" s="416" t="s">
        <v>159</v>
      </c>
      <c r="E56" s="417">
        <v>1</v>
      </c>
      <c r="F56" s="157"/>
      <c r="G56" s="158">
        <f t="shared" si="6"/>
        <v>0</v>
      </c>
    </row>
    <row r="57" spans="2:7" ht="66" x14ac:dyDescent="0.25">
      <c r="B57" s="583" t="s">
        <v>2061</v>
      </c>
      <c r="C57" s="415" t="s">
        <v>2065</v>
      </c>
      <c r="D57" s="416" t="s">
        <v>440</v>
      </c>
      <c r="E57" s="417">
        <v>7.3</v>
      </c>
      <c r="F57" s="157"/>
      <c r="G57" s="158">
        <f t="shared" si="6"/>
        <v>0</v>
      </c>
    </row>
    <row r="58" spans="2:7" ht="66" x14ac:dyDescent="0.25">
      <c r="B58" s="583" t="s">
        <v>1957</v>
      </c>
      <c r="C58" s="415" t="s">
        <v>2504</v>
      </c>
      <c r="D58" s="416" t="s">
        <v>440</v>
      </c>
      <c r="E58" s="417">
        <v>6</v>
      </c>
      <c r="F58" s="157"/>
      <c r="G58" s="158">
        <f t="shared" si="6"/>
        <v>0</v>
      </c>
    </row>
    <row r="59" spans="2:7" x14ac:dyDescent="0.25">
      <c r="B59" s="917" t="s">
        <v>937</v>
      </c>
      <c r="C59" s="918"/>
      <c r="D59" s="918"/>
      <c r="E59" s="918"/>
      <c r="F59" s="918"/>
      <c r="G59" s="81">
        <f>SUM(G46:G58)</f>
        <v>0</v>
      </c>
    </row>
    <row r="61" spans="2:7" x14ac:dyDescent="0.25">
      <c r="B61" s="690" t="s">
        <v>72</v>
      </c>
      <c r="C61" s="78" t="s">
        <v>71</v>
      </c>
      <c r="D61" s="659"/>
      <c r="E61" s="80"/>
      <c r="F61" s="80"/>
      <c r="G61" s="81"/>
    </row>
    <row r="62" spans="2:7" ht="66" x14ac:dyDescent="0.25">
      <c r="B62" s="583" t="s">
        <v>75</v>
      </c>
      <c r="C62" s="415" t="s">
        <v>1827</v>
      </c>
      <c r="D62" s="416" t="s">
        <v>182</v>
      </c>
      <c r="E62" s="417">
        <v>40</v>
      </c>
      <c r="F62" s="157">
        <v>50</v>
      </c>
      <c r="G62" s="158">
        <f t="shared" ref="G62" si="8">ROUND(F62*E62,2)</f>
        <v>2000</v>
      </c>
    </row>
    <row r="63" spans="2:7" ht="66" x14ac:dyDescent="0.25">
      <c r="B63" s="583" t="s">
        <v>78</v>
      </c>
      <c r="C63" s="415" t="s">
        <v>1828</v>
      </c>
      <c r="D63" s="416" t="s">
        <v>182</v>
      </c>
      <c r="E63" s="417">
        <v>20</v>
      </c>
      <c r="F63" s="157">
        <v>50</v>
      </c>
      <c r="G63" s="158">
        <f t="shared" ref="G63:G65" si="9">ROUND(F63*E63,2)</f>
        <v>1000</v>
      </c>
    </row>
    <row r="64" spans="2:7" x14ac:dyDescent="0.25">
      <c r="B64" s="583" t="s">
        <v>79</v>
      </c>
      <c r="C64" s="415" t="s">
        <v>1823</v>
      </c>
      <c r="D64" s="416" t="s">
        <v>830</v>
      </c>
      <c r="E64" s="417">
        <v>1</v>
      </c>
      <c r="F64" s="157"/>
      <c r="G64" s="158">
        <f t="shared" si="9"/>
        <v>0</v>
      </c>
    </row>
    <row r="65" spans="2:7" x14ac:dyDescent="0.25">
      <c r="B65" s="583" t="s">
        <v>81</v>
      </c>
      <c r="C65" s="415" t="s">
        <v>1824</v>
      </c>
      <c r="D65" s="416" t="s">
        <v>830</v>
      </c>
      <c r="E65" s="417">
        <v>1</v>
      </c>
      <c r="F65" s="157"/>
      <c r="G65" s="158">
        <f t="shared" si="9"/>
        <v>0</v>
      </c>
    </row>
    <row r="66" spans="2:7" x14ac:dyDescent="0.25">
      <c r="B66" s="917" t="s">
        <v>972</v>
      </c>
      <c r="C66" s="918"/>
      <c r="D66" s="918"/>
      <c r="E66" s="918"/>
      <c r="F66" s="918"/>
      <c r="G66" s="81">
        <f>SUM(G62:G65)</f>
        <v>3000</v>
      </c>
    </row>
  </sheetData>
  <mergeCells count="15">
    <mergeCell ref="A1:G1"/>
    <mergeCell ref="A2:G2"/>
    <mergeCell ref="F7:G7"/>
    <mergeCell ref="F8:G8"/>
    <mergeCell ref="F9:G9"/>
    <mergeCell ref="F10:G10"/>
    <mergeCell ref="F11:G11"/>
    <mergeCell ref="F13:G13"/>
    <mergeCell ref="F14:G14"/>
    <mergeCell ref="F15:G15"/>
    <mergeCell ref="B26:F26"/>
    <mergeCell ref="B38:F38"/>
    <mergeCell ref="B43:F43"/>
    <mergeCell ref="B59:F59"/>
    <mergeCell ref="B66:F66"/>
  </mergeCells>
  <dataValidations count="1">
    <dataValidation type="custom" allowBlank="1" showInputMessage="1" showErrorMessage="1" error="Vnos Cena/enoto na dve decimalni mesti." sqref="F21:F25 F29:F37 F41:F42 F62:F65 F46:F58" xr:uid="{C7DE5C18-CE3C-440F-9309-995548E57B9E}">
      <formula1>F21=ROUND(F21,2)</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4A184-D3D2-4A7A-BFE3-6FB8B5071DA7}">
  <dimension ref="A1:H7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2116</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G29</f>
        <v>0</v>
      </c>
      <c r="G7" s="915"/>
    </row>
    <row r="8" spans="1:8" s="26" customFormat="1" ht="15" customHeight="1" x14ac:dyDescent="0.25">
      <c r="B8" s="254" t="s">
        <v>169</v>
      </c>
      <c r="C8" s="71" t="s">
        <v>170</v>
      </c>
      <c r="D8" s="634"/>
      <c r="E8" s="72"/>
      <c r="F8" s="915">
        <f>G42</f>
        <v>0</v>
      </c>
      <c r="G8" s="915"/>
    </row>
    <row r="9" spans="1:8" s="26" customFormat="1" ht="15" customHeight="1" x14ac:dyDescent="0.25">
      <c r="B9" s="254" t="s">
        <v>35</v>
      </c>
      <c r="C9" s="71" t="s">
        <v>122</v>
      </c>
      <c r="D9" s="634"/>
      <c r="E9" s="72"/>
      <c r="F9" s="915">
        <f>G46</f>
        <v>0</v>
      </c>
      <c r="G9" s="915"/>
    </row>
    <row r="10" spans="1:8" s="26" customFormat="1" ht="15" customHeight="1" x14ac:dyDescent="0.25">
      <c r="B10" s="254" t="s">
        <v>42</v>
      </c>
      <c r="C10" s="71" t="s">
        <v>107</v>
      </c>
      <c r="D10" s="634"/>
      <c r="E10" s="72"/>
      <c r="F10" s="915">
        <f>G72</f>
        <v>0</v>
      </c>
      <c r="G10" s="915"/>
    </row>
    <row r="11" spans="1:8" s="26" customFormat="1" ht="15" customHeight="1" thickBot="1" x14ac:dyDescent="0.3">
      <c r="B11" s="255" t="s">
        <v>72</v>
      </c>
      <c r="C11" s="101" t="s">
        <v>71</v>
      </c>
      <c r="D11" s="635"/>
      <c r="E11" s="102"/>
      <c r="F11" s="914">
        <f>G79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2116</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8" si="0">ROUND(F22*E22,2)</f>
        <v>0</v>
      </c>
    </row>
    <row r="23" spans="1:7" ht="26.4" x14ac:dyDescent="0.25">
      <c r="B23" s="583" t="s">
        <v>759</v>
      </c>
      <c r="C23" s="415" t="s">
        <v>1965</v>
      </c>
      <c r="D23" s="416" t="s">
        <v>400</v>
      </c>
      <c r="E23" s="417">
        <v>200</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52.8" x14ac:dyDescent="0.25">
      <c r="B26" s="583" t="s">
        <v>2094</v>
      </c>
      <c r="C26" s="415" t="s">
        <v>2117</v>
      </c>
      <c r="D26" s="416" t="s">
        <v>407</v>
      </c>
      <c r="E26" s="417">
        <v>2</v>
      </c>
      <c r="F26" s="157"/>
      <c r="G26" s="158">
        <f t="shared" si="0"/>
        <v>0</v>
      </c>
    </row>
    <row r="27" spans="1:7" ht="52.8" x14ac:dyDescent="0.25">
      <c r="B27" s="583" t="s">
        <v>2118</v>
      </c>
      <c r="C27" s="415" t="s">
        <v>2119</v>
      </c>
      <c r="D27" s="416" t="s">
        <v>440</v>
      </c>
      <c r="E27" s="417">
        <v>9</v>
      </c>
      <c r="F27" s="157"/>
      <c r="G27" s="158">
        <f t="shared" si="0"/>
        <v>0</v>
      </c>
    </row>
    <row r="28" spans="1:7" ht="92.4" x14ac:dyDescent="0.25">
      <c r="B28" s="583" t="s">
        <v>1966</v>
      </c>
      <c r="C28" s="415" t="s">
        <v>2517</v>
      </c>
      <c r="D28" s="416" t="s">
        <v>440</v>
      </c>
      <c r="E28" s="417">
        <v>8</v>
      </c>
      <c r="F28" s="157"/>
      <c r="G28" s="158">
        <f t="shared" si="0"/>
        <v>0</v>
      </c>
    </row>
    <row r="29" spans="1:7" x14ac:dyDescent="0.25">
      <c r="B29" s="917" t="s">
        <v>930</v>
      </c>
      <c r="C29" s="918"/>
      <c r="D29" s="918"/>
      <c r="E29" s="918"/>
      <c r="F29" s="918"/>
      <c r="G29" s="81">
        <f>SUM(G21:G28)</f>
        <v>0</v>
      </c>
    </row>
    <row r="31" spans="1:7" x14ac:dyDescent="0.25">
      <c r="B31" s="690" t="s">
        <v>169</v>
      </c>
      <c r="C31" s="78" t="s">
        <v>170</v>
      </c>
      <c r="D31" s="659"/>
      <c r="E31" s="80"/>
      <c r="F31" s="80"/>
      <c r="G31" s="81"/>
    </row>
    <row r="32" spans="1:7" ht="39.6" x14ac:dyDescent="0.25">
      <c r="B32" s="583" t="s">
        <v>1561</v>
      </c>
      <c r="C32" s="415" t="s">
        <v>2120</v>
      </c>
      <c r="D32" s="416" t="s">
        <v>407</v>
      </c>
      <c r="E32" s="417">
        <v>53</v>
      </c>
      <c r="F32" s="157"/>
      <c r="G32" s="158">
        <f>ROUND(F32*E32,2)</f>
        <v>0</v>
      </c>
    </row>
    <row r="33" spans="2:7" ht="26.4" x14ac:dyDescent="0.25">
      <c r="B33" s="583" t="s">
        <v>832</v>
      </c>
      <c r="C33" s="415" t="s">
        <v>2121</v>
      </c>
      <c r="D33" s="416" t="s">
        <v>407</v>
      </c>
      <c r="E33" s="417">
        <v>136</v>
      </c>
      <c r="F33" s="157"/>
      <c r="G33" s="158">
        <f t="shared" ref="G33:G41" si="1">ROUND(F33*E33,2)</f>
        <v>0</v>
      </c>
    </row>
    <row r="34" spans="2:7" ht="26.4" x14ac:dyDescent="0.25">
      <c r="B34" s="583" t="s">
        <v>2122</v>
      </c>
      <c r="C34" s="415" t="s">
        <v>2123</v>
      </c>
      <c r="D34" s="416" t="s">
        <v>407</v>
      </c>
      <c r="E34" s="417">
        <v>10</v>
      </c>
      <c r="F34" s="157"/>
      <c r="G34" s="158">
        <f t="shared" si="1"/>
        <v>0</v>
      </c>
    </row>
    <row r="35" spans="2:7" ht="39.6" x14ac:dyDescent="0.25">
      <c r="B35" s="583" t="s">
        <v>1896</v>
      </c>
      <c r="C35" s="415" t="s">
        <v>2139</v>
      </c>
      <c r="D35" s="416" t="s">
        <v>407</v>
      </c>
      <c r="E35" s="417">
        <v>10</v>
      </c>
      <c r="F35" s="157"/>
      <c r="G35" s="158">
        <f t="shared" si="1"/>
        <v>0</v>
      </c>
    </row>
    <row r="36" spans="2:7" ht="39.6" x14ac:dyDescent="0.25">
      <c r="B36" s="583" t="s">
        <v>2099</v>
      </c>
      <c r="C36" s="415" t="s">
        <v>2124</v>
      </c>
      <c r="D36" s="416" t="s">
        <v>407</v>
      </c>
      <c r="E36" s="417">
        <v>9</v>
      </c>
      <c r="F36" s="157"/>
      <c r="G36" s="158">
        <f t="shared" si="1"/>
        <v>0</v>
      </c>
    </row>
    <row r="37" spans="2:7" s="895" customFormat="1" ht="52.8" x14ac:dyDescent="0.25">
      <c r="B37" s="892" t="s">
        <v>2125</v>
      </c>
      <c r="C37" s="891" t="s">
        <v>2234</v>
      </c>
      <c r="D37" s="893" t="s">
        <v>400</v>
      </c>
      <c r="E37" s="894">
        <v>32</v>
      </c>
      <c r="F37" s="315"/>
      <c r="G37" s="158">
        <f t="shared" si="1"/>
        <v>0</v>
      </c>
    </row>
    <row r="38" spans="2:7" ht="26.4" x14ac:dyDescent="0.25">
      <c r="B38" s="583" t="s">
        <v>2127</v>
      </c>
      <c r="C38" s="415" t="s">
        <v>2128</v>
      </c>
      <c r="D38" s="416" t="s">
        <v>407</v>
      </c>
      <c r="E38" s="417">
        <v>3</v>
      </c>
      <c r="F38" s="157"/>
      <c r="G38" s="158">
        <f t="shared" si="1"/>
        <v>0</v>
      </c>
    </row>
    <row r="39" spans="2:7" ht="39.6" x14ac:dyDescent="0.25">
      <c r="B39" s="583" t="s">
        <v>501</v>
      </c>
      <c r="C39" s="415" t="s">
        <v>1611</v>
      </c>
      <c r="D39" s="416" t="s">
        <v>124</v>
      </c>
      <c r="E39" s="417">
        <v>91</v>
      </c>
      <c r="F39" s="157"/>
      <c r="G39" s="158">
        <f t="shared" si="1"/>
        <v>0</v>
      </c>
    </row>
    <row r="40" spans="2:7" ht="52.8" x14ac:dyDescent="0.25">
      <c r="B40" s="583" t="s">
        <v>1569</v>
      </c>
      <c r="C40" s="415" t="s">
        <v>2518</v>
      </c>
      <c r="D40" s="416" t="s">
        <v>124</v>
      </c>
      <c r="E40" s="417">
        <v>49</v>
      </c>
      <c r="F40" s="157"/>
      <c r="G40" s="158">
        <f t="shared" ref="G40" si="2">ROUND(F40*E40,2)</f>
        <v>0</v>
      </c>
    </row>
    <row r="41" spans="2:7" ht="26.4" x14ac:dyDescent="0.25">
      <c r="B41" s="583" t="s">
        <v>1543</v>
      </c>
      <c r="C41" s="415" t="s">
        <v>1972</v>
      </c>
      <c r="D41" s="416" t="s">
        <v>124</v>
      </c>
      <c r="E41" s="417">
        <v>2.8000000000000003</v>
      </c>
      <c r="F41" s="157"/>
      <c r="G41" s="158">
        <f t="shared" si="1"/>
        <v>0</v>
      </c>
    </row>
    <row r="42" spans="2:7" x14ac:dyDescent="0.25">
      <c r="B42" s="917" t="s">
        <v>1312</v>
      </c>
      <c r="C42" s="918"/>
      <c r="D42" s="918"/>
      <c r="E42" s="918"/>
      <c r="F42" s="918"/>
      <c r="G42" s="81">
        <f>SUM(G32:G41)</f>
        <v>0</v>
      </c>
    </row>
    <row r="44" spans="2:7" x14ac:dyDescent="0.25">
      <c r="B44" s="690" t="s">
        <v>35</v>
      </c>
      <c r="C44" s="78" t="s">
        <v>122</v>
      </c>
      <c r="D44" s="659"/>
      <c r="E44" s="80"/>
      <c r="F44" s="80"/>
      <c r="G44" s="81"/>
    </row>
    <row r="45" spans="2:7" ht="26.4" x14ac:dyDescent="0.25">
      <c r="B45" s="583" t="s">
        <v>1543</v>
      </c>
      <c r="C45" s="415" t="s">
        <v>2129</v>
      </c>
      <c r="D45" s="416" t="s">
        <v>440</v>
      </c>
      <c r="E45" s="417">
        <v>8.5</v>
      </c>
      <c r="F45" s="157"/>
      <c r="G45" s="158">
        <f>ROUND(F45*E45,2)</f>
        <v>0</v>
      </c>
    </row>
    <row r="46" spans="2:7" x14ac:dyDescent="0.25">
      <c r="B46" s="917" t="s">
        <v>970</v>
      </c>
      <c r="C46" s="918"/>
      <c r="D46" s="918"/>
      <c r="E46" s="918"/>
      <c r="F46" s="918"/>
      <c r="G46" s="81">
        <f>SUM(G45)</f>
        <v>0</v>
      </c>
    </row>
    <row r="48" spans="2:7" x14ac:dyDescent="0.25">
      <c r="B48" s="690" t="s">
        <v>42</v>
      </c>
      <c r="C48" s="78" t="s">
        <v>107</v>
      </c>
      <c r="D48" s="659"/>
      <c r="E48" s="80"/>
      <c r="F48" s="80"/>
      <c r="G48" s="81"/>
    </row>
    <row r="49" spans="2:7" ht="26.4" x14ac:dyDescent="0.25">
      <c r="B49" s="583" t="s">
        <v>1973</v>
      </c>
      <c r="C49" s="415" t="s">
        <v>1974</v>
      </c>
      <c r="D49" s="416" t="s">
        <v>400</v>
      </c>
      <c r="E49" s="417">
        <v>26</v>
      </c>
      <c r="F49" s="157"/>
      <c r="G49" s="158">
        <f>ROUND(F49*E49,2)</f>
        <v>0</v>
      </c>
    </row>
    <row r="50" spans="2:7" ht="26.4" x14ac:dyDescent="0.25">
      <c r="B50" s="583" t="s">
        <v>1975</v>
      </c>
      <c r="C50" s="415" t="s">
        <v>2130</v>
      </c>
      <c r="D50" s="416" t="s">
        <v>400</v>
      </c>
      <c r="E50" s="417">
        <v>12</v>
      </c>
      <c r="F50" s="157"/>
      <c r="G50" s="158">
        <f t="shared" ref="G50:G71" si="3">ROUND(F50*E50,2)</f>
        <v>0</v>
      </c>
    </row>
    <row r="51" spans="2:7" ht="26.4" x14ac:dyDescent="0.25">
      <c r="B51" s="583" t="s">
        <v>515</v>
      </c>
      <c r="C51" s="415" t="s">
        <v>1931</v>
      </c>
      <c r="D51" s="416" t="s">
        <v>400</v>
      </c>
      <c r="E51" s="417">
        <v>5</v>
      </c>
      <c r="F51" s="157"/>
      <c r="G51" s="158">
        <f t="shared" si="3"/>
        <v>0</v>
      </c>
    </row>
    <row r="52" spans="2:7" ht="26.4" x14ac:dyDescent="0.25">
      <c r="B52" s="583" t="s">
        <v>2106</v>
      </c>
      <c r="C52" s="415" t="s">
        <v>2131</v>
      </c>
      <c r="D52" s="416" t="s">
        <v>400</v>
      </c>
      <c r="E52" s="417">
        <v>77</v>
      </c>
      <c r="F52" s="157"/>
      <c r="G52" s="158">
        <f t="shared" si="3"/>
        <v>0</v>
      </c>
    </row>
    <row r="53" spans="2:7" ht="26.4" x14ac:dyDescent="0.25">
      <c r="B53" s="583" t="s">
        <v>513</v>
      </c>
      <c r="C53" s="415" t="s">
        <v>2132</v>
      </c>
      <c r="D53" s="416" t="s">
        <v>400</v>
      </c>
      <c r="E53" s="417">
        <v>16</v>
      </c>
      <c r="F53" s="157"/>
      <c r="G53" s="158">
        <f t="shared" si="3"/>
        <v>0</v>
      </c>
    </row>
    <row r="54" spans="2:7" ht="26.4" x14ac:dyDescent="0.25">
      <c r="B54" s="583" t="s">
        <v>99</v>
      </c>
      <c r="C54" s="415" t="s">
        <v>2055</v>
      </c>
      <c r="D54" s="416" t="s">
        <v>400</v>
      </c>
      <c r="E54" s="417">
        <v>4</v>
      </c>
      <c r="F54" s="157"/>
      <c r="G54" s="158">
        <f t="shared" si="3"/>
        <v>0</v>
      </c>
    </row>
    <row r="55" spans="2:7" ht="26.4" x14ac:dyDescent="0.25">
      <c r="B55" s="583" t="s">
        <v>1543</v>
      </c>
      <c r="C55" s="415" t="s">
        <v>1982</v>
      </c>
      <c r="D55" s="416" t="s">
        <v>440</v>
      </c>
      <c r="E55" s="417">
        <v>2.5</v>
      </c>
      <c r="F55" s="157"/>
      <c r="G55" s="158">
        <f t="shared" si="3"/>
        <v>0</v>
      </c>
    </row>
    <row r="56" spans="2:7" ht="26.4" x14ac:dyDescent="0.25">
      <c r="B56" s="583" t="s">
        <v>1543</v>
      </c>
      <c r="C56" s="415" t="s">
        <v>2056</v>
      </c>
      <c r="D56" s="416" t="s">
        <v>440</v>
      </c>
      <c r="E56" s="417">
        <v>2.5</v>
      </c>
      <c r="F56" s="157"/>
      <c r="G56" s="158">
        <f t="shared" si="3"/>
        <v>0</v>
      </c>
    </row>
    <row r="57" spans="2:7" ht="52.8" x14ac:dyDescent="0.25">
      <c r="B57" s="583" t="s">
        <v>1543</v>
      </c>
      <c r="C57" s="415" t="s">
        <v>2113</v>
      </c>
      <c r="D57" s="416" t="s">
        <v>400</v>
      </c>
      <c r="E57" s="417">
        <v>3</v>
      </c>
      <c r="F57" s="157"/>
      <c r="G57" s="158">
        <f t="shared" si="3"/>
        <v>0</v>
      </c>
    </row>
    <row r="58" spans="2:7" ht="52.8" x14ac:dyDescent="0.25">
      <c r="B58" s="583" t="s">
        <v>1933</v>
      </c>
      <c r="C58" s="415" t="s">
        <v>1934</v>
      </c>
      <c r="D58" s="416" t="s">
        <v>192</v>
      </c>
      <c r="E58" s="417">
        <v>262</v>
      </c>
      <c r="F58" s="157"/>
      <c r="G58" s="158">
        <f t="shared" si="3"/>
        <v>0</v>
      </c>
    </row>
    <row r="59" spans="2:7" ht="39.6" x14ac:dyDescent="0.25">
      <c r="B59" s="583" t="s">
        <v>518</v>
      </c>
      <c r="C59" s="415" t="s">
        <v>1935</v>
      </c>
      <c r="D59" s="416" t="s">
        <v>192</v>
      </c>
      <c r="E59" s="417">
        <v>3019</v>
      </c>
      <c r="F59" s="157"/>
      <c r="G59" s="158">
        <f t="shared" si="3"/>
        <v>0</v>
      </c>
    </row>
    <row r="60" spans="2:7" ht="39.6" x14ac:dyDescent="0.25">
      <c r="B60" s="583" t="s">
        <v>1936</v>
      </c>
      <c r="C60" s="415" t="s">
        <v>1983</v>
      </c>
      <c r="D60" s="416" t="s">
        <v>407</v>
      </c>
      <c r="E60" s="417">
        <v>5</v>
      </c>
      <c r="F60" s="157"/>
      <c r="G60" s="158">
        <f t="shared" si="3"/>
        <v>0</v>
      </c>
    </row>
    <row r="61" spans="2:7" ht="39.6" x14ac:dyDescent="0.25">
      <c r="B61" s="583" t="s">
        <v>2133</v>
      </c>
      <c r="C61" s="415" t="s">
        <v>2134</v>
      </c>
      <c r="D61" s="416" t="s">
        <v>407</v>
      </c>
      <c r="E61" s="417">
        <v>2</v>
      </c>
      <c r="F61" s="157"/>
      <c r="G61" s="158">
        <f t="shared" si="3"/>
        <v>0</v>
      </c>
    </row>
    <row r="62" spans="2:7" ht="52.8" x14ac:dyDescent="0.25">
      <c r="B62" s="583" t="s">
        <v>2058</v>
      </c>
      <c r="C62" s="891" t="s">
        <v>2583</v>
      </c>
      <c r="D62" s="416" t="s">
        <v>407</v>
      </c>
      <c r="E62" s="417">
        <v>2</v>
      </c>
      <c r="F62" s="157"/>
      <c r="G62" s="158">
        <f t="shared" si="3"/>
        <v>0</v>
      </c>
    </row>
    <row r="63" spans="2:7" ht="26.4" x14ac:dyDescent="0.25">
      <c r="B63" s="467" t="s">
        <v>1941</v>
      </c>
      <c r="C63" s="392" t="s">
        <v>1942</v>
      </c>
      <c r="D63" s="410"/>
      <c r="E63" s="393"/>
      <c r="F63" s="157"/>
      <c r="G63" s="356"/>
    </row>
    <row r="64" spans="2:7" ht="26.4" x14ac:dyDescent="0.25">
      <c r="B64" s="581"/>
      <c r="C64" s="873" t="s">
        <v>2135</v>
      </c>
      <c r="D64" s="411" t="s">
        <v>407</v>
      </c>
      <c r="E64" s="396">
        <v>1</v>
      </c>
      <c r="F64" s="306"/>
      <c r="G64" s="307">
        <f t="shared" si="3"/>
        <v>0</v>
      </c>
    </row>
    <row r="65" spans="2:7" ht="26.4" x14ac:dyDescent="0.25">
      <c r="B65" s="581"/>
      <c r="C65" s="873" t="s">
        <v>2136</v>
      </c>
      <c r="D65" s="411" t="s">
        <v>407</v>
      </c>
      <c r="E65" s="396">
        <v>17</v>
      </c>
      <c r="F65" s="306"/>
      <c r="G65" s="307">
        <f t="shared" si="3"/>
        <v>0</v>
      </c>
    </row>
    <row r="66" spans="2:7" ht="26.4" x14ac:dyDescent="0.25">
      <c r="B66" s="582"/>
      <c r="C66" s="874" t="s">
        <v>2137</v>
      </c>
      <c r="D66" s="411" t="s">
        <v>407</v>
      </c>
      <c r="E66" s="399">
        <v>4</v>
      </c>
      <c r="F66" s="306"/>
      <c r="G66" s="307">
        <f t="shared" si="3"/>
        <v>0</v>
      </c>
    </row>
    <row r="67" spans="2:7" ht="105.6" x14ac:dyDescent="0.25">
      <c r="B67" s="583" t="s">
        <v>534</v>
      </c>
      <c r="C67" s="415" t="s">
        <v>2519</v>
      </c>
      <c r="D67" s="416" t="s">
        <v>400</v>
      </c>
      <c r="E67" s="417">
        <v>23</v>
      </c>
      <c r="F67" s="157"/>
      <c r="G67" s="158">
        <f t="shared" si="3"/>
        <v>0</v>
      </c>
    </row>
    <row r="68" spans="2:7" ht="118.8" x14ac:dyDescent="0.25">
      <c r="B68" s="583" t="s">
        <v>530</v>
      </c>
      <c r="C68" s="415" t="s">
        <v>2138</v>
      </c>
      <c r="D68" s="416" t="s">
        <v>440</v>
      </c>
      <c r="E68" s="417">
        <v>2.5</v>
      </c>
      <c r="F68" s="157"/>
      <c r="G68" s="158">
        <f t="shared" si="3"/>
        <v>0</v>
      </c>
    </row>
    <row r="69" spans="2:7" ht="52.8" x14ac:dyDescent="0.25">
      <c r="B69" s="583" t="s">
        <v>1948</v>
      </c>
      <c r="C69" s="415" t="s">
        <v>1988</v>
      </c>
      <c r="D69" s="416" t="s">
        <v>159</v>
      </c>
      <c r="E69" s="417">
        <v>2</v>
      </c>
      <c r="F69" s="157"/>
      <c r="G69" s="158">
        <f t="shared" si="3"/>
        <v>0</v>
      </c>
    </row>
    <row r="70" spans="2:7" ht="26.4" x14ac:dyDescent="0.25">
      <c r="B70" s="583" t="s">
        <v>1950</v>
      </c>
      <c r="C70" s="415" t="s">
        <v>1951</v>
      </c>
      <c r="D70" s="416" t="s">
        <v>159</v>
      </c>
      <c r="E70" s="417">
        <v>1</v>
      </c>
      <c r="F70" s="157"/>
      <c r="G70" s="158">
        <f t="shared" si="3"/>
        <v>0</v>
      </c>
    </row>
    <row r="71" spans="2:7" ht="52.8" x14ac:dyDescent="0.25">
      <c r="B71" s="583" t="s">
        <v>1957</v>
      </c>
      <c r="C71" s="415" t="s">
        <v>1958</v>
      </c>
      <c r="D71" s="416" t="s">
        <v>440</v>
      </c>
      <c r="E71" s="417">
        <v>46</v>
      </c>
      <c r="F71" s="157"/>
      <c r="G71" s="158">
        <f t="shared" si="3"/>
        <v>0</v>
      </c>
    </row>
    <row r="72" spans="2:7" x14ac:dyDescent="0.25">
      <c r="B72" s="917" t="s">
        <v>937</v>
      </c>
      <c r="C72" s="918"/>
      <c r="D72" s="918"/>
      <c r="E72" s="918"/>
      <c r="F72" s="918"/>
      <c r="G72" s="81">
        <f>SUM(G49:G71)</f>
        <v>0</v>
      </c>
    </row>
    <row r="74" spans="2:7" x14ac:dyDescent="0.25">
      <c r="B74" s="690" t="s">
        <v>72</v>
      </c>
      <c r="C74" s="78" t="s">
        <v>71</v>
      </c>
      <c r="D74" s="659"/>
      <c r="E74" s="80"/>
      <c r="F74" s="80"/>
      <c r="G74" s="81"/>
    </row>
    <row r="75" spans="2:7" ht="66" x14ac:dyDescent="0.25">
      <c r="B75" s="583" t="s">
        <v>75</v>
      </c>
      <c r="C75" s="415" t="s">
        <v>1827</v>
      </c>
      <c r="D75" s="416" t="s">
        <v>182</v>
      </c>
      <c r="E75" s="417">
        <v>20</v>
      </c>
      <c r="F75" s="157">
        <v>50</v>
      </c>
      <c r="G75" s="158">
        <f>ROUND(F75*E75,2)</f>
        <v>1000</v>
      </c>
    </row>
    <row r="76" spans="2:7" ht="66" x14ac:dyDescent="0.25">
      <c r="B76" s="583" t="s">
        <v>78</v>
      </c>
      <c r="C76" s="415" t="s">
        <v>1828</v>
      </c>
      <c r="D76" s="416" t="s">
        <v>182</v>
      </c>
      <c r="E76" s="417">
        <v>15</v>
      </c>
      <c r="F76" s="157">
        <v>50</v>
      </c>
      <c r="G76" s="158">
        <f t="shared" ref="G76:G78" si="4">ROUND(F76*E76,2)</f>
        <v>750</v>
      </c>
    </row>
    <row r="77" spans="2:7" x14ac:dyDescent="0.25">
      <c r="B77" s="583" t="s">
        <v>79</v>
      </c>
      <c r="C77" s="415" t="s">
        <v>1823</v>
      </c>
      <c r="D77" s="416" t="s">
        <v>830</v>
      </c>
      <c r="E77" s="417">
        <v>1</v>
      </c>
      <c r="F77" s="157"/>
      <c r="G77" s="158">
        <f t="shared" si="4"/>
        <v>0</v>
      </c>
    </row>
    <row r="78" spans="2:7" x14ac:dyDescent="0.25">
      <c r="B78" s="583" t="s">
        <v>81</v>
      </c>
      <c r="C78" s="415" t="s">
        <v>1824</v>
      </c>
      <c r="D78" s="416" t="s">
        <v>830</v>
      </c>
      <c r="E78" s="417">
        <v>1</v>
      </c>
      <c r="F78" s="157"/>
      <c r="G78" s="158">
        <f t="shared" si="4"/>
        <v>0</v>
      </c>
    </row>
    <row r="79" spans="2:7" x14ac:dyDescent="0.25">
      <c r="B79" s="917" t="s">
        <v>972</v>
      </c>
      <c r="C79" s="918"/>
      <c r="D79" s="918"/>
      <c r="E79" s="918"/>
      <c r="F79" s="918"/>
      <c r="G79" s="81">
        <f>SUM(G75:G78)</f>
        <v>1750</v>
      </c>
    </row>
  </sheetData>
  <mergeCells count="15">
    <mergeCell ref="B29:F29"/>
    <mergeCell ref="B42:F42"/>
    <mergeCell ref="B46:F46"/>
    <mergeCell ref="B72:F72"/>
    <mergeCell ref="B79:F7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8 F75:F78 F45 F49:F71 F32:F41" xr:uid="{73FE8ED3-E81C-4764-B96F-C5E0BDD1946C}">
      <formula1>F21=ROUND(F21,2)</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7F10D-3863-47EE-B566-C2E70FB3804B}">
  <dimension ref="A1:H68"/>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2140</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G36</f>
        <v>0</v>
      </c>
      <c r="G8" s="915"/>
    </row>
    <row r="9" spans="1:8" s="26" customFormat="1" ht="15" customHeight="1" x14ac:dyDescent="0.25">
      <c r="B9" s="254" t="s">
        <v>35</v>
      </c>
      <c r="C9" s="71" t="s">
        <v>122</v>
      </c>
      <c r="D9" s="634"/>
      <c r="E9" s="72"/>
      <c r="F9" s="915">
        <f>G42</f>
        <v>0</v>
      </c>
      <c r="G9" s="915"/>
    </row>
    <row r="10" spans="1:8" s="26" customFormat="1" ht="15" customHeight="1" x14ac:dyDescent="0.25">
      <c r="B10" s="254" t="s">
        <v>42</v>
      </c>
      <c r="C10" s="71" t="s">
        <v>107</v>
      </c>
      <c r="D10" s="634"/>
      <c r="E10" s="72"/>
      <c r="F10" s="915">
        <f>G61</f>
        <v>0</v>
      </c>
      <c r="G10" s="915"/>
    </row>
    <row r="11" spans="1:8" s="26" customFormat="1" ht="15" customHeight="1" thickBot="1" x14ac:dyDescent="0.3">
      <c r="B11" s="255" t="s">
        <v>72</v>
      </c>
      <c r="C11" s="101" t="s">
        <v>71</v>
      </c>
      <c r="D11" s="635"/>
      <c r="E11" s="102"/>
      <c r="F11" s="914">
        <f>G68</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2140</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147</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2141</v>
      </c>
      <c r="D29" s="416" t="s">
        <v>407</v>
      </c>
      <c r="E29" s="417">
        <v>74</v>
      </c>
      <c r="F29" s="157"/>
      <c r="G29" s="158">
        <f>ROUND(F29*E29,2)</f>
        <v>0</v>
      </c>
    </row>
    <row r="30" spans="1:7" ht="26.4" x14ac:dyDescent="0.25">
      <c r="B30" s="583" t="s">
        <v>832</v>
      </c>
      <c r="C30" s="415" t="s">
        <v>2121</v>
      </c>
      <c r="D30" s="416" t="s">
        <v>407</v>
      </c>
      <c r="E30" s="417">
        <v>80.5</v>
      </c>
      <c r="F30" s="157"/>
      <c r="G30" s="158">
        <f t="shared" ref="G30:G33" si="1">ROUND(F30*E30,2)</f>
        <v>0</v>
      </c>
    </row>
    <row r="31" spans="1:7" ht="26.4" x14ac:dyDescent="0.25">
      <c r="B31" s="583" t="s">
        <v>2122</v>
      </c>
      <c r="C31" s="415" t="s">
        <v>2123</v>
      </c>
      <c r="D31" s="416" t="s">
        <v>407</v>
      </c>
      <c r="E31" s="417">
        <v>3</v>
      </c>
      <c r="F31" s="157"/>
      <c r="G31" s="158">
        <f t="shared" si="1"/>
        <v>0</v>
      </c>
    </row>
    <row r="32" spans="1:7" ht="52.8" x14ac:dyDescent="0.25">
      <c r="B32" s="583" t="s">
        <v>1896</v>
      </c>
      <c r="C32" s="415" t="s">
        <v>2142</v>
      </c>
      <c r="D32" s="416" t="s">
        <v>407</v>
      </c>
      <c r="E32" s="417">
        <v>4</v>
      </c>
      <c r="F32" s="157"/>
      <c r="G32" s="158">
        <f t="shared" si="1"/>
        <v>0</v>
      </c>
    </row>
    <row r="33" spans="2:7" ht="26.4" x14ac:dyDescent="0.25">
      <c r="B33" s="583" t="s">
        <v>2127</v>
      </c>
      <c r="C33" s="415" t="s">
        <v>2128</v>
      </c>
      <c r="D33" s="416" t="s">
        <v>407</v>
      </c>
      <c r="E33" s="417">
        <v>3</v>
      </c>
      <c r="F33" s="157"/>
      <c r="G33" s="158">
        <f t="shared" si="1"/>
        <v>0</v>
      </c>
    </row>
    <row r="34" spans="2:7" ht="39.6" x14ac:dyDescent="0.25">
      <c r="B34" s="583" t="s">
        <v>501</v>
      </c>
      <c r="C34" s="415" t="s">
        <v>1611</v>
      </c>
      <c r="D34" s="416" t="s">
        <v>124</v>
      </c>
      <c r="E34" s="417">
        <v>150</v>
      </c>
      <c r="F34" s="157"/>
      <c r="G34" s="158">
        <f>ROUND(F34*E34,2)</f>
        <v>0</v>
      </c>
    </row>
    <row r="35" spans="2:7" ht="26.4" x14ac:dyDescent="0.25">
      <c r="B35" s="583" t="s">
        <v>1543</v>
      </c>
      <c r="C35" s="415" t="s">
        <v>1972</v>
      </c>
      <c r="D35" s="416" t="s">
        <v>124</v>
      </c>
      <c r="E35" s="417">
        <v>2.3000000000000003</v>
      </c>
      <c r="F35" s="157"/>
      <c r="G35" s="158">
        <f t="shared" ref="G35" si="2">ROUND(F35*E35,2)</f>
        <v>0</v>
      </c>
    </row>
    <row r="36" spans="2:7" x14ac:dyDescent="0.25">
      <c r="B36" s="917" t="s">
        <v>1312</v>
      </c>
      <c r="C36" s="918"/>
      <c r="D36" s="918"/>
      <c r="E36" s="918"/>
      <c r="F36" s="918"/>
      <c r="G36" s="81">
        <f>SUM(G29:G35)</f>
        <v>0</v>
      </c>
    </row>
    <row r="38" spans="2:7" x14ac:dyDescent="0.25">
      <c r="B38" s="690" t="s">
        <v>35</v>
      </c>
      <c r="C38" s="78" t="s">
        <v>122</v>
      </c>
      <c r="D38" s="659"/>
      <c r="E38" s="80"/>
      <c r="F38" s="80"/>
      <c r="G38" s="81"/>
    </row>
    <row r="39" spans="2:7" ht="26.4" x14ac:dyDescent="0.25">
      <c r="B39" s="583" t="s">
        <v>1543</v>
      </c>
      <c r="C39" s="415" t="s">
        <v>2143</v>
      </c>
      <c r="D39" s="416" t="s">
        <v>440</v>
      </c>
      <c r="E39" s="417">
        <v>10</v>
      </c>
      <c r="F39" s="157"/>
      <c r="G39" s="158">
        <f>ROUND(F39*E39,2)</f>
        <v>0</v>
      </c>
    </row>
    <row r="40" spans="2:7" ht="52.8" x14ac:dyDescent="0.25">
      <c r="B40" s="583" t="s">
        <v>1543</v>
      </c>
      <c r="C40" s="415" t="s">
        <v>2144</v>
      </c>
      <c r="D40" s="416" t="s">
        <v>159</v>
      </c>
      <c r="E40" s="417">
        <v>1</v>
      </c>
      <c r="F40" s="157"/>
      <c r="G40" s="158">
        <f t="shared" ref="G40:G41" si="3">ROUND(F40*E40,2)</f>
        <v>0</v>
      </c>
    </row>
    <row r="41" spans="2:7" ht="26.4" x14ac:dyDescent="0.25">
      <c r="B41" s="583" t="s">
        <v>1543</v>
      </c>
      <c r="C41" s="415" t="s">
        <v>2129</v>
      </c>
      <c r="D41" s="416" t="s">
        <v>440</v>
      </c>
      <c r="E41" s="417">
        <v>14.5</v>
      </c>
      <c r="F41" s="157"/>
      <c r="G41" s="158">
        <f t="shared" si="3"/>
        <v>0</v>
      </c>
    </row>
    <row r="42" spans="2:7" x14ac:dyDescent="0.25">
      <c r="B42" s="917" t="s">
        <v>970</v>
      </c>
      <c r="C42" s="918"/>
      <c r="D42" s="918"/>
      <c r="E42" s="918"/>
      <c r="F42" s="918"/>
      <c r="G42" s="81">
        <f>SUM(G39:G41)</f>
        <v>0</v>
      </c>
    </row>
    <row r="44" spans="2:7" x14ac:dyDescent="0.25">
      <c r="B44" s="690" t="s">
        <v>42</v>
      </c>
      <c r="C44" s="78" t="s">
        <v>107</v>
      </c>
      <c r="D44" s="659"/>
      <c r="E44" s="80"/>
      <c r="F44" s="80"/>
      <c r="G44" s="81"/>
    </row>
    <row r="45" spans="2:7" ht="26.4" x14ac:dyDescent="0.25">
      <c r="B45" s="583" t="s">
        <v>1973</v>
      </c>
      <c r="C45" s="415" t="s">
        <v>2520</v>
      </c>
      <c r="D45" s="416" t="s">
        <v>400</v>
      </c>
      <c r="E45" s="417">
        <v>22</v>
      </c>
      <c r="F45" s="157"/>
      <c r="G45" s="158">
        <f>ROUND(F45*E45,2)</f>
        <v>0</v>
      </c>
    </row>
    <row r="46" spans="2:7" ht="26.4" x14ac:dyDescent="0.25">
      <c r="B46" s="583" t="s">
        <v>1975</v>
      </c>
      <c r="C46" s="415" t="s">
        <v>2145</v>
      </c>
      <c r="D46" s="416" t="s">
        <v>400</v>
      </c>
      <c r="E46" s="417">
        <v>3</v>
      </c>
      <c r="F46" s="157"/>
      <c r="G46" s="158">
        <f t="shared" ref="G46:G48" si="4">ROUND(F46*E46,2)</f>
        <v>0</v>
      </c>
    </row>
    <row r="47" spans="2:7" ht="26.4" x14ac:dyDescent="0.25">
      <c r="B47" s="583" t="s">
        <v>2106</v>
      </c>
      <c r="C47" s="415" t="s">
        <v>2146</v>
      </c>
      <c r="D47" s="416" t="s">
        <v>400</v>
      </c>
      <c r="E47" s="417">
        <v>24</v>
      </c>
      <c r="F47" s="157"/>
      <c r="G47" s="158">
        <f t="shared" si="4"/>
        <v>0</v>
      </c>
    </row>
    <row r="48" spans="2:7" ht="26.4" x14ac:dyDescent="0.25">
      <c r="B48" s="583" t="s">
        <v>1543</v>
      </c>
      <c r="C48" s="415" t="s">
        <v>2147</v>
      </c>
      <c r="D48" s="416" t="s">
        <v>440</v>
      </c>
      <c r="E48" s="417">
        <v>12.8</v>
      </c>
      <c r="F48" s="157"/>
      <c r="G48" s="158">
        <f t="shared" si="4"/>
        <v>0</v>
      </c>
    </row>
    <row r="49" spans="2:7" ht="52.8" x14ac:dyDescent="0.25">
      <c r="B49" s="583" t="s">
        <v>1933</v>
      </c>
      <c r="C49" s="415" t="s">
        <v>1934</v>
      </c>
      <c r="D49" s="416" t="s">
        <v>192</v>
      </c>
      <c r="E49" s="417">
        <v>301</v>
      </c>
      <c r="F49" s="157"/>
      <c r="G49" s="158">
        <f t="shared" ref="G49:G60" si="5">ROUND(F49*E49,2)</f>
        <v>0</v>
      </c>
    </row>
    <row r="50" spans="2:7" ht="39.6" x14ac:dyDescent="0.25">
      <c r="B50" s="583" t="s">
        <v>518</v>
      </c>
      <c r="C50" s="415" t="s">
        <v>1935</v>
      </c>
      <c r="D50" s="416" t="s">
        <v>192</v>
      </c>
      <c r="E50" s="417">
        <v>589</v>
      </c>
      <c r="F50" s="157"/>
      <c r="G50" s="158">
        <f t="shared" si="5"/>
        <v>0</v>
      </c>
    </row>
    <row r="51" spans="2:7" ht="39.6" x14ac:dyDescent="0.25">
      <c r="B51" s="583" t="s">
        <v>2148</v>
      </c>
      <c r="C51" s="415" t="s">
        <v>2149</v>
      </c>
      <c r="D51" s="416" t="s">
        <v>192</v>
      </c>
      <c r="E51" s="417">
        <v>89</v>
      </c>
      <c r="F51" s="157"/>
      <c r="G51" s="158">
        <f t="shared" si="5"/>
        <v>0</v>
      </c>
    </row>
    <row r="52" spans="2:7" ht="39.6" x14ac:dyDescent="0.25">
      <c r="B52" s="583" t="s">
        <v>1936</v>
      </c>
      <c r="C52" s="415" t="s">
        <v>1983</v>
      </c>
      <c r="D52" s="416" t="s">
        <v>407</v>
      </c>
      <c r="E52" s="417">
        <v>4</v>
      </c>
      <c r="F52" s="157"/>
      <c r="G52" s="158">
        <f t="shared" si="5"/>
        <v>0</v>
      </c>
    </row>
    <row r="53" spans="2:7" ht="52.8" x14ac:dyDescent="0.25">
      <c r="B53" s="583" t="s">
        <v>2150</v>
      </c>
      <c r="C53" s="415" t="s">
        <v>2151</v>
      </c>
      <c r="D53" s="416" t="s">
        <v>407</v>
      </c>
      <c r="E53" s="417">
        <v>10</v>
      </c>
      <c r="F53" s="157"/>
      <c r="G53" s="158">
        <f t="shared" si="5"/>
        <v>0</v>
      </c>
    </row>
    <row r="54" spans="2:7" ht="52.8" x14ac:dyDescent="0.25">
      <c r="B54" s="583" t="s">
        <v>2058</v>
      </c>
      <c r="C54" s="891" t="s">
        <v>2584</v>
      </c>
      <c r="D54" s="416" t="s">
        <v>407</v>
      </c>
      <c r="E54" s="417">
        <v>2</v>
      </c>
      <c r="F54" s="157"/>
      <c r="G54" s="158">
        <f t="shared" si="5"/>
        <v>0</v>
      </c>
    </row>
    <row r="55" spans="2:7" ht="26.4" x14ac:dyDescent="0.25">
      <c r="B55" s="467" t="s">
        <v>1941</v>
      </c>
      <c r="C55" s="392" t="s">
        <v>1942</v>
      </c>
      <c r="D55" s="410"/>
      <c r="E55" s="393"/>
      <c r="F55" s="157"/>
      <c r="G55" s="356"/>
    </row>
    <row r="56" spans="2:7" ht="26.4" x14ac:dyDescent="0.25">
      <c r="B56" s="582"/>
      <c r="C56" s="398" t="s">
        <v>2152</v>
      </c>
      <c r="D56" s="412" t="s">
        <v>407</v>
      </c>
      <c r="E56" s="399">
        <v>4</v>
      </c>
      <c r="F56" s="860"/>
      <c r="G56" s="458">
        <f t="shared" si="5"/>
        <v>0</v>
      </c>
    </row>
    <row r="57" spans="2:7" ht="118.8" x14ac:dyDescent="0.25">
      <c r="B57" s="583" t="s">
        <v>530</v>
      </c>
      <c r="C57" s="415" t="s">
        <v>2138</v>
      </c>
      <c r="D57" s="416" t="s">
        <v>440</v>
      </c>
      <c r="E57" s="417">
        <v>7</v>
      </c>
      <c r="F57" s="157"/>
      <c r="G57" s="158">
        <f t="shared" si="5"/>
        <v>0</v>
      </c>
    </row>
    <row r="58" spans="2:7" ht="52.8" x14ac:dyDescent="0.25">
      <c r="B58" s="583" t="s">
        <v>1948</v>
      </c>
      <c r="C58" s="415" t="s">
        <v>1988</v>
      </c>
      <c r="D58" s="416" t="s">
        <v>159</v>
      </c>
      <c r="E58" s="417">
        <v>3</v>
      </c>
      <c r="F58" s="157"/>
      <c r="G58" s="158">
        <f t="shared" si="5"/>
        <v>0</v>
      </c>
    </row>
    <row r="59" spans="2:7" ht="26.4" x14ac:dyDescent="0.25">
      <c r="B59" s="583" t="s">
        <v>1950</v>
      </c>
      <c r="C59" s="415" t="s">
        <v>1951</v>
      </c>
      <c r="D59" s="416" t="s">
        <v>159</v>
      </c>
      <c r="E59" s="417">
        <v>1</v>
      </c>
      <c r="F59" s="157"/>
      <c r="G59" s="158">
        <f t="shared" si="5"/>
        <v>0</v>
      </c>
    </row>
    <row r="60" spans="2:7" ht="52.8" x14ac:dyDescent="0.25">
      <c r="B60" s="583" t="s">
        <v>1957</v>
      </c>
      <c r="C60" s="415" t="s">
        <v>1958</v>
      </c>
      <c r="D60" s="416" t="s">
        <v>440</v>
      </c>
      <c r="E60" s="417">
        <v>3</v>
      </c>
      <c r="F60" s="157"/>
      <c r="G60" s="158">
        <f t="shared" si="5"/>
        <v>0</v>
      </c>
    </row>
    <row r="61" spans="2:7" x14ac:dyDescent="0.25">
      <c r="B61" s="917" t="s">
        <v>937</v>
      </c>
      <c r="C61" s="918"/>
      <c r="D61" s="918"/>
      <c r="E61" s="918"/>
      <c r="F61" s="918"/>
      <c r="G61" s="81">
        <f>SUM(G45:G60)</f>
        <v>0</v>
      </c>
    </row>
    <row r="63" spans="2:7" x14ac:dyDescent="0.25">
      <c r="B63" s="690" t="s">
        <v>72</v>
      </c>
      <c r="C63" s="78" t="s">
        <v>71</v>
      </c>
      <c r="D63" s="659"/>
      <c r="E63" s="80"/>
      <c r="F63" s="80"/>
      <c r="G63" s="81"/>
    </row>
    <row r="64" spans="2:7" ht="66" x14ac:dyDescent="0.25">
      <c r="B64" s="583" t="s">
        <v>75</v>
      </c>
      <c r="C64" s="415" t="s">
        <v>1827</v>
      </c>
      <c r="D64" s="416" t="s">
        <v>182</v>
      </c>
      <c r="E64" s="417">
        <v>20</v>
      </c>
      <c r="F64" s="157">
        <v>50</v>
      </c>
      <c r="G64" s="158">
        <f>ROUND(F64*E64,2)</f>
        <v>1000</v>
      </c>
    </row>
    <row r="65" spans="2:7" ht="66" x14ac:dyDescent="0.25">
      <c r="B65" s="583" t="s">
        <v>78</v>
      </c>
      <c r="C65" s="415" t="s">
        <v>1828</v>
      </c>
      <c r="D65" s="416" t="s">
        <v>182</v>
      </c>
      <c r="E65" s="417">
        <v>15</v>
      </c>
      <c r="F65" s="157">
        <v>50</v>
      </c>
      <c r="G65" s="158">
        <f t="shared" ref="G65:G67" si="6">ROUND(F65*E65,2)</f>
        <v>750</v>
      </c>
    </row>
    <row r="66" spans="2:7" x14ac:dyDescent="0.25">
      <c r="B66" s="583" t="s">
        <v>79</v>
      </c>
      <c r="C66" s="415" t="s">
        <v>1823</v>
      </c>
      <c r="D66" s="416" t="s">
        <v>830</v>
      </c>
      <c r="E66" s="417">
        <v>1</v>
      </c>
      <c r="F66" s="157"/>
      <c r="G66" s="158">
        <f t="shared" si="6"/>
        <v>0</v>
      </c>
    </row>
    <row r="67" spans="2:7" x14ac:dyDescent="0.25">
      <c r="B67" s="583" t="s">
        <v>81</v>
      </c>
      <c r="C67" s="415" t="s">
        <v>1824</v>
      </c>
      <c r="D67" s="416" t="s">
        <v>830</v>
      </c>
      <c r="E67" s="417">
        <v>1</v>
      </c>
      <c r="F67" s="157"/>
      <c r="G67" s="158">
        <f t="shared" si="6"/>
        <v>0</v>
      </c>
    </row>
    <row r="68" spans="2:7" x14ac:dyDescent="0.25">
      <c r="B68" s="917" t="s">
        <v>972</v>
      </c>
      <c r="C68" s="918"/>
      <c r="D68" s="918"/>
      <c r="E68" s="918"/>
      <c r="F68" s="918"/>
      <c r="G68" s="81">
        <f>SUM(G64:G67)</f>
        <v>1750</v>
      </c>
    </row>
  </sheetData>
  <mergeCells count="15">
    <mergeCell ref="B26:F26"/>
    <mergeCell ref="B36:F36"/>
    <mergeCell ref="B42:F42"/>
    <mergeCell ref="B61:F61"/>
    <mergeCell ref="B68:F68"/>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5 F39:F41 F45:F60 F64:F67" xr:uid="{3E2CC11E-FA02-4BA8-B4ED-C5DD22A551D1}">
      <formula1>F21=ROUND(F21,2)</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4BD77-7F6D-4DFA-9FBB-E5684440ECC5}">
  <sheetPr>
    <tabColor theme="5" tint="0.59999389629810485"/>
  </sheetPr>
  <dimension ref="A1:H108"/>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1760</v>
      </c>
      <c r="B3" s="462"/>
      <c r="C3" s="847"/>
      <c r="D3" s="378"/>
      <c r="E3" s="104"/>
      <c r="F3" s="104"/>
      <c r="G3" s="104"/>
    </row>
    <row r="4" spans="1:8" s="858" customFormat="1" ht="13.8" x14ac:dyDescent="0.25">
      <c r="A4" s="847"/>
      <c r="B4" s="462"/>
      <c r="C4" s="847"/>
      <c r="D4" s="378"/>
      <c r="E4" s="104"/>
      <c r="F4" s="104"/>
      <c r="G4" s="104"/>
    </row>
    <row r="5" spans="1:8" s="858" customFormat="1" ht="13.8" x14ac:dyDescent="0.25">
      <c r="A5" s="847"/>
      <c r="B5" s="462"/>
      <c r="C5" s="847" t="s">
        <v>805</v>
      </c>
      <c r="D5" s="378"/>
      <c r="E5" s="104"/>
      <c r="F5" s="104"/>
      <c r="G5" s="104"/>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G38</f>
        <v>0</v>
      </c>
      <c r="G7" s="915"/>
    </row>
    <row r="8" spans="1:8" s="26" customFormat="1" ht="15" customHeight="1" x14ac:dyDescent="0.25">
      <c r="B8" s="254" t="s">
        <v>169</v>
      </c>
      <c r="C8" s="71" t="s">
        <v>170</v>
      </c>
      <c r="D8" s="70"/>
      <c r="E8" s="72"/>
      <c r="F8" s="915">
        <f>G66</f>
        <v>0</v>
      </c>
      <c r="G8" s="915"/>
    </row>
    <row r="9" spans="1:8" s="26" customFormat="1" ht="15" customHeight="1" x14ac:dyDescent="0.25">
      <c r="B9" s="254" t="s">
        <v>28</v>
      </c>
      <c r="C9" s="71" t="s">
        <v>127</v>
      </c>
      <c r="D9" s="70"/>
      <c r="E9" s="72"/>
      <c r="F9" s="915">
        <f>G76</f>
        <v>0</v>
      </c>
      <c r="G9" s="915"/>
    </row>
    <row r="10" spans="1:8" s="26" customFormat="1" ht="15" customHeight="1" x14ac:dyDescent="0.25">
      <c r="B10" s="254" t="s">
        <v>35</v>
      </c>
      <c r="C10" s="71" t="s">
        <v>122</v>
      </c>
      <c r="D10" s="70"/>
      <c r="E10" s="72"/>
      <c r="F10" s="915">
        <f>G94</f>
        <v>0</v>
      </c>
      <c r="G10" s="915"/>
    </row>
    <row r="11" spans="1:8" s="26" customFormat="1" ht="15" customHeight="1" x14ac:dyDescent="0.25">
      <c r="B11" s="254" t="s">
        <v>42</v>
      </c>
      <c r="C11" s="71" t="s">
        <v>107</v>
      </c>
      <c r="D11" s="70"/>
      <c r="E11" s="72"/>
      <c r="F11" s="915">
        <f>G98</f>
        <v>0</v>
      </c>
      <c r="G11" s="915"/>
    </row>
    <row r="12" spans="1:8" s="26" customFormat="1" ht="15" customHeight="1" thickBot="1" x14ac:dyDescent="0.3">
      <c r="B12" s="255" t="s">
        <v>50</v>
      </c>
      <c r="C12" s="101" t="s">
        <v>1588</v>
      </c>
      <c r="D12" s="100"/>
      <c r="E12" s="102"/>
      <c r="F12" s="914">
        <f>G108</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1761</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885">
        <v>0.41499999999999998</v>
      </c>
      <c r="F22" s="157"/>
      <c r="G22" s="158">
        <f>ROUND(F22*E22,2)</f>
        <v>0</v>
      </c>
    </row>
    <row r="23" spans="1:7" x14ac:dyDescent="0.25">
      <c r="B23" s="583" t="s">
        <v>1536</v>
      </c>
      <c r="C23" s="415" t="s">
        <v>1537</v>
      </c>
      <c r="D23" s="416" t="s">
        <v>159</v>
      </c>
      <c r="E23" s="417">
        <v>21</v>
      </c>
      <c r="F23" s="157"/>
      <c r="G23" s="158">
        <f t="shared" ref="G23:G37" si="0">ROUND(F23*E23,2)</f>
        <v>0</v>
      </c>
    </row>
    <row r="24" spans="1:7" ht="26.4" x14ac:dyDescent="0.25">
      <c r="B24" s="583" t="s">
        <v>1538</v>
      </c>
      <c r="C24" s="415" t="s">
        <v>1549</v>
      </c>
      <c r="D24" s="416" t="s">
        <v>1535</v>
      </c>
      <c r="E24" s="885">
        <v>0.26200000000000001</v>
      </c>
      <c r="F24" s="157"/>
      <c r="G24" s="158">
        <f t="shared" si="0"/>
        <v>0</v>
      </c>
    </row>
    <row r="25" spans="1:7" ht="26.4" x14ac:dyDescent="0.25">
      <c r="B25" s="583" t="s">
        <v>1539</v>
      </c>
      <c r="C25" s="415" t="s">
        <v>1550</v>
      </c>
      <c r="D25" s="416" t="s">
        <v>159</v>
      </c>
      <c r="E25" s="417">
        <v>27</v>
      </c>
      <c r="F25" s="157"/>
      <c r="G25" s="158">
        <f t="shared" si="0"/>
        <v>0</v>
      </c>
    </row>
    <row r="26" spans="1:7" ht="26.4" x14ac:dyDescent="0.25">
      <c r="B26" s="583" t="s">
        <v>1540</v>
      </c>
      <c r="C26" s="415" t="s">
        <v>1551</v>
      </c>
      <c r="D26" s="416" t="s">
        <v>400</v>
      </c>
      <c r="E26" s="417">
        <v>1750</v>
      </c>
      <c r="F26" s="157"/>
      <c r="G26" s="158">
        <f t="shared" si="0"/>
        <v>0</v>
      </c>
    </row>
    <row r="27" spans="1:7" ht="26.4" x14ac:dyDescent="0.25">
      <c r="B27" s="583" t="s">
        <v>185</v>
      </c>
      <c r="C27" s="415" t="s">
        <v>1552</v>
      </c>
      <c r="D27" s="416" t="s">
        <v>159</v>
      </c>
      <c r="E27" s="417">
        <v>75</v>
      </c>
      <c r="F27" s="157"/>
      <c r="G27" s="158">
        <f t="shared" si="0"/>
        <v>0</v>
      </c>
    </row>
    <row r="28" spans="1:7" ht="26.4" x14ac:dyDescent="0.25">
      <c r="B28" s="583" t="s">
        <v>187</v>
      </c>
      <c r="C28" s="415" t="s">
        <v>1553</v>
      </c>
      <c r="D28" s="416" t="s">
        <v>159</v>
      </c>
      <c r="E28" s="417">
        <v>45</v>
      </c>
      <c r="F28" s="157"/>
      <c r="G28" s="158">
        <f t="shared" si="0"/>
        <v>0</v>
      </c>
    </row>
    <row r="29" spans="1:7" ht="26.4" x14ac:dyDescent="0.25">
      <c r="B29" s="583" t="s">
        <v>1541</v>
      </c>
      <c r="C29" s="415" t="s">
        <v>1554</v>
      </c>
      <c r="D29" s="416" t="s">
        <v>159</v>
      </c>
      <c r="E29" s="417">
        <v>75</v>
      </c>
      <c r="F29" s="157"/>
      <c r="G29" s="158">
        <f t="shared" si="0"/>
        <v>0</v>
      </c>
    </row>
    <row r="30" spans="1:7" ht="26.4" x14ac:dyDescent="0.25">
      <c r="B30" s="583" t="s">
        <v>1542</v>
      </c>
      <c r="C30" s="415" t="s">
        <v>1777</v>
      </c>
      <c r="D30" s="416" t="s">
        <v>159</v>
      </c>
      <c r="E30" s="417">
        <v>45</v>
      </c>
      <c r="F30" s="157"/>
      <c r="G30" s="158">
        <f t="shared" si="0"/>
        <v>0</v>
      </c>
    </row>
    <row r="31" spans="1:7" ht="26.4" x14ac:dyDescent="0.25">
      <c r="B31" s="583" t="s">
        <v>1543</v>
      </c>
      <c r="C31" s="415" t="s">
        <v>1556</v>
      </c>
      <c r="D31" s="416" t="s">
        <v>159</v>
      </c>
      <c r="E31" s="417">
        <v>5</v>
      </c>
      <c r="F31" s="157"/>
      <c r="G31" s="158">
        <f t="shared" si="0"/>
        <v>0</v>
      </c>
    </row>
    <row r="32" spans="1:7" ht="26.4" x14ac:dyDescent="0.25">
      <c r="B32" s="583" t="s">
        <v>193</v>
      </c>
      <c r="C32" s="415" t="s">
        <v>1557</v>
      </c>
      <c r="D32" s="416" t="s">
        <v>400</v>
      </c>
      <c r="E32" s="417">
        <v>10</v>
      </c>
      <c r="F32" s="157"/>
      <c r="G32" s="158">
        <f t="shared" si="0"/>
        <v>0</v>
      </c>
    </row>
    <row r="33" spans="2:7" ht="26.4" x14ac:dyDescent="0.25">
      <c r="B33" s="583" t="s">
        <v>1546</v>
      </c>
      <c r="C33" s="415" t="s">
        <v>1558</v>
      </c>
      <c r="D33" s="416" t="s">
        <v>440</v>
      </c>
      <c r="E33" s="417">
        <v>25</v>
      </c>
      <c r="F33" s="157"/>
      <c r="G33" s="158">
        <f t="shared" si="0"/>
        <v>0</v>
      </c>
    </row>
    <row r="34" spans="2:7" x14ac:dyDescent="0.25">
      <c r="B34" s="583" t="s">
        <v>1543</v>
      </c>
      <c r="C34" s="415" t="s">
        <v>1547</v>
      </c>
      <c r="D34" s="416" t="s">
        <v>440</v>
      </c>
      <c r="E34" s="417">
        <v>10</v>
      </c>
      <c r="F34" s="157"/>
      <c r="G34" s="158">
        <f t="shared" si="0"/>
        <v>0</v>
      </c>
    </row>
    <row r="35" spans="2:7" ht="12.75" customHeight="1" x14ac:dyDescent="0.25">
      <c r="B35" s="583" t="s">
        <v>1543</v>
      </c>
      <c r="C35" s="415" t="s">
        <v>1548</v>
      </c>
      <c r="D35" s="416" t="s">
        <v>159</v>
      </c>
      <c r="E35" s="417">
        <v>1</v>
      </c>
      <c r="F35" s="157"/>
      <c r="G35" s="158">
        <f t="shared" si="0"/>
        <v>0</v>
      </c>
    </row>
    <row r="36" spans="2:7" ht="26.4" x14ac:dyDescent="0.25">
      <c r="B36" s="583" t="s">
        <v>1543</v>
      </c>
      <c r="C36" s="415" t="s">
        <v>1559</v>
      </c>
      <c r="D36" s="416" t="s">
        <v>407</v>
      </c>
      <c r="E36" s="417">
        <v>126</v>
      </c>
      <c r="F36" s="157"/>
      <c r="G36" s="158">
        <f t="shared" si="0"/>
        <v>0</v>
      </c>
    </row>
    <row r="37" spans="2:7" x14ac:dyDescent="0.25">
      <c r="B37" s="583" t="s">
        <v>1543</v>
      </c>
      <c r="C37" s="415" t="s">
        <v>1679</v>
      </c>
      <c r="D37" s="416" t="s">
        <v>440</v>
      </c>
      <c r="E37" s="417">
        <v>150</v>
      </c>
      <c r="F37" s="157"/>
      <c r="G37" s="158">
        <f t="shared" si="0"/>
        <v>0</v>
      </c>
    </row>
    <row r="38" spans="2:7" x14ac:dyDescent="0.25">
      <c r="B38" s="917" t="s">
        <v>930</v>
      </c>
      <c r="C38" s="918"/>
      <c r="D38" s="918"/>
      <c r="E38" s="918"/>
      <c r="F38" s="918"/>
      <c r="G38" s="81">
        <f>SUM(G22:G37)</f>
        <v>0</v>
      </c>
    </row>
    <row r="40" spans="2:7" x14ac:dyDescent="0.25">
      <c r="B40" s="690" t="s">
        <v>169</v>
      </c>
      <c r="C40" s="78" t="s">
        <v>1018</v>
      </c>
      <c r="D40" s="79"/>
      <c r="E40" s="80"/>
      <c r="F40" s="80"/>
      <c r="G40" s="81"/>
    </row>
    <row r="41" spans="2:7" ht="26.4" x14ac:dyDescent="0.25">
      <c r="B41" s="583" t="s">
        <v>1560</v>
      </c>
      <c r="C41" s="415" t="s">
        <v>1596</v>
      </c>
      <c r="D41" s="416" t="s">
        <v>407</v>
      </c>
      <c r="E41" s="417">
        <v>35</v>
      </c>
      <c r="F41" s="157"/>
      <c r="G41" s="158">
        <f t="shared" ref="G41" si="1">ROUND(F41*E41,2)</f>
        <v>0</v>
      </c>
    </row>
    <row r="42" spans="2:7" ht="52.8" x14ac:dyDescent="0.25">
      <c r="B42" s="583" t="s">
        <v>147</v>
      </c>
      <c r="C42" s="415" t="s">
        <v>1778</v>
      </c>
      <c r="D42" s="416" t="s">
        <v>407</v>
      </c>
      <c r="E42" s="417">
        <v>218</v>
      </c>
      <c r="F42" s="157"/>
      <c r="G42" s="158">
        <f t="shared" ref="G42:G65" si="2">ROUND(F42*E42,2)</f>
        <v>0</v>
      </c>
    </row>
    <row r="43" spans="2:7" ht="26.4" x14ac:dyDescent="0.25">
      <c r="B43" s="583" t="s">
        <v>147</v>
      </c>
      <c r="C43" s="415" t="s">
        <v>1597</v>
      </c>
      <c r="D43" s="416" t="s">
        <v>407</v>
      </c>
      <c r="E43" s="417">
        <v>105</v>
      </c>
      <c r="F43" s="157"/>
      <c r="G43" s="158">
        <f t="shared" si="2"/>
        <v>0</v>
      </c>
    </row>
    <row r="44" spans="2:7" ht="26.4" x14ac:dyDescent="0.25">
      <c r="B44" s="583" t="s">
        <v>1561</v>
      </c>
      <c r="C44" s="415" t="s">
        <v>1598</v>
      </c>
      <c r="D44" s="416" t="s">
        <v>407</v>
      </c>
      <c r="E44" s="417">
        <v>2068</v>
      </c>
      <c r="F44" s="157"/>
      <c r="G44" s="158">
        <f t="shared" si="2"/>
        <v>0</v>
      </c>
    </row>
    <row r="45" spans="2:7" ht="52.8" x14ac:dyDescent="0.25">
      <c r="B45" s="583" t="s">
        <v>148</v>
      </c>
      <c r="C45" s="415" t="s">
        <v>149</v>
      </c>
      <c r="D45" s="416" t="s">
        <v>407</v>
      </c>
      <c r="E45" s="417">
        <v>155</v>
      </c>
      <c r="F45" s="157"/>
      <c r="G45" s="158">
        <f t="shared" si="2"/>
        <v>0</v>
      </c>
    </row>
    <row r="46" spans="2:7" ht="52.8" x14ac:dyDescent="0.25">
      <c r="B46" s="583" t="s">
        <v>1562</v>
      </c>
      <c r="C46" s="415" t="s">
        <v>1599</v>
      </c>
      <c r="D46" s="416" t="s">
        <v>407</v>
      </c>
      <c r="E46" s="417">
        <v>206</v>
      </c>
      <c r="F46" s="157"/>
      <c r="G46" s="158">
        <f t="shared" si="2"/>
        <v>0</v>
      </c>
    </row>
    <row r="47" spans="2:7" ht="52.8" x14ac:dyDescent="0.25">
      <c r="B47" s="583" t="s">
        <v>1563</v>
      </c>
      <c r="C47" s="415" t="s">
        <v>1600</v>
      </c>
      <c r="D47" s="416" t="s">
        <v>407</v>
      </c>
      <c r="E47" s="417">
        <v>58</v>
      </c>
      <c r="F47" s="157"/>
      <c r="G47" s="158">
        <f t="shared" si="2"/>
        <v>0</v>
      </c>
    </row>
    <row r="48" spans="2:7" ht="26.4" x14ac:dyDescent="0.25">
      <c r="B48" s="583" t="s">
        <v>1680</v>
      </c>
      <c r="C48" s="415" t="s">
        <v>1685</v>
      </c>
      <c r="D48" s="416" t="s">
        <v>407</v>
      </c>
      <c r="E48" s="417">
        <v>253</v>
      </c>
      <c r="F48" s="157"/>
      <c r="G48" s="158">
        <f t="shared" si="2"/>
        <v>0</v>
      </c>
    </row>
    <row r="49" spans="2:7" ht="26.4" x14ac:dyDescent="0.25">
      <c r="B49" s="583" t="s">
        <v>139</v>
      </c>
      <c r="C49" s="415" t="s">
        <v>1601</v>
      </c>
      <c r="D49" s="416" t="s">
        <v>400</v>
      </c>
      <c r="E49" s="417">
        <v>845</v>
      </c>
      <c r="F49" s="157"/>
      <c r="G49" s="158">
        <f t="shared" si="2"/>
        <v>0</v>
      </c>
    </row>
    <row r="50" spans="2:7" ht="66" x14ac:dyDescent="0.25">
      <c r="B50" s="583" t="s">
        <v>1564</v>
      </c>
      <c r="C50" s="415" t="s">
        <v>1602</v>
      </c>
      <c r="D50" s="416" t="s">
        <v>400</v>
      </c>
      <c r="E50" s="417">
        <v>976</v>
      </c>
      <c r="F50" s="157"/>
      <c r="G50" s="158">
        <f t="shared" si="2"/>
        <v>0</v>
      </c>
    </row>
    <row r="51" spans="2:7" ht="26.4" x14ac:dyDescent="0.25">
      <c r="B51" s="583" t="s">
        <v>491</v>
      </c>
      <c r="C51" s="415" t="s">
        <v>1669</v>
      </c>
      <c r="D51" s="416" t="s">
        <v>407</v>
      </c>
      <c r="E51" s="417">
        <v>24</v>
      </c>
      <c r="F51" s="157"/>
      <c r="G51" s="158">
        <f t="shared" si="2"/>
        <v>0</v>
      </c>
    </row>
    <row r="52" spans="2:7" ht="52.8" x14ac:dyDescent="0.25">
      <c r="B52" s="583" t="s">
        <v>1543</v>
      </c>
      <c r="C52" s="415" t="s">
        <v>1604</v>
      </c>
      <c r="D52" s="416" t="s">
        <v>407</v>
      </c>
      <c r="E52" s="417">
        <v>94</v>
      </c>
      <c r="F52" s="157"/>
      <c r="G52" s="158">
        <f t="shared" si="2"/>
        <v>0</v>
      </c>
    </row>
    <row r="53" spans="2:7" ht="39.6" x14ac:dyDescent="0.25">
      <c r="B53" s="583" t="s">
        <v>1543</v>
      </c>
      <c r="C53" s="415" t="s">
        <v>1605</v>
      </c>
      <c r="D53" s="416" t="s">
        <v>407</v>
      </c>
      <c r="E53" s="417">
        <v>47</v>
      </c>
      <c r="F53" s="157"/>
      <c r="G53" s="158">
        <f t="shared" si="2"/>
        <v>0</v>
      </c>
    </row>
    <row r="54" spans="2:7" ht="52.8" x14ac:dyDescent="0.25">
      <c r="B54" s="583" t="s">
        <v>1543</v>
      </c>
      <c r="C54" s="415" t="s">
        <v>1606</v>
      </c>
      <c r="D54" s="416" t="s">
        <v>407</v>
      </c>
      <c r="E54" s="417">
        <v>46</v>
      </c>
      <c r="F54" s="157"/>
      <c r="G54" s="158">
        <f t="shared" si="2"/>
        <v>0</v>
      </c>
    </row>
    <row r="55" spans="2:7" ht="26.4" x14ac:dyDescent="0.25">
      <c r="B55" s="583" t="s">
        <v>1565</v>
      </c>
      <c r="C55" s="415" t="s">
        <v>1607</v>
      </c>
      <c r="D55" s="416" t="s">
        <v>400</v>
      </c>
      <c r="E55" s="417">
        <v>2206</v>
      </c>
      <c r="F55" s="157"/>
      <c r="G55" s="158">
        <f t="shared" si="2"/>
        <v>0</v>
      </c>
    </row>
    <row r="56" spans="2:7" ht="26.4" x14ac:dyDescent="0.25">
      <c r="B56" s="583" t="s">
        <v>1566</v>
      </c>
      <c r="C56" s="415" t="s">
        <v>1608</v>
      </c>
      <c r="D56" s="416" t="s">
        <v>400</v>
      </c>
      <c r="E56" s="417">
        <v>33</v>
      </c>
      <c r="F56" s="157"/>
      <c r="G56" s="158">
        <f t="shared" si="2"/>
        <v>0</v>
      </c>
    </row>
    <row r="57" spans="2:7" ht="26.4" x14ac:dyDescent="0.25">
      <c r="B57" s="583" t="s">
        <v>1567</v>
      </c>
      <c r="C57" s="415" t="s">
        <v>1609</v>
      </c>
      <c r="D57" s="416" t="s">
        <v>400</v>
      </c>
      <c r="E57" s="417">
        <v>100</v>
      </c>
      <c r="F57" s="157"/>
      <c r="G57" s="158">
        <f t="shared" si="2"/>
        <v>0</v>
      </c>
    </row>
    <row r="58" spans="2:7" x14ac:dyDescent="0.25">
      <c r="B58" s="583" t="s">
        <v>134</v>
      </c>
      <c r="C58" s="415" t="s">
        <v>691</v>
      </c>
      <c r="D58" s="416" t="s">
        <v>400</v>
      </c>
      <c r="E58" s="417">
        <v>133</v>
      </c>
      <c r="F58" s="157"/>
      <c r="G58" s="158">
        <f t="shared" si="2"/>
        <v>0</v>
      </c>
    </row>
    <row r="59" spans="2:7" ht="52.8" x14ac:dyDescent="0.25">
      <c r="B59" s="583" t="s">
        <v>1770</v>
      </c>
      <c r="C59" s="415" t="s">
        <v>1779</v>
      </c>
      <c r="D59" s="416" t="s">
        <v>400</v>
      </c>
      <c r="E59" s="417">
        <v>505</v>
      </c>
      <c r="F59" s="157"/>
      <c r="G59" s="158">
        <f t="shared" si="2"/>
        <v>0</v>
      </c>
    </row>
    <row r="60" spans="2:7" ht="26.4" x14ac:dyDescent="0.25">
      <c r="B60" s="583" t="s">
        <v>1568</v>
      </c>
      <c r="C60" s="415" t="s">
        <v>1610</v>
      </c>
      <c r="D60" s="416" t="s">
        <v>124</v>
      </c>
      <c r="E60" s="417">
        <v>189</v>
      </c>
      <c r="F60" s="157"/>
      <c r="G60" s="158">
        <f t="shared" si="2"/>
        <v>0</v>
      </c>
    </row>
    <row r="61" spans="2:7" ht="39.6" x14ac:dyDescent="0.25">
      <c r="B61" s="583" t="s">
        <v>501</v>
      </c>
      <c r="C61" s="415" t="s">
        <v>1611</v>
      </c>
      <c r="D61" s="416" t="s">
        <v>124</v>
      </c>
      <c r="E61" s="417">
        <v>5480</v>
      </c>
      <c r="F61" s="157"/>
      <c r="G61" s="158">
        <f t="shared" si="2"/>
        <v>0</v>
      </c>
    </row>
    <row r="62" spans="2:7" ht="26.4" x14ac:dyDescent="0.25">
      <c r="B62" s="583" t="s">
        <v>1569</v>
      </c>
      <c r="C62" s="415" t="s">
        <v>1613</v>
      </c>
      <c r="D62" s="416" t="s">
        <v>124</v>
      </c>
      <c r="E62" s="417">
        <v>302</v>
      </c>
      <c r="F62" s="157"/>
      <c r="G62" s="158">
        <f t="shared" si="2"/>
        <v>0</v>
      </c>
    </row>
    <row r="63" spans="2:7" ht="26.4" x14ac:dyDescent="0.25">
      <c r="B63" s="583" t="s">
        <v>1570</v>
      </c>
      <c r="C63" s="415" t="s">
        <v>1614</v>
      </c>
      <c r="D63" s="416" t="s">
        <v>124</v>
      </c>
      <c r="E63" s="417">
        <v>281</v>
      </c>
      <c r="F63" s="157"/>
      <c r="G63" s="158">
        <f t="shared" si="2"/>
        <v>0</v>
      </c>
    </row>
    <row r="64" spans="2:7" ht="26.4" x14ac:dyDescent="0.25">
      <c r="B64" s="583" t="s">
        <v>1543</v>
      </c>
      <c r="C64" s="415" t="s">
        <v>1780</v>
      </c>
      <c r="D64" s="416" t="s">
        <v>124</v>
      </c>
      <c r="E64" s="417">
        <v>2</v>
      </c>
      <c r="F64" s="157"/>
      <c r="G64" s="158">
        <f t="shared" si="2"/>
        <v>0</v>
      </c>
    </row>
    <row r="65" spans="2:7" ht="26.4" x14ac:dyDescent="0.25">
      <c r="B65" s="583" t="s">
        <v>1543</v>
      </c>
      <c r="C65" s="415" t="s">
        <v>1615</v>
      </c>
      <c r="D65" s="416" t="s">
        <v>124</v>
      </c>
      <c r="E65" s="417">
        <v>2</v>
      </c>
      <c r="F65" s="157"/>
      <c r="G65" s="158">
        <f t="shared" si="2"/>
        <v>0</v>
      </c>
    </row>
    <row r="66" spans="2:7" x14ac:dyDescent="0.25">
      <c r="B66" s="917" t="s">
        <v>969</v>
      </c>
      <c r="C66" s="918"/>
      <c r="D66" s="918"/>
      <c r="E66" s="918"/>
      <c r="F66" s="918"/>
      <c r="G66" s="81">
        <f>SUM(G41:G65)</f>
        <v>0</v>
      </c>
    </row>
    <row r="68" spans="2:7" x14ac:dyDescent="0.25">
      <c r="B68" s="690" t="s">
        <v>28</v>
      </c>
      <c r="C68" s="78" t="s">
        <v>127</v>
      </c>
      <c r="D68" s="79"/>
      <c r="E68" s="80"/>
      <c r="F68" s="80"/>
      <c r="G68" s="81"/>
    </row>
    <row r="69" spans="2:7" ht="26.4" x14ac:dyDescent="0.25">
      <c r="B69" s="583" t="s">
        <v>1571</v>
      </c>
      <c r="C69" s="415" t="s">
        <v>1616</v>
      </c>
      <c r="D69" s="416" t="s">
        <v>407</v>
      </c>
      <c r="E69" s="417">
        <v>458</v>
      </c>
      <c r="F69" s="157"/>
      <c r="G69" s="158">
        <f t="shared" ref="G69" si="3">ROUND(F69*E69,2)</f>
        <v>0</v>
      </c>
    </row>
    <row r="70" spans="2:7" ht="26.4" x14ac:dyDescent="0.25">
      <c r="B70" s="583" t="s">
        <v>1771</v>
      </c>
      <c r="C70" s="415" t="s">
        <v>1781</v>
      </c>
      <c r="D70" s="416" t="s">
        <v>400</v>
      </c>
      <c r="E70" s="417">
        <v>1192</v>
      </c>
      <c r="F70" s="157"/>
      <c r="G70" s="158">
        <f t="shared" ref="G70:G75" si="4">ROUND(F70*E70,2)</f>
        <v>0</v>
      </c>
    </row>
    <row r="71" spans="2:7" ht="26.4" x14ac:dyDescent="0.25">
      <c r="B71" s="583" t="s">
        <v>1772</v>
      </c>
      <c r="C71" s="415" t="s">
        <v>1782</v>
      </c>
      <c r="D71" s="416" t="s">
        <v>400</v>
      </c>
      <c r="E71" s="417">
        <v>1192</v>
      </c>
      <c r="F71" s="157"/>
      <c r="G71" s="158">
        <f t="shared" si="4"/>
        <v>0</v>
      </c>
    </row>
    <row r="72" spans="2:7" ht="52.8" x14ac:dyDescent="0.25">
      <c r="B72" s="583" t="s">
        <v>1543</v>
      </c>
      <c r="C72" s="415" t="s">
        <v>1783</v>
      </c>
      <c r="D72" s="416" t="s">
        <v>400</v>
      </c>
      <c r="E72" s="417">
        <v>865</v>
      </c>
      <c r="F72" s="157"/>
      <c r="G72" s="158">
        <f t="shared" si="4"/>
        <v>0</v>
      </c>
    </row>
    <row r="73" spans="2:7" ht="26.4" x14ac:dyDescent="0.25">
      <c r="B73" s="583" t="s">
        <v>1543</v>
      </c>
      <c r="C73" s="415" t="s">
        <v>1618</v>
      </c>
      <c r="D73" s="416" t="s">
        <v>440</v>
      </c>
      <c r="E73" s="417">
        <v>85</v>
      </c>
      <c r="F73" s="157"/>
      <c r="G73" s="158">
        <f t="shared" si="4"/>
        <v>0</v>
      </c>
    </row>
    <row r="74" spans="2:7" ht="26.4" x14ac:dyDescent="0.25">
      <c r="B74" s="583" t="s">
        <v>1773</v>
      </c>
      <c r="C74" s="415" t="s">
        <v>1784</v>
      </c>
      <c r="D74" s="416" t="s">
        <v>400</v>
      </c>
      <c r="E74" s="417">
        <v>1192</v>
      </c>
      <c r="F74" s="157"/>
      <c r="G74" s="158">
        <f t="shared" si="4"/>
        <v>0</v>
      </c>
    </row>
    <row r="75" spans="2:7" x14ac:dyDescent="0.25">
      <c r="B75" s="583" t="s">
        <v>1774</v>
      </c>
      <c r="C75" s="415" t="s">
        <v>1775</v>
      </c>
      <c r="D75" s="416" t="s">
        <v>400</v>
      </c>
      <c r="E75" s="417">
        <v>145</v>
      </c>
      <c r="F75" s="157"/>
      <c r="G75" s="158">
        <f t="shared" si="4"/>
        <v>0</v>
      </c>
    </row>
    <row r="76" spans="2:7" x14ac:dyDescent="0.25">
      <c r="B76" s="917" t="s">
        <v>1313</v>
      </c>
      <c r="C76" s="918"/>
      <c r="D76" s="918"/>
      <c r="E76" s="918"/>
      <c r="F76" s="918"/>
      <c r="G76" s="81">
        <f>SUM(G69:G75)</f>
        <v>0</v>
      </c>
    </row>
    <row r="78" spans="2:7" x14ac:dyDescent="0.25">
      <c r="B78" s="690" t="s">
        <v>35</v>
      </c>
      <c r="C78" s="78" t="s">
        <v>122</v>
      </c>
      <c r="D78" s="79"/>
      <c r="E78" s="80"/>
      <c r="F78" s="80"/>
      <c r="G78" s="81"/>
    </row>
    <row r="79" spans="2:7" ht="39.6" x14ac:dyDescent="0.25">
      <c r="B79" s="583" t="s">
        <v>1681</v>
      </c>
      <c r="C79" s="415" t="s">
        <v>1686</v>
      </c>
      <c r="D79" s="416" t="s">
        <v>400</v>
      </c>
      <c r="E79" s="417">
        <v>22</v>
      </c>
      <c r="F79" s="157"/>
      <c r="G79" s="158">
        <f t="shared" ref="G79" si="5">ROUND(F79*E79,2)</f>
        <v>0</v>
      </c>
    </row>
    <row r="80" spans="2:7" ht="26.4" x14ac:dyDescent="0.25">
      <c r="B80" s="583" t="s">
        <v>1580</v>
      </c>
      <c r="C80" s="415" t="s">
        <v>1623</v>
      </c>
      <c r="D80" s="416" t="s">
        <v>440</v>
      </c>
      <c r="E80" s="417">
        <v>285</v>
      </c>
      <c r="F80" s="157"/>
      <c r="G80" s="158">
        <f t="shared" ref="G80:G93" si="6">ROUND(F80*E80,2)</f>
        <v>0</v>
      </c>
    </row>
    <row r="81" spans="2:7" ht="52.8" x14ac:dyDescent="0.25">
      <c r="B81" s="583" t="s">
        <v>1586</v>
      </c>
      <c r="C81" s="415" t="s">
        <v>1785</v>
      </c>
      <c r="D81" s="416" t="s">
        <v>440</v>
      </c>
      <c r="E81" s="417">
        <v>195</v>
      </c>
      <c r="F81" s="157"/>
      <c r="G81" s="158">
        <f t="shared" si="6"/>
        <v>0</v>
      </c>
    </row>
    <row r="82" spans="2:7" ht="52.8" x14ac:dyDescent="0.25">
      <c r="B82" s="583" t="s">
        <v>1586</v>
      </c>
      <c r="C82" s="415" t="s">
        <v>1687</v>
      </c>
      <c r="D82" s="416" t="s">
        <v>440</v>
      </c>
      <c r="E82" s="417">
        <v>20</v>
      </c>
      <c r="F82" s="157"/>
      <c r="G82" s="158">
        <f t="shared" si="6"/>
        <v>0</v>
      </c>
    </row>
    <row r="83" spans="2:7" ht="52.8" x14ac:dyDescent="0.25">
      <c r="B83" s="583" t="s">
        <v>116</v>
      </c>
      <c r="C83" s="415" t="s">
        <v>1786</v>
      </c>
      <c r="D83" s="416" t="s">
        <v>440</v>
      </c>
      <c r="E83" s="417">
        <v>395</v>
      </c>
      <c r="F83" s="157"/>
      <c r="G83" s="158">
        <f t="shared" si="6"/>
        <v>0</v>
      </c>
    </row>
    <row r="84" spans="2:7" ht="52.8" x14ac:dyDescent="0.25">
      <c r="B84" s="583" t="s">
        <v>1776</v>
      </c>
      <c r="C84" s="415" t="s">
        <v>1787</v>
      </c>
      <c r="D84" s="416" t="s">
        <v>440</v>
      </c>
      <c r="E84" s="417">
        <v>50</v>
      </c>
      <c r="F84" s="157"/>
      <c r="G84" s="158">
        <f t="shared" si="6"/>
        <v>0</v>
      </c>
    </row>
    <row r="85" spans="2:7" ht="79.2" x14ac:dyDescent="0.25">
      <c r="B85" s="583" t="s">
        <v>1581</v>
      </c>
      <c r="C85" s="415" t="s">
        <v>1625</v>
      </c>
      <c r="D85" s="416" t="s">
        <v>440</v>
      </c>
      <c r="E85" s="417">
        <v>188</v>
      </c>
      <c r="F85" s="157"/>
      <c r="G85" s="158">
        <f t="shared" si="6"/>
        <v>0</v>
      </c>
    </row>
    <row r="86" spans="2:7" ht="52.8" x14ac:dyDescent="0.25">
      <c r="B86" s="583" t="s">
        <v>1582</v>
      </c>
      <c r="C86" s="415" t="s">
        <v>2469</v>
      </c>
      <c r="D86" s="416" t="s">
        <v>440</v>
      </c>
      <c r="E86" s="417">
        <v>74</v>
      </c>
      <c r="F86" s="157"/>
      <c r="G86" s="158">
        <f t="shared" si="6"/>
        <v>0</v>
      </c>
    </row>
    <row r="87" spans="2:7" ht="26.4" x14ac:dyDescent="0.25">
      <c r="B87" s="583" t="s">
        <v>1583</v>
      </c>
      <c r="C87" s="415" t="s">
        <v>1626</v>
      </c>
      <c r="D87" s="416" t="s">
        <v>440</v>
      </c>
      <c r="E87" s="417">
        <v>40</v>
      </c>
      <c r="F87" s="157"/>
      <c r="G87" s="158">
        <f t="shared" si="6"/>
        <v>0</v>
      </c>
    </row>
    <row r="88" spans="2:7" ht="39.6" x14ac:dyDescent="0.25">
      <c r="B88" s="583" t="s">
        <v>1584</v>
      </c>
      <c r="C88" s="415" t="s">
        <v>1688</v>
      </c>
      <c r="D88" s="416" t="s">
        <v>159</v>
      </c>
      <c r="E88" s="417">
        <v>12</v>
      </c>
      <c r="F88" s="157"/>
      <c r="G88" s="158">
        <f t="shared" si="6"/>
        <v>0</v>
      </c>
    </row>
    <row r="89" spans="2:7" ht="26.4" x14ac:dyDescent="0.25">
      <c r="B89" s="583" t="s">
        <v>789</v>
      </c>
      <c r="C89" s="415" t="s">
        <v>1788</v>
      </c>
      <c r="D89" s="416" t="s">
        <v>159</v>
      </c>
      <c r="E89" s="417">
        <v>5</v>
      </c>
      <c r="F89" s="157"/>
      <c r="G89" s="158">
        <f t="shared" si="6"/>
        <v>0</v>
      </c>
    </row>
    <row r="90" spans="2:7" ht="26.4" x14ac:dyDescent="0.25">
      <c r="B90" s="583" t="s">
        <v>1586</v>
      </c>
      <c r="C90" s="415" t="s">
        <v>1628</v>
      </c>
      <c r="D90" s="416" t="s">
        <v>159</v>
      </c>
      <c r="E90" s="417">
        <v>20</v>
      </c>
      <c r="F90" s="157"/>
      <c r="G90" s="158">
        <f t="shared" si="6"/>
        <v>0</v>
      </c>
    </row>
    <row r="91" spans="2:7" ht="26.4" x14ac:dyDescent="0.25">
      <c r="B91" s="583" t="s">
        <v>1586</v>
      </c>
      <c r="C91" s="415" t="s">
        <v>1629</v>
      </c>
      <c r="D91" s="416" t="s">
        <v>159</v>
      </c>
      <c r="E91" s="417">
        <v>15</v>
      </c>
      <c r="F91" s="157"/>
      <c r="G91" s="158">
        <f t="shared" si="6"/>
        <v>0</v>
      </c>
    </row>
    <row r="92" spans="2:7" ht="39.6" x14ac:dyDescent="0.25">
      <c r="B92" s="583" t="s">
        <v>108</v>
      </c>
      <c r="C92" s="415" t="s">
        <v>1630</v>
      </c>
      <c r="D92" s="416" t="s">
        <v>159</v>
      </c>
      <c r="E92" s="417">
        <v>12</v>
      </c>
      <c r="F92" s="157"/>
      <c r="G92" s="158">
        <f t="shared" si="6"/>
        <v>0</v>
      </c>
    </row>
    <row r="93" spans="2:7" ht="39.6" x14ac:dyDescent="0.25">
      <c r="B93" s="583" t="s">
        <v>101</v>
      </c>
      <c r="C93" s="415" t="s">
        <v>1789</v>
      </c>
      <c r="D93" s="416" t="s">
        <v>159</v>
      </c>
      <c r="E93" s="417">
        <v>5</v>
      </c>
      <c r="F93" s="157"/>
      <c r="G93" s="158">
        <f t="shared" si="6"/>
        <v>0</v>
      </c>
    </row>
    <row r="94" spans="2:7" x14ac:dyDescent="0.25">
      <c r="B94" s="917" t="s">
        <v>970</v>
      </c>
      <c r="C94" s="918"/>
      <c r="D94" s="918"/>
      <c r="E94" s="918"/>
      <c r="F94" s="918"/>
      <c r="G94" s="81">
        <f>SUM(G79:G93)</f>
        <v>0</v>
      </c>
    </row>
    <row r="96" spans="2:7" x14ac:dyDescent="0.25">
      <c r="B96" s="690" t="s">
        <v>42</v>
      </c>
      <c r="C96" s="78" t="s">
        <v>107</v>
      </c>
      <c r="D96" s="79"/>
      <c r="E96" s="80"/>
      <c r="F96" s="80"/>
      <c r="G96" s="81"/>
    </row>
    <row r="97" spans="2:7" ht="92.4" x14ac:dyDescent="0.25">
      <c r="B97" s="583" t="s">
        <v>1664</v>
      </c>
      <c r="C97" s="891" t="s">
        <v>2573</v>
      </c>
      <c r="D97" s="416" t="s">
        <v>440</v>
      </c>
      <c r="E97" s="417">
        <v>85</v>
      </c>
      <c r="F97" s="157"/>
      <c r="G97" s="158">
        <f t="shared" ref="G97" si="7">ROUND(F97*E97,2)</f>
        <v>0</v>
      </c>
    </row>
    <row r="98" spans="2:7" x14ac:dyDescent="0.25">
      <c r="B98" s="917" t="s">
        <v>937</v>
      </c>
      <c r="C98" s="918"/>
      <c r="D98" s="918"/>
      <c r="E98" s="918"/>
      <c r="F98" s="918"/>
      <c r="G98" s="81">
        <f>SUM(G97:G97)</f>
        <v>0</v>
      </c>
    </row>
    <row r="100" spans="2:7" x14ac:dyDescent="0.25">
      <c r="B100" s="690" t="s">
        <v>50</v>
      </c>
      <c r="C100" s="78" t="s">
        <v>1588</v>
      </c>
      <c r="D100" s="79"/>
      <c r="E100" s="80"/>
      <c r="F100" s="80"/>
      <c r="G100" s="81"/>
    </row>
    <row r="101" spans="2:7" ht="26.4" x14ac:dyDescent="0.25">
      <c r="B101" s="583" t="s">
        <v>91</v>
      </c>
      <c r="C101" s="415" t="s">
        <v>92</v>
      </c>
      <c r="D101" s="416" t="s">
        <v>159</v>
      </c>
      <c r="E101" s="417">
        <v>4</v>
      </c>
      <c r="F101" s="157"/>
      <c r="G101" s="158">
        <f t="shared" ref="G101" si="8">ROUND(F101*E101,2)</f>
        <v>0</v>
      </c>
    </row>
    <row r="102" spans="2:7" ht="39.6" x14ac:dyDescent="0.25">
      <c r="B102" s="583" t="s">
        <v>1589</v>
      </c>
      <c r="C102" s="415" t="s">
        <v>1632</v>
      </c>
      <c r="D102" s="416" t="s">
        <v>159</v>
      </c>
      <c r="E102" s="417">
        <v>4</v>
      </c>
      <c r="F102" s="157"/>
      <c r="G102" s="158">
        <f t="shared" ref="G102:G107" si="9">ROUND(F102*E102,2)</f>
        <v>0</v>
      </c>
    </row>
    <row r="103" spans="2:7" ht="39.6" x14ac:dyDescent="0.25">
      <c r="B103" s="583" t="s">
        <v>1591</v>
      </c>
      <c r="C103" s="415" t="s">
        <v>1633</v>
      </c>
      <c r="D103" s="416" t="s">
        <v>159</v>
      </c>
      <c r="E103" s="417">
        <v>1</v>
      </c>
      <c r="F103" s="157"/>
      <c r="G103" s="158">
        <f t="shared" si="9"/>
        <v>0</v>
      </c>
    </row>
    <row r="104" spans="2:7" ht="39.6" x14ac:dyDescent="0.25">
      <c r="B104" s="583" t="s">
        <v>1591</v>
      </c>
      <c r="C104" s="415" t="s">
        <v>1634</v>
      </c>
      <c r="D104" s="416" t="s">
        <v>159</v>
      </c>
      <c r="E104" s="417">
        <v>1</v>
      </c>
      <c r="F104" s="157"/>
      <c r="G104" s="158">
        <f t="shared" ref="G104" si="10">ROUND(F104*E104,2)</f>
        <v>0</v>
      </c>
    </row>
    <row r="105" spans="2:7" ht="39.6" x14ac:dyDescent="0.25">
      <c r="B105" s="583" t="s">
        <v>1593</v>
      </c>
      <c r="C105" s="415" t="s">
        <v>1635</v>
      </c>
      <c r="D105" s="416" t="s">
        <v>159</v>
      </c>
      <c r="E105" s="417">
        <v>3</v>
      </c>
      <c r="F105" s="157"/>
      <c r="G105" s="158">
        <f t="shared" si="9"/>
        <v>0</v>
      </c>
    </row>
    <row r="106" spans="2:7" ht="26.4" x14ac:dyDescent="0.25">
      <c r="B106" s="583" t="s">
        <v>1665</v>
      </c>
      <c r="C106" s="415" t="s">
        <v>1674</v>
      </c>
      <c r="D106" s="416" t="s">
        <v>159</v>
      </c>
      <c r="E106" s="417">
        <v>3</v>
      </c>
      <c r="F106" s="157"/>
      <c r="G106" s="158">
        <f t="shared" si="9"/>
        <v>0</v>
      </c>
    </row>
    <row r="107" spans="2:7" ht="26.4" x14ac:dyDescent="0.25">
      <c r="B107" s="583" t="s">
        <v>1543</v>
      </c>
      <c r="C107" s="415" t="s">
        <v>1675</v>
      </c>
      <c r="D107" s="416" t="s">
        <v>440</v>
      </c>
      <c r="E107" s="417">
        <v>25</v>
      </c>
      <c r="F107" s="157"/>
      <c r="G107" s="158">
        <f t="shared" si="9"/>
        <v>0</v>
      </c>
    </row>
    <row r="108" spans="2:7" x14ac:dyDescent="0.25">
      <c r="B108" s="917" t="s">
        <v>1676</v>
      </c>
      <c r="C108" s="918"/>
      <c r="D108" s="918"/>
      <c r="E108" s="918"/>
      <c r="F108" s="918"/>
      <c r="G108" s="81">
        <f>SUM(G101:G107)</f>
        <v>0</v>
      </c>
    </row>
  </sheetData>
  <mergeCells count="17">
    <mergeCell ref="F10:G10"/>
    <mergeCell ref="A1:G1"/>
    <mergeCell ref="A2:G2"/>
    <mergeCell ref="F7:G7"/>
    <mergeCell ref="F8:G8"/>
    <mergeCell ref="F9:G9"/>
    <mergeCell ref="B108:F108"/>
    <mergeCell ref="F11:G11"/>
    <mergeCell ref="F12:G12"/>
    <mergeCell ref="F14:G14"/>
    <mergeCell ref="F15:G15"/>
    <mergeCell ref="F16:G16"/>
    <mergeCell ref="B38:F38"/>
    <mergeCell ref="B66:F66"/>
    <mergeCell ref="B76:F76"/>
    <mergeCell ref="B94:F94"/>
    <mergeCell ref="B98:F98"/>
  </mergeCells>
  <dataValidations count="1">
    <dataValidation type="custom" allowBlank="1" showInputMessage="1" showErrorMessage="1" error="Vnos Cena/enoto na dve decimalni mesti." sqref="F22:F37 F41:F65 F69:F75 F79:F93 F97 F101:F107" xr:uid="{9330A13C-62EA-4287-96CB-888DE5C8559D}">
      <formula1>F22=ROUND(F22,2)</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08A1A-B55E-4251-9ABD-90FE0CBC1546}">
  <dimension ref="A1:H7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1963</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G26</f>
        <v>0</v>
      </c>
      <c r="G7" s="915"/>
    </row>
    <row r="8" spans="1:8" s="26" customFormat="1" ht="15" customHeight="1" x14ac:dyDescent="0.25">
      <c r="B8" s="254" t="s">
        <v>169</v>
      </c>
      <c r="C8" s="71" t="s">
        <v>170</v>
      </c>
      <c r="D8" s="70"/>
      <c r="E8" s="72"/>
      <c r="F8" s="915">
        <f>G34</f>
        <v>0</v>
      </c>
      <c r="G8" s="915"/>
    </row>
    <row r="9" spans="1:8" s="26" customFormat="1" ht="15" customHeight="1" x14ac:dyDescent="0.25">
      <c r="B9" s="254" t="s">
        <v>42</v>
      </c>
      <c r="C9" s="71" t="s">
        <v>107</v>
      </c>
      <c r="D9" s="70"/>
      <c r="E9" s="72"/>
      <c r="F9" s="915">
        <f>G63</f>
        <v>0</v>
      </c>
      <c r="G9" s="915"/>
    </row>
    <row r="10" spans="1:8" s="26" customFormat="1" ht="15" customHeight="1" thickBot="1" x14ac:dyDescent="0.3">
      <c r="B10" s="255" t="s">
        <v>72</v>
      </c>
      <c r="C10" s="101" t="s">
        <v>71</v>
      </c>
      <c r="D10" s="100"/>
      <c r="E10" s="102"/>
      <c r="F10" s="914">
        <f>G70</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1963</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9</v>
      </c>
      <c r="F20" s="157"/>
      <c r="G20" s="158">
        <f>ROUND(F20*E20,2)</f>
        <v>0</v>
      </c>
    </row>
    <row r="21" spans="1:7" ht="26.4" x14ac:dyDescent="0.25">
      <c r="B21" s="583" t="s">
        <v>456</v>
      </c>
      <c r="C21" s="415" t="s">
        <v>1964</v>
      </c>
      <c r="D21" s="416" t="s">
        <v>159</v>
      </c>
      <c r="E21" s="417">
        <v>18</v>
      </c>
      <c r="F21" s="157"/>
      <c r="G21" s="158">
        <f t="shared" ref="G21:G25" si="0">ROUND(F21*E21,2)</f>
        <v>0</v>
      </c>
    </row>
    <row r="22" spans="1:7" ht="26.4" x14ac:dyDescent="0.25">
      <c r="B22" s="583" t="s">
        <v>759</v>
      </c>
      <c r="C22" s="415" t="s">
        <v>1965</v>
      </c>
      <c r="D22" s="416" t="s">
        <v>400</v>
      </c>
      <c r="E22" s="417">
        <v>169</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ht="92.4" x14ac:dyDescent="0.25">
      <c r="B25" s="583" t="s">
        <v>1966</v>
      </c>
      <c r="C25" s="415" t="s">
        <v>1967</v>
      </c>
      <c r="D25" s="416" t="s">
        <v>440</v>
      </c>
      <c r="E25" s="417">
        <v>10</v>
      </c>
      <c r="F25" s="157"/>
      <c r="G25" s="158">
        <f t="shared" si="0"/>
        <v>0</v>
      </c>
    </row>
    <row r="26" spans="1:7" x14ac:dyDescent="0.25">
      <c r="B26" s="917" t="s">
        <v>930</v>
      </c>
      <c r="C26" s="918"/>
      <c r="D26" s="918"/>
      <c r="E26" s="918"/>
      <c r="F26" s="918"/>
      <c r="G26" s="81">
        <f>SUM(G20:G25)</f>
        <v>0</v>
      </c>
    </row>
    <row r="28" spans="1:7" x14ac:dyDescent="0.25">
      <c r="B28" s="690" t="s">
        <v>169</v>
      </c>
      <c r="C28" s="78" t="s">
        <v>170</v>
      </c>
      <c r="D28" s="79"/>
      <c r="E28" s="80"/>
      <c r="F28" s="80"/>
      <c r="G28" s="81"/>
    </row>
    <row r="29" spans="1:7" ht="39.6" x14ac:dyDescent="0.25">
      <c r="B29" s="583" t="s">
        <v>1561</v>
      </c>
      <c r="C29" s="415" t="s">
        <v>1968</v>
      </c>
      <c r="D29" s="416" t="s">
        <v>407</v>
      </c>
      <c r="E29" s="417">
        <v>165</v>
      </c>
      <c r="F29" s="157"/>
      <c r="G29" s="158">
        <f t="shared" ref="G29" si="1">ROUND(F29*E29,2)</f>
        <v>0</v>
      </c>
    </row>
    <row r="30" spans="1:7" ht="39.6" x14ac:dyDescent="0.25">
      <c r="B30" s="583" t="s">
        <v>1896</v>
      </c>
      <c r="C30" s="415" t="s">
        <v>1969</v>
      </c>
      <c r="D30" s="416" t="s">
        <v>407</v>
      </c>
      <c r="E30" s="417">
        <v>165</v>
      </c>
      <c r="F30" s="157"/>
      <c r="G30" s="158">
        <f t="shared" ref="G30:G33" si="2">ROUND(F30*E30,2)</f>
        <v>0</v>
      </c>
    </row>
    <row r="31" spans="1:7" ht="145.19999999999999" x14ac:dyDescent="0.25">
      <c r="B31" s="583" t="s">
        <v>1970</v>
      </c>
      <c r="C31" s="415" t="s">
        <v>1971</v>
      </c>
      <c r="D31" s="416" t="s">
        <v>400</v>
      </c>
      <c r="E31" s="417">
        <v>83</v>
      </c>
      <c r="F31" s="157"/>
      <c r="G31" s="158">
        <f t="shared" si="2"/>
        <v>0</v>
      </c>
    </row>
    <row r="32" spans="1:7" ht="39.6" x14ac:dyDescent="0.25">
      <c r="B32" s="583" t="s">
        <v>501</v>
      </c>
      <c r="C32" s="415" t="s">
        <v>1611</v>
      </c>
      <c r="D32" s="416" t="s">
        <v>124</v>
      </c>
      <c r="E32" s="417">
        <v>347</v>
      </c>
      <c r="F32" s="157"/>
      <c r="G32" s="158">
        <f t="shared" si="2"/>
        <v>0</v>
      </c>
    </row>
    <row r="33" spans="2:7" ht="26.4" x14ac:dyDescent="0.25">
      <c r="B33" s="583" t="s">
        <v>1543</v>
      </c>
      <c r="C33" s="415" t="s">
        <v>1972</v>
      </c>
      <c r="D33" s="416" t="s">
        <v>124</v>
      </c>
      <c r="E33" s="417">
        <v>3.2</v>
      </c>
      <c r="F33" s="157"/>
      <c r="G33" s="158">
        <f t="shared" si="2"/>
        <v>0</v>
      </c>
    </row>
    <row r="34" spans="2:7" x14ac:dyDescent="0.25">
      <c r="B34" s="917" t="s">
        <v>1312</v>
      </c>
      <c r="C34" s="918"/>
      <c r="D34" s="918"/>
      <c r="E34" s="918"/>
      <c r="F34" s="918"/>
      <c r="G34" s="81">
        <f>SUM(G29:G33)</f>
        <v>0</v>
      </c>
    </row>
    <row r="36" spans="2:7" x14ac:dyDescent="0.25">
      <c r="B36" s="690" t="s">
        <v>42</v>
      </c>
      <c r="C36" s="78" t="s">
        <v>107</v>
      </c>
      <c r="D36" s="79"/>
      <c r="E36" s="80"/>
      <c r="F36" s="80"/>
      <c r="G36" s="81"/>
    </row>
    <row r="37" spans="2:7" ht="26.4" x14ac:dyDescent="0.25">
      <c r="B37" s="583" t="s">
        <v>1973</v>
      </c>
      <c r="C37" s="415" t="s">
        <v>1974</v>
      </c>
      <c r="D37" s="416" t="s">
        <v>400</v>
      </c>
      <c r="E37" s="417">
        <v>113</v>
      </c>
      <c r="F37" s="157"/>
      <c r="G37" s="158">
        <f t="shared" ref="G37" si="3">ROUND(F37*E37,2)</f>
        <v>0</v>
      </c>
    </row>
    <row r="38" spans="2:7" ht="26.4" x14ac:dyDescent="0.25">
      <c r="B38" s="583" t="s">
        <v>1975</v>
      </c>
      <c r="C38" s="415" t="s">
        <v>1976</v>
      </c>
      <c r="D38" s="416" t="s">
        <v>400</v>
      </c>
      <c r="E38" s="417">
        <v>33</v>
      </c>
      <c r="F38" s="157"/>
      <c r="G38" s="158">
        <f t="shared" ref="G38:G62" si="4">ROUND(F38*E38,2)</f>
        <v>0</v>
      </c>
    </row>
    <row r="39" spans="2:7" ht="39.6" x14ac:dyDescent="0.25">
      <c r="B39" s="583" t="s">
        <v>511</v>
      </c>
      <c r="C39" s="415" t="s">
        <v>1977</v>
      </c>
      <c r="D39" s="416" t="s">
        <v>400</v>
      </c>
      <c r="E39" s="417">
        <v>27</v>
      </c>
      <c r="F39" s="157"/>
      <c r="G39" s="158">
        <f t="shared" si="4"/>
        <v>0</v>
      </c>
    </row>
    <row r="40" spans="2:7" x14ac:dyDescent="0.25">
      <c r="B40" s="583" t="s">
        <v>1978</v>
      </c>
      <c r="C40" s="415" t="s">
        <v>1979</v>
      </c>
      <c r="D40" s="416" t="s">
        <v>400</v>
      </c>
      <c r="E40" s="417">
        <v>8</v>
      </c>
      <c r="F40" s="157"/>
      <c r="G40" s="158">
        <f t="shared" si="4"/>
        <v>0</v>
      </c>
    </row>
    <row r="41" spans="2:7" x14ac:dyDescent="0.25">
      <c r="B41" s="583" t="s">
        <v>1980</v>
      </c>
      <c r="C41" s="415" t="s">
        <v>1981</v>
      </c>
      <c r="D41" s="416" t="s">
        <v>400</v>
      </c>
      <c r="E41" s="417">
        <v>29</v>
      </c>
      <c r="F41" s="157"/>
      <c r="G41" s="158">
        <f t="shared" si="4"/>
        <v>0</v>
      </c>
    </row>
    <row r="42" spans="2:7" ht="26.4" x14ac:dyDescent="0.25">
      <c r="B42" s="583" t="s">
        <v>1543</v>
      </c>
      <c r="C42" s="415" t="s">
        <v>1982</v>
      </c>
      <c r="D42" s="416" t="s">
        <v>440</v>
      </c>
      <c r="E42" s="417">
        <v>6</v>
      </c>
      <c r="F42" s="157"/>
      <c r="G42" s="158">
        <f t="shared" si="4"/>
        <v>0</v>
      </c>
    </row>
    <row r="43" spans="2:7" ht="52.8" x14ac:dyDescent="0.25">
      <c r="B43" s="583" t="s">
        <v>1933</v>
      </c>
      <c r="C43" s="415" t="s">
        <v>1934</v>
      </c>
      <c r="D43" s="416" t="s">
        <v>192</v>
      </c>
      <c r="E43" s="417">
        <v>1684</v>
      </c>
      <c r="F43" s="157"/>
      <c r="G43" s="158">
        <f t="shared" si="4"/>
        <v>0</v>
      </c>
    </row>
    <row r="44" spans="2:7" ht="39.6" x14ac:dyDescent="0.25">
      <c r="B44" s="583" t="s">
        <v>518</v>
      </c>
      <c r="C44" s="415" t="s">
        <v>1935</v>
      </c>
      <c r="D44" s="416" t="s">
        <v>192</v>
      </c>
      <c r="E44" s="417">
        <v>376</v>
      </c>
      <c r="F44" s="157"/>
      <c r="G44" s="158">
        <f t="shared" si="4"/>
        <v>0</v>
      </c>
    </row>
    <row r="45" spans="2:7" ht="39.6" x14ac:dyDescent="0.25">
      <c r="B45" s="583" t="s">
        <v>1936</v>
      </c>
      <c r="C45" s="415" t="s">
        <v>1983</v>
      </c>
      <c r="D45" s="416" t="s">
        <v>407</v>
      </c>
      <c r="E45" s="417">
        <v>3</v>
      </c>
      <c r="F45" s="157"/>
      <c r="G45" s="158">
        <f t="shared" si="4"/>
        <v>0</v>
      </c>
    </row>
    <row r="46" spans="2:7" ht="39.6" x14ac:dyDescent="0.25">
      <c r="B46" s="583" t="s">
        <v>2482</v>
      </c>
      <c r="C46" s="415" t="s">
        <v>2483</v>
      </c>
      <c r="D46" s="416" t="s">
        <v>407</v>
      </c>
      <c r="E46" s="417">
        <v>1</v>
      </c>
      <c r="F46" s="157"/>
      <c r="G46" s="158">
        <f t="shared" si="4"/>
        <v>0</v>
      </c>
    </row>
    <row r="47" spans="2:7" ht="39.6" x14ac:dyDescent="0.25">
      <c r="B47" s="583" t="s">
        <v>1940</v>
      </c>
      <c r="C47" s="891" t="s">
        <v>2579</v>
      </c>
      <c r="D47" s="416" t="s">
        <v>407</v>
      </c>
      <c r="E47" s="417">
        <v>13</v>
      </c>
      <c r="F47" s="157"/>
      <c r="G47" s="158">
        <f t="shared" si="4"/>
        <v>0</v>
      </c>
    </row>
    <row r="48" spans="2:7" ht="26.4" x14ac:dyDescent="0.25">
      <c r="B48" s="467" t="s">
        <v>1941</v>
      </c>
      <c r="C48" s="392" t="s">
        <v>1942</v>
      </c>
      <c r="D48" s="410"/>
      <c r="E48" s="393"/>
      <c r="F48" s="157"/>
      <c r="G48" s="356"/>
    </row>
    <row r="49" spans="2:7" ht="26.4" x14ac:dyDescent="0.25">
      <c r="B49" s="582"/>
      <c r="C49" s="398" t="s">
        <v>1984</v>
      </c>
      <c r="D49" s="412" t="s">
        <v>407</v>
      </c>
      <c r="E49" s="399">
        <v>10</v>
      </c>
      <c r="F49" s="306"/>
      <c r="G49" s="307">
        <f t="shared" si="4"/>
        <v>0</v>
      </c>
    </row>
    <row r="50" spans="2:7" ht="39.6" x14ac:dyDescent="0.25">
      <c r="B50" s="582" t="s">
        <v>1543</v>
      </c>
      <c r="C50" s="398" t="s">
        <v>2484</v>
      </c>
      <c r="D50" s="412" t="s">
        <v>159</v>
      </c>
      <c r="E50" s="399">
        <v>16</v>
      </c>
      <c r="F50" s="157"/>
      <c r="G50" s="158">
        <f t="shared" ref="G50" si="5">ROUND(F50*E50,2)</f>
        <v>0</v>
      </c>
    </row>
    <row r="51" spans="2:7" ht="211.2" x14ac:dyDescent="0.25">
      <c r="B51" s="583" t="s">
        <v>1543</v>
      </c>
      <c r="C51" s="889" t="s">
        <v>2485</v>
      </c>
      <c r="D51" s="416" t="s">
        <v>400</v>
      </c>
      <c r="E51" s="417">
        <v>118</v>
      </c>
      <c r="F51" s="157"/>
      <c r="G51" s="158">
        <f t="shared" si="4"/>
        <v>0</v>
      </c>
    </row>
    <row r="52" spans="2:7" ht="198" x14ac:dyDescent="0.25">
      <c r="B52" s="583" t="s">
        <v>530</v>
      </c>
      <c r="C52" s="889" t="s">
        <v>2486</v>
      </c>
      <c r="D52" s="416" t="s">
        <v>440</v>
      </c>
      <c r="E52" s="417">
        <v>74.900000000000006</v>
      </c>
      <c r="F52" s="157"/>
      <c r="G52" s="158">
        <f t="shared" si="4"/>
        <v>0</v>
      </c>
    </row>
    <row r="53" spans="2:7" ht="211.2" x14ac:dyDescent="0.25">
      <c r="B53" s="583" t="s">
        <v>1985</v>
      </c>
      <c r="C53" s="889" t="s">
        <v>2487</v>
      </c>
      <c r="D53" s="416" t="s">
        <v>192</v>
      </c>
      <c r="E53" s="417">
        <v>9381</v>
      </c>
      <c r="F53" s="157"/>
      <c r="G53" s="158">
        <f t="shared" si="4"/>
        <v>0</v>
      </c>
    </row>
    <row r="54" spans="2:7" ht="26.4" x14ac:dyDescent="0.25">
      <c r="B54" s="583" t="s">
        <v>1543</v>
      </c>
      <c r="C54" s="415" t="s">
        <v>2488</v>
      </c>
      <c r="D54" s="416" t="s">
        <v>159</v>
      </c>
      <c r="E54" s="417">
        <v>280</v>
      </c>
      <c r="F54" s="157"/>
      <c r="G54" s="158">
        <f t="shared" si="4"/>
        <v>0</v>
      </c>
    </row>
    <row r="55" spans="2:7" ht="52.8" x14ac:dyDescent="0.25">
      <c r="B55" s="583" t="s">
        <v>1543</v>
      </c>
      <c r="C55" s="415" t="s">
        <v>2489</v>
      </c>
      <c r="D55" s="416" t="s">
        <v>159</v>
      </c>
      <c r="E55" s="417">
        <v>2</v>
      </c>
      <c r="F55" s="157"/>
      <c r="G55" s="158">
        <f t="shared" ref="G55:G56" si="6">ROUND(F55*E55,2)</f>
        <v>0</v>
      </c>
    </row>
    <row r="56" spans="2:7" ht="52.8" x14ac:dyDescent="0.25">
      <c r="B56" s="583" t="s">
        <v>1543</v>
      </c>
      <c r="C56" s="415" t="s">
        <v>2490</v>
      </c>
      <c r="D56" s="416" t="s">
        <v>159</v>
      </c>
      <c r="E56" s="417">
        <v>2</v>
      </c>
      <c r="F56" s="157"/>
      <c r="G56" s="158">
        <f t="shared" si="6"/>
        <v>0</v>
      </c>
    </row>
    <row r="57" spans="2:7" ht="52.8" x14ac:dyDescent="0.25">
      <c r="B57" s="583" t="s">
        <v>1948</v>
      </c>
      <c r="C57" s="415" t="s">
        <v>1988</v>
      </c>
      <c r="D57" s="416" t="s">
        <v>159</v>
      </c>
      <c r="E57" s="417">
        <v>18</v>
      </c>
      <c r="F57" s="157"/>
      <c r="G57" s="158">
        <f t="shared" si="4"/>
        <v>0</v>
      </c>
    </row>
    <row r="58" spans="2:7" ht="26.4" x14ac:dyDescent="0.25">
      <c r="B58" s="583" t="s">
        <v>1950</v>
      </c>
      <c r="C58" s="415" t="s">
        <v>1951</v>
      </c>
      <c r="D58" s="416" t="s">
        <v>159</v>
      </c>
      <c r="E58" s="417">
        <v>1</v>
      </c>
      <c r="F58" s="157"/>
      <c r="G58" s="158">
        <f t="shared" si="4"/>
        <v>0</v>
      </c>
    </row>
    <row r="59" spans="2:7" ht="52.8" x14ac:dyDescent="0.25">
      <c r="B59" s="583" t="s">
        <v>1957</v>
      </c>
      <c r="C59" s="415" t="s">
        <v>1958</v>
      </c>
      <c r="D59" s="416" t="s">
        <v>440</v>
      </c>
      <c r="E59" s="417">
        <v>11</v>
      </c>
      <c r="F59" s="157"/>
      <c r="G59" s="158">
        <f t="shared" si="4"/>
        <v>0</v>
      </c>
    </row>
    <row r="60" spans="2:7" ht="26.4" x14ac:dyDescent="0.25">
      <c r="B60" s="583" t="s">
        <v>1543</v>
      </c>
      <c r="C60" s="415" t="s">
        <v>1959</v>
      </c>
      <c r="D60" s="416" t="s">
        <v>440</v>
      </c>
      <c r="E60" s="417">
        <v>67</v>
      </c>
      <c r="F60" s="157"/>
      <c r="G60" s="158">
        <f t="shared" si="4"/>
        <v>0</v>
      </c>
    </row>
    <row r="61" spans="2:7" ht="52.8" x14ac:dyDescent="0.25">
      <c r="B61" s="583" t="s">
        <v>1543</v>
      </c>
      <c r="C61" s="415" t="s">
        <v>1989</v>
      </c>
      <c r="D61" s="416" t="s">
        <v>440</v>
      </c>
      <c r="E61" s="417">
        <v>34</v>
      </c>
      <c r="F61" s="157"/>
      <c r="G61" s="158">
        <f t="shared" si="4"/>
        <v>0</v>
      </c>
    </row>
    <row r="62" spans="2:7" ht="92.4" x14ac:dyDescent="0.25">
      <c r="B62" s="583" t="s">
        <v>1960</v>
      </c>
      <c r="C62" s="415" t="s">
        <v>1990</v>
      </c>
      <c r="D62" s="416" t="s">
        <v>159</v>
      </c>
      <c r="E62" s="417">
        <v>2</v>
      </c>
      <c r="F62" s="157"/>
      <c r="G62" s="158">
        <f t="shared" si="4"/>
        <v>0</v>
      </c>
    </row>
    <row r="63" spans="2:7" x14ac:dyDescent="0.25">
      <c r="B63" s="917" t="s">
        <v>937</v>
      </c>
      <c r="C63" s="918"/>
      <c r="D63" s="918"/>
      <c r="E63" s="918"/>
      <c r="F63" s="918"/>
      <c r="G63" s="81">
        <f>SUM(G37:G62)</f>
        <v>0</v>
      </c>
    </row>
    <row r="65" spans="2:7" x14ac:dyDescent="0.25">
      <c r="B65" s="690" t="s">
        <v>72</v>
      </c>
      <c r="C65" s="78" t="s">
        <v>71</v>
      </c>
      <c r="D65" s="79"/>
      <c r="E65" s="80"/>
      <c r="F65" s="80"/>
      <c r="G65" s="81"/>
    </row>
    <row r="66" spans="2:7" ht="66" x14ac:dyDescent="0.25">
      <c r="B66" s="583" t="s">
        <v>75</v>
      </c>
      <c r="C66" s="415" t="s">
        <v>1827</v>
      </c>
      <c r="D66" s="416" t="s">
        <v>182</v>
      </c>
      <c r="E66" s="417">
        <v>60</v>
      </c>
      <c r="F66" s="157">
        <v>50</v>
      </c>
      <c r="G66" s="158">
        <f t="shared" ref="G66" si="7">ROUND(F66*E66,2)</f>
        <v>3000</v>
      </c>
    </row>
    <row r="67" spans="2:7" ht="66" x14ac:dyDescent="0.25">
      <c r="B67" s="583" t="s">
        <v>78</v>
      </c>
      <c r="C67" s="415" t="s">
        <v>1828</v>
      </c>
      <c r="D67" s="416" t="s">
        <v>182</v>
      </c>
      <c r="E67" s="417">
        <v>20</v>
      </c>
      <c r="F67" s="157">
        <v>50</v>
      </c>
      <c r="G67" s="158">
        <f t="shared" ref="G67:G69" si="8">ROUND(F67*E67,2)</f>
        <v>1000</v>
      </c>
    </row>
    <row r="68" spans="2:7" x14ac:dyDescent="0.25">
      <c r="B68" s="583" t="s">
        <v>79</v>
      </c>
      <c r="C68" s="415" t="s">
        <v>1823</v>
      </c>
      <c r="D68" s="416" t="s">
        <v>830</v>
      </c>
      <c r="E68" s="417">
        <v>1</v>
      </c>
      <c r="F68" s="157"/>
      <c r="G68" s="158">
        <f t="shared" si="8"/>
        <v>0</v>
      </c>
    </row>
    <row r="69" spans="2:7" x14ac:dyDescent="0.25">
      <c r="B69" s="583" t="s">
        <v>81</v>
      </c>
      <c r="C69" s="415" t="s">
        <v>1824</v>
      </c>
      <c r="D69" s="416" t="s">
        <v>830</v>
      </c>
      <c r="E69" s="417">
        <v>1</v>
      </c>
      <c r="F69" s="157"/>
      <c r="G69" s="158">
        <f t="shared" si="8"/>
        <v>0</v>
      </c>
    </row>
    <row r="70" spans="2:7" x14ac:dyDescent="0.25">
      <c r="B70" s="917" t="s">
        <v>972</v>
      </c>
      <c r="C70" s="918"/>
      <c r="D70" s="918"/>
      <c r="E70" s="918"/>
      <c r="F70" s="918"/>
      <c r="G70" s="81">
        <f>SUM(G66:G69)</f>
        <v>4000</v>
      </c>
    </row>
  </sheetData>
  <mergeCells count="13">
    <mergeCell ref="B63:F63"/>
    <mergeCell ref="B70:F70"/>
    <mergeCell ref="F9:G9"/>
    <mergeCell ref="F10:G10"/>
    <mergeCell ref="F12:G12"/>
    <mergeCell ref="F13:G13"/>
    <mergeCell ref="F14:G14"/>
    <mergeCell ref="B26:F26"/>
    <mergeCell ref="A1:G1"/>
    <mergeCell ref="A2:G2"/>
    <mergeCell ref="F7:G7"/>
    <mergeCell ref="F8:G8"/>
    <mergeCell ref="B34:F34"/>
  </mergeCells>
  <dataValidations count="1">
    <dataValidation type="custom" allowBlank="1" showInputMessage="1" showErrorMessage="1" error="Vnos Cena/enoto na dve decimalni mesti." sqref="F20:F25 F29:F33 F66:F69 F37:F62" xr:uid="{7248D9BE-F07E-4E65-AD99-41016F14A225}">
      <formula1>F20=ROUND(F20,2)</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29CD-9A6D-459B-ABE3-30A9621D5B9E}">
  <dimension ref="A1:H7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1991</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G27</f>
        <v>0</v>
      </c>
      <c r="G7" s="915"/>
    </row>
    <row r="8" spans="1:8" s="26" customFormat="1" ht="15" customHeight="1" x14ac:dyDescent="0.25">
      <c r="B8" s="254" t="s">
        <v>169</v>
      </c>
      <c r="C8" s="71" t="s">
        <v>170</v>
      </c>
      <c r="D8" s="70"/>
      <c r="E8" s="72"/>
      <c r="F8" s="915">
        <f>G37</f>
        <v>0</v>
      </c>
      <c r="G8" s="915"/>
    </row>
    <row r="9" spans="1:8" s="26" customFormat="1" ht="15" customHeight="1" x14ac:dyDescent="0.25">
      <c r="B9" s="254" t="s">
        <v>42</v>
      </c>
      <c r="C9" s="71" t="s">
        <v>107</v>
      </c>
      <c r="D9" s="70"/>
      <c r="E9" s="72"/>
      <c r="F9" s="915">
        <f>G68</f>
        <v>0</v>
      </c>
      <c r="G9" s="915"/>
    </row>
    <row r="10" spans="1:8" s="26" customFormat="1" ht="15" customHeight="1" thickBot="1" x14ac:dyDescent="0.3">
      <c r="B10" s="255" t="s">
        <v>72</v>
      </c>
      <c r="C10" s="101" t="s">
        <v>71</v>
      </c>
      <c r="D10" s="100"/>
      <c r="E10" s="102"/>
      <c r="F10" s="914">
        <f>G75</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1991</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29</v>
      </c>
      <c r="F20" s="157"/>
      <c r="G20" s="158">
        <f>ROUND(F20*E20,2)</f>
        <v>0</v>
      </c>
    </row>
    <row r="21" spans="1:7" ht="26.4" x14ac:dyDescent="0.25">
      <c r="B21" s="583" t="s">
        <v>456</v>
      </c>
      <c r="C21" s="415" t="s">
        <v>1964</v>
      </c>
      <c r="D21" s="416" t="s">
        <v>159</v>
      </c>
      <c r="E21" s="417">
        <v>29</v>
      </c>
      <c r="F21" s="157"/>
      <c r="G21" s="158">
        <f t="shared" ref="G21:G25" si="0">ROUND(F21*E21,2)</f>
        <v>0</v>
      </c>
    </row>
    <row r="22" spans="1:7" ht="26.4" x14ac:dyDescent="0.25">
      <c r="B22" s="583" t="s">
        <v>759</v>
      </c>
      <c r="C22" s="415" t="s">
        <v>1965</v>
      </c>
      <c r="D22" s="416" t="s">
        <v>400</v>
      </c>
      <c r="E22" s="417">
        <v>484</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ht="66" x14ac:dyDescent="0.25">
      <c r="B25" s="583" t="s">
        <v>1543</v>
      </c>
      <c r="C25" s="415" t="s">
        <v>1992</v>
      </c>
      <c r="D25" s="416" t="s">
        <v>407</v>
      </c>
      <c r="E25" s="417">
        <v>7</v>
      </c>
      <c r="F25" s="157"/>
      <c r="G25" s="158">
        <f t="shared" si="0"/>
        <v>0</v>
      </c>
    </row>
    <row r="26" spans="1:7" ht="79.2" x14ac:dyDescent="0.25">
      <c r="B26" s="583" t="s">
        <v>1543</v>
      </c>
      <c r="C26" s="415" t="s">
        <v>1993</v>
      </c>
      <c r="D26" s="416" t="s">
        <v>400</v>
      </c>
      <c r="E26" s="417">
        <v>270</v>
      </c>
      <c r="F26" s="157"/>
      <c r="G26" s="158">
        <f t="shared" ref="G26" si="1">ROUND(F26*E26,2)</f>
        <v>0</v>
      </c>
    </row>
    <row r="27" spans="1:7" x14ac:dyDescent="0.25">
      <c r="B27" s="917" t="s">
        <v>930</v>
      </c>
      <c r="C27" s="918"/>
      <c r="D27" s="918"/>
      <c r="E27" s="918"/>
      <c r="F27" s="918"/>
      <c r="G27" s="81">
        <f>SUM(G20:G26)</f>
        <v>0</v>
      </c>
    </row>
    <row r="28" spans="1:7" s="861" customFormat="1" x14ac:dyDescent="0.25">
      <c r="B28" s="862"/>
      <c r="C28" s="863"/>
      <c r="D28" s="864"/>
      <c r="E28" s="865"/>
      <c r="F28" s="157"/>
      <c r="G28" s="866"/>
    </row>
    <row r="29" spans="1:7" x14ac:dyDescent="0.25">
      <c r="B29" s="690" t="s">
        <v>169</v>
      </c>
      <c r="C29" s="78" t="s">
        <v>170</v>
      </c>
      <c r="D29" s="79"/>
      <c r="E29" s="80"/>
      <c r="F29" s="80"/>
      <c r="G29" s="81"/>
    </row>
    <row r="30" spans="1:7" ht="52.8" x14ac:dyDescent="0.25">
      <c r="B30" s="583" t="s">
        <v>1561</v>
      </c>
      <c r="C30" s="415" t="s">
        <v>2491</v>
      </c>
      <c r="D30" s="416" t="s">
        <v>407</v>
      </c>
      <c r="E30" s="417">
        <v>609</v>
      </c>
      <c r="F30" s="157"/>
      <c r="G30" s="158">
        <f t="shared" ref="G30:G51" si="2">ROUND(F30*E30,2)</f>
        <v>0</v>
      </c>
    </row>
    <row r="31" spans="1:7" ht="52.8" x14ac:dyDescent="0.25">
      <c r="B31" s="583" t="s">
        <v>1995</v>
      </c>
      <c r="C31" s="415" t="s">
        <v>1996</v>
      </c>
      <c r="D31" s="416" t="s">
        <v>400</v>
      </c>
      <c r="E31" s="417">
        <v>130</v>
      </c>
      <c r="F31" s="157"/>
      <c r="G31" s="158">
        <f t="shared" si="2"/>
        <v>0</v>
      </c>
    </row>
    <row r="32" spans="1:7" ht="26.4" x14ac:dyDescent="0.25">
      <c r="B32" s="467" t="s">
        <v>1896</v>
      </c>
      <c r="C32" s="392" t="s">
        <v>1997</v>
      </c>
      <c r="D32" s="410"/>
      <c r="E32" s="393"/>
      <c r="F32" s="157"/>
      <c r="G32" s="356"/>
    </row>
    <row r="33" spans="2:7" ht="26.4" x14ac:dyDescent="0.25">
      <c r="B33" s="581"/>
      <c r="C33" s="395" t="s">
        <v>1998</v>
      </c>
      <c r="D33" s="411" t="s">
        <v>407</v>
      </c>
      <c r="E33" s="396">
        <v>713</v>
      </c>
      <c r="F33" s="306"/>
      <c r="G33" s="307">
        <f t="shared" si="2"/>
        <v>0</v>
      </c>
    </row>
    <row r="34" spans="2:7" ht="26.4" x14ac:dyDescent="0.25">
      <c r="B34" s="582"/>
      <c r="C34" s="398" t="s">
        <v>1999</v>
      </c>
      <c r="D34" s="412" t="s">
        <v>407</v>
      </c>
      <c r="E34" s="399">
        <v>11</v>
      </c>
      <c r="F34" s="306"/>
      <c r="G34" s="307">
        <f t="shared" si="2"/>
        <v>0</v>
      </c>
    </row>
    <row r="35" spans="2:7" ht="39.6" x14ac:dyDescent="0.25">
      <c r="B35" s="583" t="s">
        <v>501</v>
      </c>
      <c r="C35" s="415" t="s">
        <v>1611</v>
      </c>
      <c r="D35" s="416" t="s">
        <v>124</v>
      </c>
      <c r="E35" s="417">
        <v>1279</v>
      </c>
      <c r="F35" s="157"/>
      <c r="G35" s="158">
        <f t="shared" si="2"/>
        <v>0</v>
      </c>
    </row>
    <row r="36" spans="2:7" ht="26.4" x14ac:dyDescent="0.25">
      <c r="B36" s="583" t="s">
        <v>1543</v>
      </c>
      <c r="C36" s="415" t="s">
        <v>1972</v>
      </c>
      <c r="D36" s="416" t="s">
        <v>124</v>
      </c>
      <c r="E36" s="417">
        <v>6.3999999999999995</v>
      </c>
      <c r="F36" s="157"/>
      <c r="G36" s="158">
        <f t="shared" si="2"/>
        <v>0</v>
      </c>
    </row>
    <row r="37" spans="2:7" x14ac:dyDescent="0.25">
      <c r="B37" s="917" t="s">
        <v>1312</v>
      </c>
      <c r="C37" s="918"/>
      <c r="D37" s="918"/>
      <c r="E37" s="918"/>
      <c r="F37" s="918"/>
      <c r="G37" s="81">
        <f>SUM(G30:G36)</f>
        <v>0</v>
      </c>
    </row>
    <row r="38" spans="2:7" x14ac:dyDescent="0.25">
      <c r="B38" s="862"/>
      <c r="C38" s="863"/>
      <c r="D38" s="864"/>
      <c r="E38" s="865"/>
      <c r="F38" s="867"/>
      <c r="G38" s="868"/>
    </row>
    <row r="39" spans="2:7" x14ac:dyDescent="0.25">
      <c r="B39" s="690" t="s">
        <v>42</v>
      </c>
      <c r="C39" s="78" t="s">
        <v>107</v>
      </c>
      <c r="D39" s="79"/>
      <c r="E39" s="80"/>
      <c r="F39" s="80"/>
      <c r="G39" s="81"/>
    </row>
    <row r="40" spans="2:7" ht="39.6" x14ac:dyDescent="0.25">
      <c r="B40" s="583" t="s">
        <v>2000</v>
      </c>
      <c r="C40" s="415" t="s">
        <v>2001</v>
      </c>
      <c r="D40" s="416" t="s">
        <v>159</v>
      </c>
      <c r="E40" s="417">
        <v>28</v>
      </c>
      <c r="F40" s="157"/>
      <c r="G40" s="158">
        <f t="shared" si="2"/>
        <v>0</v>
      </c>
    </row>
    <row r="41" spans="2:7" ht="26.4" x14ac:dyDescent="0.25">
      <c r="B41" s="583" t="s">
        <v>1973</v>
      </c>
      <c r="C41" s="415" t="s">
        <v>1974</v>
      </c>
      <c r="D41" s="416" t="s">
        <v>400</v>
      </c>
      <c r="E41" s="417">
        <v>387</v>
      </c>
      <c r="F41" s="157"/>
      <c r="G41" s="158">
        <f t="shared" si="2"/>
        <v>0</v>
      </c>
    </row>
    <row r="42" spans="2:7" ht="39.6" x14ac:dyDescent="0.25">
      <c r="B42" s="583" t="s">
        <v>2002</v>
      </c>
      <c r="C42" s="415" t="s">
        <v>2003</v>
      </c>
      <c r="D42" s="416" t="s">
        <v>400</v>
      </c>
      <c r="E42" s="417">
        <v>1388.1</v>
      </c>
      <c r="F42" s="157"/>
      <c r="G42" s="158">
        <f t="shared" si="2"/>
        <v>0</v>
      </c>
    </row>
    <row r="43" spans="2:7" ht="26.4" x14ac:dyDescent="0.25">
      <c r="B43" s="583" t="s">
        <v>1975</v>
      </c>
      <c r="C43" s="415" t="s">
        <v>2492</v>
      </c>
      <c r="D43" s="416" t="s">
        <v>400</v>
      </c>
      <c r="E43" s="417">
        <v>3</v>
      </c>
      <c r="F43" s="157"/>
      <c r="G43" s="158">
        <f t="shared" ref="G43" si="3">ROUND(F43*E43,2)</f>
        <v>0</v>
      </c>
    </row>
    <row r="44" spans="2:7" ht="26.4" x14ac:dyDescent="0.25">
      <c r="B44" s="583" t="s">
        <v>1543</v>
      </c>
      <c r="C44" s="415" t="s">
        <v>1982</v>
      </c>
      <c r="D44" s="416" t="s">
        <v>440</v>
      </c>
      <c r="E44" s="417">
        <v>206</v>
      </c>
      <c r="F44" s="157"/>
      <c r="G44" s="158">
        <f t="shared" si="2"/>
        <v>0</v>
      </c>
    </row>
    <row r="45" spans="2:7" ht="52.8" x14ac:dyDescent="0.25">
      <c r="B45" s="583" t="s">
        <v>1933</v>
      </c>
      <c r="C45" s="415" t="s">
        <v>1934</v>
      </c>
      <c r="D45" s="416" t="s">
        <v>192</v>
      </c>
      <c r="E45" s="417">
        <v>1409</v>
      </c>
      <c r="F45" s="157"/>
      <c r="G45" s="158">
        <f t="shared" si="2"/>
        <v>0</v>
      </c>
    </row>
    <row r="46" spans="2:7" ht="39.6" x14ac:dyDescent="0.25">
      <c r="B46" s="583" t="s">
        <v>518</v>
      </c>
      <c r="C46" s="415" t="s">
        <v>1935</v>
      </c>
      <c r="D46" s="416" t="s">
        <v>192</v>
      </c>
      <c r="E46" s="417">
        <v>3547</v>
      </c>
      <c r="F46" s="157"/>
      <c r="G46" s="158">
        <f t="shared" si="2"/>
        <v>0</v>
      </c>
    </row>
    <row r="47" spans="2:7" ht="39.6" x14ac:dyDescent="0.25">
      <c r="B47" s="583" t="s">
        <v>2004</v>
      </c>
      <c r="C47" s="415" t="s">
        <v>2005</v>
      </c>
      <c r="D47" s="416" t="s">
        <v>192</v>
      </c>
      <c r="E47" s="417">
        <v>602</v>
      </c>
      <c r="F47" s="157"/>
      <c r="G47" s="158">
        <f t="shared" si="2"/>
        <v>0</v>
      </c>
    </row>
    <row r="48" spans="2:7" ht="39.6" x14ac:dyDescent="0.25">
      <c r="B48" s="583" t="s">
        <v>1936</v>
      </c>
      <c r="C48" s="415" t="s">
        <v>1983</v>
      </c>
      <c r="D48" s="416" t="s">
        <v>407</v>
      </c>
      <c r="E48" s="417">
        <v>5</v>
      </c>
      <c r="F48" s="157"/>
      <c r="G48" s="158">
        <f t="shared" si="2"/>
        <v>0</v>
      </c>
    </row>
    <row r="49" spans="2:7" ht="39.6" x14ac:dyDescent="0.25">
      <c r="B49" s="467" t="s">
        <v>2482</v>
      </c>
      <c r="C49" s="392" t="s">
        <v>2493</v>
      </c>
      <c r="D49" s="410" t="s">
        <v>407</v>
      </c>
      <c r="E49" s="393">
        <v>1</v>
      </c>
      <c r="F49" s="157"/>
      <c r="G49" s="158">
        <f t="shared" ref="G49" si="4">ROUND(F49*E49,2)</f>
        <v>0</v>
      </c>
    </row>
    <row r="50" spans="2:7" ht="26.4" x14ac:dyDescent="0.25">
      <c r="B50" s="467" t="s">
        <v>1945</v>
      </c>
      <c r="C50" s="392" t="s">
        <v>1946</v>
      </c>
      <c r="D50" s="410"/>
      <c r="E50" s="393"/>
      <c r="F50" s="157"/>
      <c r="G50" s="356"/>
    </row>
    <row r="51" spans="2:7" x14ac:dyDescent="0.25">
      <c r="B51" s="582"/>
      <c r="C51" s="398" t="s">
        <v>2006</v>
      </c>
      <c r="D51" s="412" t="s">
        <v>407</v>
      </c>
      <c r="E51" s="399">
        <v>70</v>
      </c>
      <c r="F51" s="306"/>
      <c r="G51" s="307">
        <f t="shared" si="2"/>
        <v>0</v>
      </c>
    </row>
    <row r="52" spans="2:7" ht="211.2" x14ac:dyDescent="0.25">
      <c r="B52" s="583" t="s">
        <v>1543</v>
      </c>
      <c r="C52" s="889" t="s">
        <v>2485</v>
      </c>
      <c r="D52" s="416" t="s">
        <v>400</v>
      </c>
      <c r="E52" s="417">
        <v>387</v>
      </c>
      <c r="F52" s="157"/>
      <c r="G52" s="158">
        <f t="shared" ref="G52:G55" si="5">ROUND(F52*E52,2)</f>
        <v>0</v>
      </c>
    </row>
    <row r="53" spans="2:7" ht="66" x14ac:dyDescent="0.25">
      <c r="B53" s="583" t="s">
        <v>1543</v>
      </c>
      <c r="C53" s="415" t="s">
        <v>2007</v>
      </c>
      <c r="D53" s="416" t="s">
        <v>159</v>
      </c>
      <c r="E53" s="417">
        <v>2</v>
      </c>
      <c r="F53" s="157"/>
      <c r="G53" s="158">
        <f t="shared" si="5"/>
        <v>0</v>
      </c>
    </row>
    <row r="54" spans="2:7" ht="79.2" x14ac:dyDescent="0.25">
      <c r="B54" s="583" t="s">
        <v>2008</v>
      </c>
      <c r="C54" s="415" t="s">
        <v>2009</v>
      </c>
      <c r="D54" s="416" t="s">
        <v>159</v>
      </c>
      <c r="E54" s="417">
        <v>27</v>
      </c>
      <c r="F54" s="157"/>
      <c r="G54" s="158">
        <f t="shared" si="5"/>
        <v>0</v>
      </c>
    </row>
    <row r="55" spans="2:7" ht="26.4" x14ac:dyDescent="0.25">
      <c r="B55" s="583" t="s">
        <v>1543</v>
      </c>
      <c r="C55" s="415" t="s">
        <v>2010</v>
      </c>
      <c r="D55" s="416" t="s">
        <v>159</v>
      </c>
      <c r="E55" s="417">
        <v>27</v>
      </c>
      <c r="F55" s="157"/>
      <c r="G55" s="158">
        <f t="shared" si="5"/>
        <v>0</v>
      </c>
    </row>
    <row r="56" spans="2:7" ht="39.6" x14ac:dyDescent="0.25">
      <c r="B56" s="583" t="s">
        <v>1543</v>
      </c>
      <c r="C56" s="415" t="s">
        <v>2011</v>
      </c>
      <c r="D56" s="416" t="s">
        <v>159</v>
      </c>
      <c r="E56" s="417">
        <v>27</v>
      </c>
      <c r="F56" s="157"/>
      <c r="G56" s="158">
        <f t="shared" ref="G56:G67" si="6">ROUND(F56*E56,2)</f>
        <v>0</v>
      </c>
    </row>
    <row r="57" spans="2:7" ht="250.8" x14ac:dyDescent="0.25">
      <c r="B57" s="583" t="s">
        <v>1543</v>
      </c>
      <c r="C57" s="415" t="s">
        <v>2012</v>
      </c>
      <c r="D57" s="416" t="s">
        <v>440</v>
      </c>
      <c r="E57" s="417">
        <v>261</v>
      </c>
      <c r="F57" s="157"/>
      <c r="G57" s="158">
        <f t="shared" si="6"/>
        <v>0</v>
      </c>
    </row>
    <row r="58" spans="2:7" ht="39.6" x14ac:dyDescent="0.25">
      <c r="B58" s="583"/>
      <c r="C58" s="415" t="s">
        <v>2015</v>
      </c>
      <c r="D58" s="416" t="s">
        <v>192</v>
      </c>
      <c r="E58" s="417">
        <v>7830</v>
      </c>
      <c r="F58" s="157"/>
      <c r="G58" s="158">
        <f t="shared" si="6"/>
        <v>0</v>
      </c>
    </row>
    <row r="59" spans="2:7" ht="198" x14ac:dyDescent="0.25">
      <c r="B59" s="583" t="s">
        <v>530</v>
      </c>
      <c r="C59" s="889" t="s">
        <v>2486</v>
      </c>
      <c r="D59" s="416" t="s">
        <v>440</v>
      </c>
      <c r="E59" s="417">
        <v>229</v>
      </c>
      <c r="F59" s="157"/>
      <c r="G59" s="158">
        <f t="shared" si="6"/>
        <v>0</v>
      </c>
    </row>
    <row r="60" spans="2:7" ht="184.8" x14ac:dyDescent="0.25">
      <c r="B60" s="583" t="s">
        <v>1985</v>
      </c>
      <c r="C60" s="415" t="s">
        <v>1986</v>
      </c>
      <c r="D60" s="416" t="s">
        <v>192</v>
      </c>
      <c r="E60" s="417">
        <v>25950.6</v>
      </c>
      <c r="F60" s="157"/>
      <c r="G60" s="158">
        <f t="shared" si="6"/>
        <v>0</v>
      </c>
    </row>
    <row r="61" spans="2:7" ht="26.4" x14ac:dyDescent="0.25">
      <c r="B61" s="583" t="s">
        <v>1543</v>
      </c>
      <c r="C61" s="415" t="s">
        <v>1987</v>
      </c>
      <c r="D61" s="416" t="s">
        <v>159</v>
      </c>
      <c r="E61" s="417">
        <v>940</v>
      </c>
      <c r="F61" s="157"/>
      <c r="G61" s="158">
        <f t="shared" si="6"/>
        <v>0</v>
      </c>
    </row>
    <row r="62" spans="2:7" ht="52.8" x14ac:dyDescent="0.25">
      <c r="B62" s="583" t="s">
        <v>1948</v>
      </c>
      <c r="C62" s="415" t="s">
        <v>1988</v>
      </c>
      <c r="D62" s="416" t="s">
        <v>159</v>
      </c>
      <c r="E62" s="417">
        <v>29</v>
      </c>
      <c r="F62" s="157"/>
      <c r="G62" s="158">
        <f t="shared" si="6"/>
        <v>0</v>
      </c>
    </row>
    <row r="63" spans="2:7" ht="26.4" x14ac:dyDescent="0.25">
      <c r="B63" s="583" t="s">
        <v>1950</v>
      </c>
      <c r="C63" s="415" t="s">
        <v>1951</v>
      </c>
      <c r="D63" s="416" t="s">
        <v>159</v>
      </c>
      <c r="E63" s="417">
        <v>1</v>
      </c>
      <c r="F63" s="157"/>
      <c r="G63" s="158">
        <f t="shared" si="6"/>
        <v>0</v>
      </c>
    </row>
    <row r="64" spans="2:7" ht="52.8" x14ac:dyDescent="0.25">
      <c r="B64" s="583" t="s">
        <v>1957</v>
      </c>
      <c r="C64" s="415" t="s">
        <v>1958</v>
      </c>
      <c r="D64" s="416" t="s">
        <v>440</v>
      </c>
      <c r="E64" s="417">
        <v>48</v>
      </c>
      <c r="F64" s="157"/>
      <c r="G64" s="158">
        <f t="shared" si="6"/>
        <v>0</v>
      </c>
    </row>
    <row r="65" spans="2:7" ht="26.4" x14ac:dyDescent="0.25">
      <c r="B65" s="583" t="s">
        <v>1543</v>
      </c>
      <c r="C65" s="415" t="s">
        <v>1959</v>
      </c>
      <c r="D65" s="416" t="s">
        <v>440</v>
      </c>
      <c r="E65" s="417">
        <v>221</v>
      </c>
      <c r="F65" s="157"/>
      <c r="G65" s="158">
        <f t="shared" si="6"/>
        <v>0</v>
      </c>
    </row>
    <row r="66" spans="2:7" ht="52.8" x14ac:dyDescent="0.25">
      <c r="B66" s="583" t="s">
        <v>1543</v>
      </c>
      <c r="C66" s="415" t="s">
        <v>2013</v>
      </c>
      <c r="D66" s="416" t="s">
        <v>440</v>
      </c>
      <c r="E66" s="417">
        <v>110.5</v>
      </c>
      <c r="F66" s="157"/>
      <c r="G66" s="158">
        <f t="shared" si="6"/>
        <v>0</v>
      </c>
    </row>
    <row r="67" spans="2:7" ht="52.8" x14ac:dyDescent="0.25">
      <c r="B67" s="583" t="s">
        <v>1960</v>
      </c>
      <c r="C67" s="415" t="s">
        <v>2014</v>
      </c>
      <c r="D67" s="416" t="s">
        <v>159</v>
      </c>
      <c r="E67" s="417">
        <v>2</v>
      </c>
      <c r="F67" s="157"/>
      <c r="G67" s="158">
        <f t="shared" si="6"/>
        <v>0</v>
      </c>
    </row>
    <row r="68" spans="2:7" x14ac:dyDescent="0.25">
      <c r="B68" s="917" t="s">
        <v>937</v>
      </c>
      <c r="C68" s="918"/>
      <c r="D68" s="918"/>
      <c r="E68" s="918"/>
      <c r="F68" s="918"/>
      <c r="G68" s="81">
        <f>SUM(G40:G67)</f>
        <v>0</v>
      </c>
    </row>
    <row r="70" spans="2:7" x14ac:dyDescent="0.25">
      <c r="B70" s="690" t="s">
        <v>72</v>
      </c>
      <c r="C70" s="78" t="s">
        <v>71</v>
      </c>
      <c r="D70" s="79"/>
      <c r="E70" s="80"/>
      <c r="F70" s="80"/>
      <c r="G70" s="81"/>
    </row>
    <row r="71" spans="2:7" ht="66" x14ac:dyDescent="0.25">
      <c r="B71" s="583" t="s">
        <v>75</v>
      </c>
      <c r="C71" s="415" t="s">
        <v>1827</v>
      </c>
      <c r="D71" s="416" t="s">
        <v>182</v>
      </c>
      <c r="E71" s="417">
        <v>60</v>
      </c>
      <c r="F71" s="157">
        <v>50</v>
      </c>
      <c r="G71" s="158">
        <f t="shared" ref="G71" si="7">ROUND(F71*E71,2)</f>
        <v>3000</v>
      </c>
    </row>
    <row r="72" spans="2:7" ht="66" x14ac:dyDescent="0.25">
      <c r="B72" s="583" t="s">
        <v>78</v>
      </c>
      <c r="C72" s="415" t="s">
        <v>1828</v>
      </c>
      <c r="D72" s="416" t="s">
        <v>182</v>
      </c>
      <c r="E72" s="417">
        <v>20</v>
      </c>
      <c r="F72" s="157">
        <v>50</v>
      </c>
      <c r="G72" s="158">
        <f t="shared" ref="G72:G74" si="8">ROUND(F72*E72,2)</f>
        <v>1000</v>
      </c>
    </row>
    <row r="73" spans="2:7" x14ac:dyDescent="0.25">
      <c r="B73" s="583" t="s">
        <v>79</v>
      </c>
      <c r="C73" s="415" t="s">
        <v>1823</v>
      </c>
      <c r="D73" s="416" t="s">
        <v>830</v>
      </c>
      <c r="E73" s="417">
        <v>1</v>
      </c>
      <c r="F73" s="157"/>
      <c r="G73" s="158">
        <f t="shared" si="8"/>
        <v>0</v>
      </c>
    </row>
    <row r="74" spans="2:7" x14ac:dyDescent="0.25">
      <c r="B74" s="583" t="s">
        <v>81</v>
      </c>
      <c r="C74" s="415" t="s">
        <v>1824</v>
      </c>
      <c r="D74" s="416" t="s">
        <v>830</v>
      </c>
      <c r="E74" s="417">
        <v>1</v>
      </c>
      <c r="F74" s="157"/>
      <c r="G74" s="158">
        <f t="shared" si="8"/>
        <v>0</v>
      </c>
    </row>
    <row r="75" spans="2:7" x14ac:dyDescent="0.25">
      <c r="B75" s="917" t="s">
        <v>972</v>
      </c>
      <c r="C75" s="918"/>
      <c r="D75" s="918"/>
      <c r="E75" s="918"/>
      <c r="F75" s="918"/>
      <c r="G75" s="81">
        <f>SUM(G71:G74)</f>
        <v>4000</v>
      </c>
    </row>
  </sheetData>
  <mergeCells count="13">
    <mergeCell ref="B27:F27"/>
    <mergeCell ref="B37:F37"/>
    <mergeCell ref="B68:F68"/>
    <mergeCell ref="B75:F75"/>
    <mergeCell ref="F12:G12"/>
    <mergeCell ref="F13:G13"/>
    <mergeCell ref="F14:G14"/>
    <mergeCell ref="F10:G10"/>
    <mergeCell ref="A1:G1"/>
    <mergeCell ref="A2:G2"/>
    <mergeCell ref="F7:G7"/>
    <mergeCell ref="F8:G8"/>
    <mergeCell ref="F9:G9"/>
  </mergeCells>
  <dataValidations count="1">
    <dataValidation type="custom" allowBlank="1" showInputMessage="1" showErrorMessage="1" error="Vnos Cena/enoto na dve decimalni mesti." sqref="F20:F26 F28 F30:F36 F38 F71:F74 F40:F67" xr:uid="{D7DABEFC-BBBB-427E-AD3C-F378AE542C77}">
      <formula1>F20=ROUND(F20,2)</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912E-B299-42BD-AAC0-5B5B695C37C9}">
  <dimension ref="A1:H7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2073</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G45</f>
        <v>0</v>
      </c>
      <c r="G9" s="915"/>
    </row>
    <row r="10" spans="1:8" s="26" customFormat="1" ht="15" customHeight="1" x14ac:dyDescent="0.25">
      <c r="B10" s="254" t="s">
        <v>42</v>
      </c>
      <c r="C10" s="71" t="s">
        <v>107</v>
      </c>
      <c r="D10" s="634"/>
      <c r="E10" s="72"/>
      <c r="F10" s="915">
        <f>G63</f>
        <v>0</v>
      </c>
      <c r="G10" s="915"/>
    </row>
    <row r="11" spans="1:8" s="26" customFormat="1" ht="15" customHeight="1" thickBot="1" x14ac:dyDescent="0.3">
      <c r="B11" s="255" t="s">
        <v>72</v>
      </c>
      <c r="C11" s="101" t="s">
        <v>71</v>
      </c>
      <c r="D11" s="635"/>
      <c r="E11" s="102"/>
      <c r="F11" s="914">
        <f>G70</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2073</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174</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162.19999999999999</v>
      </c>
      <c r="F29" s="157"/>
      <c r="G29" s="158">
        <f t="shared" ref="G29" si="1">ROUND(F29*E29,2)</f>
        <v>0</v>
      </c>
    </row>
    <row r="30" spans="1:7" ht="39.6" x14ac:dyDescent="0.25">
      <c r="B30" s="583" t="s">
        <v>2041</v>
      </c>
      <c r="C30" s="415" t="s">
        <v>2069</v>
      </c>
      <c r="D30" s="416" t="s">
        <v>400</v>
      </c>
      <c r="E30" s="417">
        <v>86</v>
      </c>
      <c r="F30" s="157"/>
      <c r="G30" s="158">
        <f t="shared" ref="G30:G39" si="2">ROUND(F30*E30,2)</f>
        <v>0</v>
      </c>
    </row>
    <row r="31" spans="1:7" ht="26.4" x14ac:dyDescent="0.25">
      <c r="B31" s="583" t="s">
        <v>832</v>
      </c>
      <c r="C31" s="415" t="s">
        <v>2045</v>
      </c>
      <c r="D31" s="416" t="s">
        <v>407</v>
      </c>
      <c r="E31" s="417">
        <v>2</v>
      </c>
      <c r="F31" s="157"/>
      <c r="G31" s="158">
        <f t="shared" si="2"/>
        <v>0</v>
      </c>
    </row>
    <row r="32" spans="1:7" ht="52.8" x14ac:dyDescent="0.25">
      <c r="B32" s="583" t="s">
        <v>1995</v>
      </c>
      <c r="C32" s="415" t="s">
        <v>1996</v>
      </c>
      <c r="D32" s="416" t="s">
        <v>400</v>
      </c>
      <c r="E32" s="417">
        <v>132</v>
      </c>
      <c r="F32" s="157"/>
      <c r="G32" s="158">
        <f t="shared" si="2"/>
        <v>0</v>
      </c>
    </row>
    <row r="33" spans="2:7" ht="26.4" x14ac:dyDescent="0.25">
      <c r="B33" s="467" t="s">
        <v>1896</v>
      </c>
      <c r="C33" s="392" t="s">
        <v>1997</v>
      </c>
      <c r="D33" s="410"/>
      <c r="E33" s="393"/>
      <c r="F33" s="157"/>
      <c r="G33" s="356"/>
    </row>
    <row r="34" spans="2:7" ht="66" x14ac:dyDescent="0.25">
      <c r="B34" s="581"/>
      <c r="C34" s="873" t="s">
        <v>2074</v>
      </c>
      <c r="D34" s="411" t="s">
        <v>407</v>
      </c>
      <c r="E34" s="396">
        <v>15</v>
      </c>
      <c r="F34" s="306"/>
      <c r="G34" s="307">
        <f t="shared" si="2"/>
        <v>0</v>
      </c>
    </row>
    <row r="35" spans="2:7" ht="66" x14ac:dyDescent="0.25">
      <c r="B35" s="581"/>
      <c r="C35" s="873" t="s">
        <v>2072</v>
      </c>
      <c r="D35" s="411" t="s">
        <v>407</v>
      </c>
      <c r="E35" s="396">
        <v>106</v>
      </c>
      <c r="F35" s="306"/>
      <c r="G35" s="307">
        <f t="shared" si="2"/>
        <v>0</v>
      </c>
    </row>
    <row r="36" spans="2:7" ht="26.4" x14ac:dyDescent="0.25">
      <c r="B36" s="582"/>
      <c r="C36" s="874" t="s">
        <v>2075</v>
      </c>
      <c r="D36" s="412" t="s">
        <v>407</v>
      </c>
      <c r="E36" s="399">
        <v>43.4</v>
      </c>
      <c r="F36" s="306"/>
      <c r="G36" s="307">
        <f t="shared" si="2"/>
        <v>0</v>
      </c>
    </row>
    <row r="37" spans="2:7" ht="92.4" x14ac:dyDescent="0.25">
      <c r="B37" s="582" t="s">
        <v>2505</v>
      </c>
      <c r="C37" s="874" t="s">
        <v>2506</v>
      </c>
      <c r="D37" s="412" t="s">
        <v>440</v>
      </c>
      <c r="E37" s="399">
        <v>50</v>
      </c>
      <c r="F37" s="157"/>
      <c r="G37" s="158">
        <f t="shared" ref="G37" si="3">ROUND(F37*E37,2)</f>
        <v>0</v>
      </c>
    </row>
    <row r="38" spans="2:7" ht="39.6" x14ac:dyDescent="0.25">
      <c r="B38" s="583" t="s">
        <v>501</v>
      </c>
      <c r="C38" s="415" t="s">
        <v>1611</v>
      </c>
      <c r="D38" s="416" t="s">
        <v>124</v>
      </c>
      <c r="E38" s="417">
        <v>341</v>
      </c>
      <c r="F38" s="157"/>
      <c r="G38" s="158">
        <f t="shared" si="2"/>
        <v>0</v>
      </c>
    </row>
    <row r="39" spans="2:7" ht="26.4" x14ac:dyDescent="0.25">
      <c r="B39" s="583" t="s">
        <v>1543</v>
      </c>
      <c r="C39" s="415" t="s">
        <v>1972</v>
      </c>
      <c r="D39" s="416" t="s">
        <v>124</v>
      </c>
      <c r="E39" s="417">
        <v>2.5</v>
      </c>
      <c r="F39" s="157"/>
      <c r="G39" s="158">
        <f t="shared" si="2"/>
        <v>0</v>
      </c>
    </row>
    <row r="40" spans="2:7" x14ac:dyDescent="0.25">
      <c r="B40" s="917" t="s">
        <v>1312</v>
      </c>
      <c r="C40" s="918"/>
      <c r="D40" s="918"/>
      <c r="E40" s="918"/>
      <c r="F40" s="918"/>
      <c r="G40" s="81">
        <f>SUM(G29:G39)</f>
        <v>0</v>
      </c>
    </row>
    <row r="42" spans="2:7" x14ac:dyDescent="0.25">
      <c r="B42" s="690" t="s">
        <v>35</v>
      </c>
      <c r="C42" s="78" t="s">
        <v>122</v>
      </c>
      <c r="D42" s="659"/>
      <c r="E42" s="80"/>
      <c r="F42" s="80"/>
      <c r="G42" s="81"/>
    </row>
    <row r="43" spans="2:7" ht="52.8" x14ac:dyDescent="0.25">
      <c r="B43" s="583" t="s">
        <v>2048</v>
      </c>
      <c r="C43" s="415" t="s">
        <v>2508</v>
      </c>
      <c r="D43" s="416" t="s">
        <v>440</v>
      </c>
      <c r="E43" s="417">
        <v>68</v>
      </c>
      <c r="F43" s="157"/>
      <c r="G43" s="158">
        <f t="shared" ref="G43" si="4">ROUND(F43*E43,2)</f>
        <v>0</v>
      </c>
    </row>
    <row r="44" spans="2:7" ht="39.6" x14ac:dyDescent="0.25">
      <c r="B44" s="583" t="s">
        <v>2050</v>
      </c>
      <c r="C44" s="415" t="s">
        <v>2510</v>
      </c>
      <c r="D44" s="416" t="s">
        <v>159</v>
      </c>
      <c r="E44" s="417">
        <v>21</v>
      </c>
      <c r="F44" s="157"/>
      <c r="G44" s="158">
        <f t="shared" ref="G44" si="5">ROUND(F44*E44,2)</f>
        <v>0</v>
      </c>
    </row>
    <row r="45" spans="2:7" x14ac:dyDescent="0.25">
      <c r="B45" s="917" t="s">
        <v>970</v>
      </c>
      <c r="C45" s="918"/>
      <c r="D45" s="918"/>
      <c r="E45" s="918"/>
      <c r="F45" s="918"/>
      <c r="G45" s="81">
        <f>SUM(G43:G44)</f>
        <v>0</v>
      </c>
    </row>
    <row r="47" spans="2:7" x14ac:dyDescent="0.25">
      <c r="B47" s="690" t="s">
        <v>42</v>
      </c>
      <c r="C47" s="78" t="s">
        <v>107</v>
      </c>
      <c r="D47" s="659"/>
      <c r="E47" s="80"/>
      <c r="F47" s="80"/>
      <c r="G47" s="81"/>
    </row>
    <row r="48" spans="2:7" ht="26.4" x14ac:dyDescent="0.25">
      <c r="B48" s="583" t="s">
        <v>1973</v>
      </c>
      <c r="C48" s="415" t="s">
        <v>1974</v>
      </c>
      <c r="D48" s="416" t="s">
        <v>400</v>
      </c>
      <c r="E48" s="417">
        <v>46</v>
      </c>
      <c r="F48" s="157"/>
      <c r="G48" s="158">
        <f t="shared" ref="G48" si="6">ROUND(F48*E48,2)</f>
        <v>0</v>
      </c>
    </row>
    <row r="49" spans="2:7" ht="26.4" x14ac:dyDescent="0.25">
      <c r="B49" s="583" t="s">
        <v>1975</v>
      </c>
      <c r="C49" s="415" t="s">
        <v>2052</v>
      </c>
      <c r="D49" s="416" t="s">
        <v>400</v>
      </c>
      <c r="E49" s="417">
        <v>26</v>
      </c>
      <c r="F49" s="157"/>
      <c r="G49" s="158">
        <f t="shared" ref="G49:G62" si="7">ROUND(F49*E49,2)</f>
        <v>0</v>
      </c>
    </row>
    <row r="50" spans="2:7" ht="26.4" x14ac:dyDescent="0.25">
      <c r="B50" s="583" t="s">
        <v>99</v>
      </c>
      <c r="C50" s="415" t="s">
        <v>2055</v>
      </c>
      <c r="D50" s="416" t="s">
        <v>400</v>
      </c>
      <c r="E50" s="417">
        <v>61</v>
      </c>
      <c r="F50" s="157"/>
      <c r="G50" s="158">
        <f t="shared" si="7"/>
        <v>0</v>
      </c>
    </row>
    <row r="51" spans="2:7" ht="26.4" x14ac:dyDescent="0.25">
      <c r="B51" s="583" t="s">
        <v>1543</v>
      </c>
      <c r="C51" s="415" t="s">
        <v>1982</v>
      </c>
      <c r="D51" s="416" t="s">
        <v>440</v>
      </c>
      <c r="E51" s="417">
        <v>82.2</v>
      </c>
      <c r="F51" s="157"/>
      <c r="G51" s="158">
        <f t="shared" si="7"/>
        <v>0</v>
      </c>
    </row>
    <row r="52" spans="2:7" ht="39.6" x14ac:dyDescent="0.25">
      <c r="B52" s="583" t="s">
        <v>518</v>
      </c>
      <c r="C52" s="415" t="s">
        <v>1935</v>
      </c>
      <c r="D52" s="416" t="s">
        <v>192</v>
      </c>
      <c r="E52" s="417">
        <v>1595</v>
      </c>
      <c r="F52" s="157"/>
      <c r="G52" s="158">
        <f t="shared" si="7"/>
        <v>0</v>
      </c>
    </row>
    <row r="53" spans="2:7" ht="39.6" x14ac:dyDescent="0.25">
      <c r="B53" s="583" t="s">
        <v>2004</v>
      </c>
      <c r="C53" s="415" t="s">
        <v>2005</v>
      </c>
      <c r="D53" s="416" t="s">
        <v>192</v>
      </c>
      <c r="E53" s="417">
        <v>803</v>
      </c>
      <c r="F53" s="157"/>
      <c r="G53" s="158">
        <f t="shared" si="7"/>
        <v>0</v>
      </c>
    </row>
    <row r="54" spans="2:7" ht="39.6" x14ac:dyDescent="0.25">
      <c r="B54" s="583" t="s">
        <v>1936</v>
      </c>
      <c r="C54" s="415" t="s">
        <v>1983</v>
      </c>
      <c r="D54" s="416" t="s">
        <v>407</v>
      </c>
      <c r="E54" s="417">
        <v>6</v>
      </c>
      <c r="F54" s="157"/>
      <c r="G54" s="158">
        <f t="shared" si="7"/>
        <v>0</v>
      </c>
    </row>
    <row r="55" spans="2:7" ht="39.6" x14ac:dyDescent="0.25">
      <c r="B55" s="583" t="s">
        <v>2057</v>
      </c>
      <c r="C55" s="415" t="s">
        <v>2062</v>
      </c>
      <c r="D55" s="416" t="s">
        <v>407</v>
      </c>
      <c r="E55" s="417">
        <v>12</v>
      </c>
      <c r="F55" s="157"/>
      <c r="G55" s="158">
        <f t="shared" si="7"/>
        <v>0</v>
      </c>
    </row>
    <row r="56" spans="2:7" ht="39.6" x14ac:dyDescent="0.25">
      <c r="B56" s="583" t="s">
        <v>2059</v>
      </c>
      <c r="C56" s="415" t="s">
        <v>2076</v>
      </c>
      <c r="D56" s="416" t="s">
        <v>407</v>
      </c>
      <c r="E56" s="417">
        <v>33</v>
      </c>
      <c r="F56" s="157"/>
      <c r="G56" s="158">
        <f t="shared" si="7"/>
        <v>0</v>
      </c>
    </row>
    <row r="57" spans="2:7" ht="52.8" x14ac:dyDescent="0.25">
      <c r="B57" s="583" t="s">
        <v>1941</v>
      </c>
      <c r="C57" s="415" t="s">
        <v>2077</v>
      </c>
      <c r="D57" s="416" t="s">
        <v>407</v>
      </c>
      <c r="E57" s="417">
        <v>18</v>
      </c>
      <c r="F57" s="157"/>
      <c r="G57" s="158">
        <f t="shared" si="7"/>
        <v>0</v>
      </c>
    </row>
    <row r="58" spans="2:7" ht="39.6" x14ac:dyDescent="0.25">
      <c r="B58" s="583" t="s">
        <v>2502</v>
      </c>
      <c r="C58" s="415" t="s">
        <v>2503</v>
      </c>
      <c r="D58" s="416" t="s">
        <v>159</v>
      </c>
      <c r="E58" s="417">
        <v>6</v>
      </c>
      <c r="F58" s="157"/>
      <c r="G58" s="158">
        <f t="shared" si="7"/>
        <v>0</v>
      </c>
    </row>
    <row r="59" spans="2:7" ht="118.8" x14ac:dyDescent="0.25">
      <c r="B59" s="583" t="s">
        <v>530</v>
      </c>
      <c r="C59" s="415" t="s">
        <v>2078</v>
      </c>
      <c r="D59" s="416" t="s">
        <v>440</v>
      </c>
      <c r="E59" s="417">
        <v>41.1</v>
      </c>
      <c r="F59" s="157"/>
      <c r="G59" s="158">
        <f t="shared" si="7"/>
        <v>0</v>
      </c>
    </row>
    <row r="60" spans="2:7" ht="52.8" x14ac:dyDescent="0.25">
      <c r="B60" s="583" t="s">
        <v>1948</v>
      </c>
      <c r="C60" s="415" t="s">
        <v>1988</v>
      </c>
      <c r="D60" s="416" t="s">
        <v>159</v>
      </c>
      <c r="E60" s="417">
        <v>3</v>
      </c>
      <c r="F60" s="157"/>
      <c r="G60" s="158">
        <f t="shared" si="7"/>
        <v>0</v>
      </c>
    </row>
    <row r="61" spans="2:7" ht="26.4" x14ac:dyDescent="0.25">
      <c r="B61" s="583" t="s">
        <v>1950</v>
      </c>
      <c r="C61" s="415" t="s">
        <v>1951</v>
      </c>
      <c r="D61" s="416" t="s">
        <v>159</v>
      </c>
      <c r="E61" s="417">
        <v>1</v>
      </c>
      <c r="F61" s="157"/>
      <c r="G61" s="158">
        <f t="shared" si="7"/>
        <v>0</v>
      </c>
    </row>
    <row r="62" spans="2:7" ht="66" x14ac:dyDescent="0.25">
      <c r="B62" s="583" t="s">
        <v>1957</v>
      </c>
      <c r="C62" s="415" t="s">
        <v>2507</v>
      </c>
      <c r="D62" s="416" t="s">
        <v>440</v>
      </c>
      <c r="E62" s="417">
        <v>8</v>
      </c>
      <c r="F62" s="157"/>
      <c r="G62" s="158">
        <f t="shared" si="7"/>
        <v>0</v>
      </c>
    </row>
    <row r="63" spans="2:7" x14ac:dyDescent="0.25">
      <c r="B63" s="917" t="s">
        <v>937</v>
      </c>
      <c r="C63" s="918"/>
      <c r="D63" s="918"/>
      <c r="E63" s="918"/>
      <c r="F63" s="918"/>
      <c r="G63" s="81">
        <f>SUM(G48:G62)</f>
        <v>0</v>
      </c>
    </row>
    <row r="65" spans="2:7" x14ac:dyDescent="0.25">
      <c r="B65" s="690" t="s">
        <v>72</v>
      </c>
      <c r="C65" s="78" t="s">
        <v>71</v>
      </c>
      <c r="D65" s="659"/>
      <c r="E65" s="80"/>
      <c r="F65" s="80"/>
      <c r="G65" s="81"/>
    </row>
    <row r="66" spans="2:7" ht="66" x14ac:dyDescent="0.25">
      <c r="B66" s="583" t="s">
        <v>75</v>
      </c>
      <c r="C66" s="415" t="s">
        <v>1827</v>
      </c>
      <c r="D66" s="416" t="s">
        <v>182</v>
      </c>
      <c r="E66" s="417">
        <v>40</v>
      </c>
      <c r="F66" s="157">
        <v>50</v>
      </c>
      <c r="G66" s="158">
        <f t="shared" ref="G66" si="8">ROUND(F66*E66,2)</f>
        <v>2000</v>
      </c>
    </row>
    <row r="67" spans="2:7" ht="66" x14ac:dyDescent="0.25">
      <c r="B67" s="583" t="s">
        <v>78</v>
      </c>
      <c r="C67" s="415" t="s">
        <v>1828</v>
      </c>
      <c r="D67" s="416" t="s">
        <v>182</v>
      </c>
      <c r="E67" s="417">
        <v>20</v>
      </c>
      <c r="F67" s="157">
        <v>50</v>
      </c>
      <c r="G67" s="158">
        <f t="shared" ref="G67:G69" si="9">ROUND(F67*E67,2)</f>
        <v>1000</v>
      </c>
    </row>
    <row r="68" spans="2:7" x14ac:dyDescent="0.25">
      <c r="B68" s="583" t="s">
        <v>79</v>
      </c>
      <c r="C68" s="415" t="s">
        <v>1823</v>
      </c>
      <c r="D68" s="416" t="s">
        <v>159</v>
      </c>
      <c r="E68" s="417">
        <v>1</v>
      </c>
      <c r="F68" s="157"/>
      <c r="G68" s="158">
        <f t="shared" si="9"/>
        <v>0</v>
      </c>
    </row>
    <row r="69" spans="2:7" x14ac:dyDescent="0.25">
      <c r="B69" s="583" t="s">
        <v>81</v>
      </c>
      <c r="C69" s="415" t="s">
        <v>1824</v>
      </c>
      <c r="D69" s="416" t="s">
        <v>159</v>
      </c>
      <c r="E69" s="417">
        <v>1</v>
      </c>
      <c r="F69" s="157"/>
      <c r="G69" s="158">
        <f t="shared" si="9"/>
        <v>0</v>
      </c>
    </row>
    <row r="70" spans="2:7" x14ac:dyDescent="0.25">
      <c r="B70" s="917" t="s">
        <v>972</v>
      </c>
      <c r="C70" s="918"/>
      <c r="D70" s="918"/>
      <c r="E70" s="918"/>
      <c r="F70" s="918"/>
      <c r="G70" s="81">
        <f>SUM(G66:G69)</f>
        <v>3000</v>
      </c>
    </row>
  </sheetData>
  <mergeCells count="15">
    <mergeCell ref="A1:G1"/>
    <mergeCell ref="A2:G2"/>
    <mergeCell ref="F7:G7"/>
    <mergeCell ref="F8:G8"/>
    <mergeCell ref="F9:G9"/>
    <mergeCell ref="F10:G10"/>
    <mergeCell ref="F11:G11"/>
    <mergeCell ref="F13:G13"/>
    <mergeCell ref="F14:G14"/>
    <mergeCell ref="F15:G15"/>
    <mergeCell ref="B26:F26"/>
    <mergeCell ref="B40:F40"/>
    <mergeCell ref="B45:F45"/>
    <mergeCell ref="B63:F63"/>
    <mergeCell ref="B70:F70"/>
  </mergeCells>
  <dataValidations count="1">
    <dataValidation type="custom" allowBlank="1" showInputMessage="1" showErrorMessage="1" error="Vnos Cena/enoto na dve decimalni mesti." sqref="F21:F25 F66:F69 F43:F44 F29:F39 F48:F62" xr:uid="{AA89A70A-A42C-48FC-921B-5715776AEABC}">
      <formula1>F21=ROUND(F21,2)</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AF39-DF87-4AD2-BC2E-29133160F1B3}">
  <dimension ref="A1:H68"/>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2079</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G61</f>
        <v>0</v>
      </c>
      <c r="G10" s="915"/>
    </row>
    <row r="11" spans="1:8" s="26" customFormat="1" ht="15" customHeight="1" thickBot="1" x14ac:dyDescent="0.3">
      <c r="B11" s="255" t="s">
        <v>72</v>
      </c>
      <c r="C11" s="101" t="s">
        <v>71</v>
      </c>
      <c r="D11" s="635"/>
      <c r="E11" s="102"/>
      <c r="F11" s="914">
        <f>G68</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2079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11</v>
      </c>
      <c r="F21" s="157"/>
      <c r="G21" s="158">
        <f>ROUND(F21*E21,2)</f>
        <v>0</v>
      </c>
    </row>
    <row r="22" spans="1:7" ht="26.4" x14ac:dyDescent="0.25">
      <c r="B22" s="583" t="s">
        <v>456</v>
      </c>
      <c r="C22" s="415" t="s">
        <v>1964</v>
      </c>
      <c r="D22" s="416" t="s">
        <v>159</v>
      </c>
      <c r="E22" s="417">
        <v>11</v>
      </c>
      <c r="F22" s="157"/>
      <c r="G22" s="158">
        <f t="shared" ref="G22:G25" si="0">ROUND(F22*E22,2)</f>
        <v>0</v>
      </c>
    </row>
    <row r="23" spans="1:7" ht="26.4" x14ac:dyDescent="0.25">
      <c r="B23" s="583" t="s">
        <v>759</v>
      </c>
      <c r="C23" s="415" t="s">
        <v>1965</v>
      </c>
      <c r="D23" s="416" t="s">
        <v>400</v>
      </c>
      <c r="E23" s="417">
        <v>660</v>
      </c>
      <c r="F23" s="157"/>
      <c r="G23" s="158">
        <f t="shared" si="0"/>
        <v>0</v>
      </c>
    </row>
    <row r="24" spans="1:7" ht="26.4" x14ac:dyDescent="0.25">
      <c r="B24" s="583" t="s">
        <v>185</v>
      </c>
      <c r="C24" s="415" t="s">
        <v>186</v>
      </c>
      <c r="D24" s="416" t="s">
        <v>159</v>
      </c>
      <c r="E24" s="417">
        <v>2</v>
      </c>
      <c r="F24" s="157"/>
      <c r="G24" s="158">
        <f t="shared" si="0"/>
        <v>0</v>
      </c>
    </row>
    <row r="25" spans="1:7" ht="26.4" x14ac:dyDescent="0.25">
      <c r="B25" s="583" t="s">
        <v>1542</v>
      </c>
      <c r="C25" s="415" t="s">
        <v>927</v>
      </c>
      <c r="D25" s="416" t="s">
        <v>159</v>
      </c>
      <c r="E25" s="417">
        <v>2</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517.6</v>
      </c>
      <c r="F29" s="157"/>
      <c r="G29" s="158">
        <f t="shared" ref="G29" si="1">ROUND(F29*E29,2)</f>
        <v>0</v>
      </c>
    </row>
    <row r="30" spans="1:7" ht="39.6" x14ac:dyDescent="0.25">
      <c r="B30" s="583" t="s">
        <v>2041</v>
      </c>
      <c r="C30" s="415" t="s">
        <v>2069</v>
      </c>
      <c r="D30" s="416" t="s">
        <v>400</v>
      </c>
      <c r="E30" s="417">
        <v>358</v>
      </c>
      <c r="F30" s="157"/>
      <c r="G30" s="158">
        <f t="shared" ref="G30:G38" si="2">ROUND(F30*E30,2)</f>
        <v>0</v>
      </c>
    </row>
    <row r="31" spans="1:7" ht="26.4" x14ac:dyDescent="0.25">
      <c r="B31" s="583" t="s">
        <v>832</v>
      </c>
      <c r="C31" s="415" t="s">
        <v>2045</v>
      </c>
      <c r="D31" s="416" t="s">
        <v>407</v>
      </c>
      <c r="E31" s="417">
        <v>261</v>
      </c>
      <c r="F31" s="157"/>
      <c r="G31" s="158">
        <f t="shared" si="2"/>
        <v>0</v>
      </c>
    </row>
    <row r="32" spans="1:7" ht="52.8" x14ac:dyDescent="0.25">
      <c r="B32" s="583" t="s">
        <v>1995</v>
      </c>
      <c r="C32" s="415" t="s">
        <v>1996</v>
      </c>
      <c r="D32" s="416" t="s">
        <v>400</v>
      </c>
      <c r="E32" s="417">
        <v>346</v>
      </c>
      <c r="F32" s="157"/>
      <c r="G32" s="158">
        <f t="shared" si="2"/>
        <v>0</v>
      </c>
    </row>
    <row r="33" spans="2:7" ht="26.4" x14ac:dyDescent="0.25">
      <c r="B33" s="467" t="s">
        <v>1896</v>
      </c>
      <c r="C33" s="392" t="s">
        <v>1997</v>
      </c>
      <c r="D33" s="410"/>
      <c r="E33" s="393"/>
      <c r="F33" s="157"/>
      <c r="G33" s="356"/>
    </row>
    <row r="34" spans="2:7" ht="66" x14ac:dyDescent="0.25">
      <c r="B34" s="581"/>
      <c r="C34" s="873" t="s">
        <v>2080</v>
      </c>
      <c r="D34" s="411" t="s">
        <v>407</v>
      </c>
      <c r="E34" s="396">
        <v>11</v>
      </c>
      <c r="F34" s="306"/>
      <c r="G34" s="307">
        <f t="shared" si="2"/>
        <v>0</v>
      </c>
    </row>
    <row r="35" spans="2:7" ht="66" x14ac:dyDescent="0.25">
      <c r="B35" s="581"/>
      <c r="C35" s="873" t="s">
        <v>2072</v>
      </c>
      <c r="D35" s="411" t="s">
        <v>407</v>
      </c>
      <c r="E35" s="396">
        <v>427</v>
      </c>
      <c r="F35" s="306"/>
      <c r="G35" s="307">
        <f t="shared" si="2"/>
        <v>0</v>
      </c>
    </row>
    <row r="36" spans="2:7" ht="26.4" x14ac:dyDescent="0.25">
      <c r="B36" s="582"/>
      <c r="C36" s="874" t="s">
        <v>2075</v>
      </c>
      <c r="D36" s="412" t="s">
        <v>407</v>
      </c>
      <c r="E36" s="399">
        <v>156.79999999999998</v>
      </c>
      <c r="F36" s="306"/>
      <c r="G36" s="307">
        <f t="shared" si="2"/>
        <v>0</v>
      </c>
    </row>
    <row r="37" spans="2:7" ht="39.6" x14ac:dyDescent="0.25">
      <c r="B37" s="583" t="s">
        <v>501</v>
      </c>
      <c r="C37" s="415" t="s">
        <v>1611</v>
      </c>
      <c r="D37" s="416" t="s">
        <v>124</v>
      </c>
      <c r="E37" s="417">
        <v>1087</v>
      </c>
      <c r="F37" s="157"/>
      <c r="G37" s="158">
        <f t="shared" si="2"/>
        <v>0</v>
      </c>
    </row>
    <row r="38" spans="2:7" ht="26.4" x14ac:dyDescent="0.25">
      <c r="B38" s="583" t="s">
        <v>1543</v>
      </c>
      <c r="C38" s="415" t="s">
        <v>1972</v>
      </c>
      <c r="D38" s="416" t="s">
        <v>124</v>
      </c>
      <c r="E38" s="417">
        <v>8.1</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251</v>
      </c>
      <c r="F42" s="157"/>
      <c r="G42" s="158">
        <f t="shared" ref="G42" si="3">ROUND(F42*E42,2)</f>
        <v>0</v>
      </c>
    </row>
    <row r="43" spans="2:7" ht="39.6" x14ac:dyDescent="0.25">
      <c r="B43" s="583" t="s">
        <v>2050</v>
      </c>
      <c r="C43" s="415" t="s">
        <v>2509</v>
      </c>
      <c r="D43" s="416" t="s">
        <v>159</v>
      </c>
      <c r="E43" s="417">
        <v>79</v>
      </c>
      <c r="F43" s="157"/>
      <c r="G43" s="158">
        <f t="shared" ref="G43" si="4">ROUND(F43*E43,2)</f>
        <v>0</v>
      </c>
    </row>
    <row r="44" spans="2:7" x14ac:dyDescent="0.25">
      <c r="B44" s="917" t="s">
        <v>970</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318</v>
      </c>
      <c r="F47" s="157"/>
      <c r="G47" s="158">
        <f t="shared" ref="G47" si="5">ROUND(F47*E47,2)</f>
        <v>0</v>
      </c>
    </row>
    <row r="48" spans="2:7" ht="26.4" x14ac:dyDescent="0.25">
      <c r="B48" s="583" t="s">
        <v>1975</v>
      </c>
      <c r="C48" s="415" t="s">
        <v>2052</v>
      </c>
      <c r="D48" s="416" t="s">
        <v>400</v>
      </c>
      <c r="E48" s="417">
        <v>95</v>
      </c>
      <c r="F48" s="157"/>
      <c r="G48" s="158">
        <f t="shared" ref="G48:G60" si="6">ROUND(F48*E48,2)</f>
        <v>0</v>
      </c>
    </row>
    <row r="49" spans="2:7" ht="26.4" x14ac:dyDescent="0.25">
      <c r="B49" s="583" t="s">
        <v>99</v>
      </c>
      <c r="C49" s="415" t="s">
        <v>2055</v>
      </c>
      <c r="D49" s="416" t="s">
        <v>400</v>
      </c>
      <c r="E49" s="417">
        <v>179</v>
      </c>
      <c r="F49" s="157"/>
      <c r="G49" s="158">
        <f t="shared" si="6"/>
        <v>0</v>
      </c>
    </row>
    <row r="50" spans="2:7" ht="26.4" x14ac:dyDescent="0.25">
      <c r="B50" s="583" t="s">
        <v>1543</v>
      </c>
      <c r="C50" s="415" t="s">
        <v>1982</v>
      </c>
      <c r="D50" s="416" t="s">
        <v>440</v>
      </c>
      <c r="E50" s="417">
        <v>318</v>
      </c>
      <c r="F50" s="157"/>
      <c r="G50" s="158">
        <f t="shared" si="6"/>
        <v>0</v>
      </c>
    </row>
    <row r="51" spans="2:7" ht="39.6" x14ac:dyDescent="0.25">
      <c r="B51" s="583" t="s">
        <v>518</v>
      </c>
      <c r="C51" s="415" t="s">
        <v>1935</v>
      </c>
      <c r="D51" s="416" t="s">
        <v>192</v>
      </c>
      <c r="E51" s="417">
        <v>5285</v>
      </c>
      <c r="F51" s="157"/>
      <c r="G51" s="158">
        <f t="shared" si="6"/>
        <v>0</v>
      </c>
    </row>
    <row r="52" spans="2:7" ht="39.6" x14ac:dyDescent="0.25">
      <c r="B52" s="583" t="s">
        <v>2004</v>
      </c>
      <c r="C52" s="415" t="s">
        <v>2005</v>
      </c>
      <c r="D52" s="416" t="s">
        <v>192</v>
      </c>
      <c r="E52" s="417">
        <v>3293</v>
      </c>
      <c r="F52" s="157"/>
      <c r="G52" s="158">
        <f t="shared" si="6"/>
        <v>0</v>
      </c>
    </row>
    <row r="53" spans="2:7" ht="39.6" x14ac:dyDescent="0.25">
      <c r="B53" s="583" t="s">
        <v>1936</v>
      </c>
      <c r="C53" s="415" t="s">
        <v>1983</v>
      </c>
      <c r="D53" s="416" t="s">
        <v>407</v>
      </c>
      <c r="E53" s="417">
        <v>23</v>
      </c>
      <c r="F53" s="157"/>
      <c r="G53" s="158">
        <f t="shared" si="6"/>
        <v>0</v>
      </c>
    </row>
    <row r="54" spans="2:7" ht="39.6" x14ac:dyDescent="0.25">
      <c r="B54" s="583" t="s">
        <v>2057</v>
      </c>
      <c r="C54" s="415" t="s">
        <v>2062</v>
      </c>
      <c r="D54" s="416" t="s">
        <v>407</v>
      </c>
      <c r="E54" s="417">
        <v>45</v>
      </c>
      <c r="F54" s="157"/>
      <c r="G54" s="158">
        <f t="shared" si="6"/>
        <v>0</v>
      </c>
    </row>
    <row r="55" spans="2:7" ht="39.6" x14ac:dyDescent="0.25">
      <c r="B55" s="583" t="s">
        <v>2059</v>
      </c>
      <c r="C55" s="415" t="s">
        <v>2076</v>
      </c>
      <c r="D55" s="416" t="s">
        <v>407</v>
      </c>
      <c r="E55" s="417">
        <v>100.3</v>
      </c>
      <c r="F55" s="157"/>
      <c r="G55" s="158">
        <f t="shared" si="6"/>
        <v>0</v>
      </c>
    </row>
    <row r="56" spans="2:7" ht="52.8" x14ac:dyDescent="0.25">
      <c r="B56" s="583" t="s">
        <v>2036</v>
      </c>
      <c r="C56" s="415" t="s">
        <v>2081</v>
      </c>
      <c r="D56" s="416" t="s">
        <v>407</v>
      </c>
      <c r="E56" s="417">
        <v>53</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2066</v>
      </c>
      <c r="D58" s="416" t="s">
        <v>440</v>
      </c>
      <c r="E58" s="417">
        <v>159</v>
      </c>
      <c r="F58" s="157"/>
      <c r="G58" s="158">
        <f t="shared" si="6"/>
        <v>0</v>
      </c>
    </row>
    <row r="59" spans="2:7" ht="52.8" x14ac:dyDescent="0.25">
      <c r="B59" s="583" t="s">
        <v>1948</v>
      </c>
      <c r="C59" s="415" t="s">
        <v>1988</v>
      </c>
      <c r="D59" s="416" t="s">
        <v>159</v>
      </c>
      <c r="E59" s="417">
        <v>9</v>
      </c>
      <c r="F59" s="157"/>
      <c r="G59" s="158">
        <f t="shared" si="6"/>
        <v>0</v>
      </c>
    </row>
    <row r="60" spans="2:7" ht="26.4" x14ac:dyDescent="0.25">
      <c r="B60" s="583" t="s">
        <v>1950</v>
      </c>
      <c r="C60" s="415" t="s">
        <v>1951</v>
      </c>
      <c r="D60" s="416" t="s">
        <v>159</v>
      </c>
      <c r="E60" s="417">
        <v>1</v>
      </c>
      <c r="F60" s="157"/>
      <c r="G60" s="158">
        <f t="shared" si="6"/>
        <v>0</v>
      </c>
    </row>
    <row r="61" spans="2:7" x14ac:dyDescent="0.25">
      <c r="B61" s="917" t="s">
        <v>937</v>
      </c>
      <c r="C61" s="918"/>
      <c r="D61" s="918"/>
      <c r="E61" s="918"/>
      <c r="F61" s="918"/>
      <c r="G61" s="81">
        <f>SUM(G47:G60)</f>
        <v>0</v>
      </c>
    </row>
    <row r="63" spans="2:7" x14ac:dyDescent="0.25">
      <c r="B63" s="690" t="s">
        <v>72</v>
      </c>
      <c r="C63" s="78" t="s">
        <v>71</v>
      </c>
      <c r="D63" s="659"/>
      <c r="E63" s="80"/>
      <c r="F63" s="80"/>
      <c r="G63" s="81"/>
    </row>
    <row r="64" spans="2:7" ht="66" x14ac:dyDescent="0.25">
      <c r="B64" s="583" t="s">
        <v>75</v>
      </c>
      <c r="C64" s="415" t="s">
        <v>1827</v>
      </c>
      <c r="D64" s="416" t="s">
        <v>182</v>
      </c>
      <c r="E64" s="417">
        <v>40</v>
      </c>
      <c r="F64" s="157">
        <v>50</v>
      </c>
      <c r="G64" s="158">
        <f t="shared" ref="G64" si="7">ROUND(F64*E64,2)</f>
        <v>2000</v>
      </c>
    </row>
    <row r="65" spans="2:7" ht="66" x14ac:dyDescent="0.25">
      <c r="B65" s="583" t="s">
        <v>78</v>
      </c>
      <c r="C65" s="415" t="s">
        <v>1828</v>
      </c>
      <c r="D65" s="416" t="s">
        <v>182</v>
      </c>
      <c r="E65" s="417">
        <v>20</v>
      </c>
      <c r="F65" s="157">
        <v>50</v>
      </c>
      <c r="G65" s="158">
        <f t="shared" ref="G65:G67" si="8">ROUND(F65*E65,2)</f>
        <v>1000</v>
      </c>
    </row>
    <row r="66" spans="2:7" x14ac:dyDescent="0.25">
      <c r="B66" s="583" t="s">
        <v>79</v>
      </c>
      <c r="C66" s="415" t="s">
        <v>1823</v>
      </c>
      <c r="D66" s="416" t="s">
        <v>159</v>
      </c>
      <c r="E66" s="417">
        <v>1</v>
      </c>
      <c r="F66" s="157"/>
      <c r="G66" s="158">
        <f t="shared" si="8"/>
        <v>0</v>
      </c>
    </row>
    <row r="67" spans="2:7" x14ac:dyDescent="0.25">
      <c r="B67" s="583" t="s">
        <v>81</v>
      </c>
      <c r="C67" s="415" t="s">
        <v>1824</v>
      </c>
      <c r="D67" s="416" t="s">
        <v>159</v>
      </c>
      <c r="E67" s="417">
        <v>1</v>
      </c>
      <c r="F67" s="157"/>
      <c r="G67" s="158">
        <f t="shared" si="8"/>
        <v>0</v>
      </c>
    </row>
    <row r="68" spans="2:7" x14ac:dyDescent="0.25">
      <c r="B68" s="917" t="s">
        <v>972</v>
      </c>
      <c r="C68" s="918"/>
      <c r="D68" s="918"/>
      <c r="E68" s="918"/>
      <c r="F68" s="918"/>
      <c r="G68" s="81">
        <f>SUM(G64:G67)</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1:F61"/>
    <mergeCell ref="B68:F68"/>
  </mergeCells>
  <dataValidations count="1">
    <dataValidation type="custom" allowBlank="1" showInputMessage="1" showErrorMessage="1" error="Vnos Cena/enoto na dve decimalni mesti." sqref="F21:F25 F29:F38 F42:F43 F64:F67 F47:F60" xr:uid="{E02349AB-455C-4A3C-97AF-6113B11257D9}">
      <formula1>F21=ROUND(F21,2)</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39A8-F03E-45BF-BFD0-5239BF25DCB6}">
  <dimension ref="A1:H8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2511</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G29</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G45</f>
        <v>0</v>
      </c>
      <c r="G9" s="915"/>
    </row>
    <row r="10" spans="1:8" s="26" customFormat="1" ht="15" customHeight="1" x14ac:dyDescent="0.25">
      <c r="B10" s="254" t="s">
        <v>42</v>
      </c>
      <c r="C10" s="71" t="s">
        <v>107</v>
      </c>
      <c r="D10" s="634"/>
      <c r="E10" s="72"/>
      <c r="F10" s="915">
        <f>G75</f>
        <v>0</v>
      </c>
      <c r="G10" s="915"/>
    </row>
    <row r="11" spans="1:8" s="26" customFormat="1" ht="15" customHeight="1" thickBot="1" x14ac:dyDescent="0.3">
      <c r="B11" s="255" t="s">
        <v>72</v>
      </c>
      <c r="C11" s="101" t="s">
        <v>71</v>
      </c>
      <c r="D11" s="635"/>
      <c r="E11" s="102"/>
      <c r="F11" s="914">
        <f>G82</f>
        <v>4000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4000</v>
      </c>
      <c r="G13" s="913"/>
    </row>
    <row r="14" spans="1:8" s="73" customFormat="1" ht="15" customHeight="1" thickBot="1" x14ac:dyDescent="0.3">
      <c r="B14" s="258"/>
      <c r="C14" s="101" t="s">
        <v>204</v>
      </c>
      <c r="D14" s="658"/>
      <c r="E14" s="106"/>
      <c r="F14" s="914">
        <f>ROUND(F13*0.22,2)</f>
        <v>880</v>
      </c>
      <c r="G14" s="914"/>
    </row>
    <row r="15" spans="1:8" s="73" customFormat="1" ht="15" customHeight="1" x14ac:dyDescent="0.25">
      <c r="B15" s="257"/>
      <c r="C15" s="71" t="s">
        <v>203</v>
      </c>
      <c r="D15" s="657"/>
      <c r="E15" s="105"/>
      <c r="F15" s="913">
        <f>SUM(F13:G14)</f>
        <v>4880</v>
      </c>
      <c r="G15" s="913"/>
    </row>
    <row r="16" spans="1:8" x14ac:dyDescent="0.25">
      <c r="C16" s="377"/>
    </row>
    <row r="17" spans="1:7" x14ac:dyDescent="0.25">
      <c r="C17" s="377"/>
    </row>
    <row r="18" spans="1:7" s="848" customFormat="1" ht="13.8" x14ac:dyDescent="0.25">
      <c r="A18" s="2" t="s">
        <v>2511</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8</v>
      </c>
      <c r="F21" s="157"/>
      <c r="G21" s="158">
        <f>ROUND(F21*E21,2)</f>
        <v>0</v>
      </c>
    </row>
    <row r="22" spans="1:7" ht="26.4" x14ac:dyDescent="0.25">
      <c r="B22" s="583" t="s">
        <v>456</v>
      </c>
      <c r="C22" s="415" t="s">
        <v>1964</v>
      </c>
      <c r="D22" s="416" t="s">
        <v>159</v>
      </c>
      <c r="E22" s="417">
        <v>8</v>
      </c>
      <c r="F22" s="157"/>
      <c r="G22" s="158">
        <f t="shared" ref="G22:G28" si="0">ROUND(F22*E22,2)</f>
        <v>0</v>
      </c>
    </row>
    <row r="23" spans="1:7" ht="26.4" x14ac:dyDescent="0.25">
      <c r="B23" s="583" t="s">
        <v>759</v>
      </c>
      <c r="C23" s="415" t="s">
        <v>1965</v>
      </c>
      <c r="D23" s="416" t="s">
        <v>400</v>
      </c>
      <c r="E23" s="417">
        <v>379</v>
      </c>
      <c r="F23" s="157"/>
      <c r="G23" s="158">
        <f t="shared" si="0"/>
        <v>0</v>
      </c>
    </row>
    <row r="24" spans="1:7" ht="26.4" x14ac:dyDescent="0.25">
      <c r="B24" s="583" t="s">
        <v>185</v>
      </c>
      <c r="C24" s="415" t="s">
        <v>186</v>
      </c>
      <c r="D24" s="416" t="s">
        <v>159</v>
      </c>
      <c r="E24" s="417">
        <v>5</v>
      </c>
      <c r="F24" s="157"/>
      <c r="G24" s="158">
        <f t="shared" si="0"/>
        <v>0</v>
      </c>
    </row>
    <row r="25" spans="1:7" ht="26.4" x14ac:dyDescent="0.25">
      <c r="B25" s="583" t="s">
        <v>1542</v>
      </c>
      <c r="C25" s="415" t="s">
        <v>927</v>
      </c>
      <c r="D25" s="416" t="s">
        <v>159</v>
      </c>
      <c r="E25" s="417">
        <v>5</v>
      </c>
      <c r="F25" s="157"/>
      <c r="G25" s="158">
        <f t="shared" si="0"/>
        <v>0</v>
      </c>
    </row>
    <row r="26" spans="1:7" ht="39.6" x14ac:dyDescent="0.25">
      <c r="B26" s="583" t="s">
        <v>2094</v>
      </c>
      <c r="C26" s="415" t="s">
        <v>2095</v>
      </c>
      <c r="D26" s="416" t="s">
        <v>407</v>
      </c>
      <c r="E26" s="417">
        <v>59</v>
      </c>
      <c r="F26" s="157"/>
      <c r="G26" s="158">
        <f t="shared" si="0"/>
        <v>0</v>
      </c>
    </row>
    <row r="27" spans="1:7" ht="105.6" x14ac:dyDescent="0.25">
      <c r="B27" s="583" t="s">
        <v>1966</v>
      </c>
      <c r="C27" s="415" t="s">
        <v>2512</v>
      </c>
      <c r="D27" s="416" t="s">
        <v>440</v>
      </c>
      <c r="E27" s="417">
        <v>108</v>
      </c>
      <c r="F27" s="157"/>
      <c r="G27" s="158">
        <f t="shared" ref="G27" si="1">ROUND(F27*E27,2)</f>
        <v>0</v>
      </c>
    </row>
    <row r="28" spans="1:7" ht="105.6" x14ac:dyDescent="0.25">
      <c r="B28" s="583" t="s">
        <v>2513</v>
      </c>
      <c r="C28" s="415" t="s">
        <v>2514</v>
      </c>
      <c r="D28" s="416" t="s">
        <v>440</v>
      </c>
      <c r="E28" s="417">
        <v>18</v>
      </c>
      <c r="F28" s="157"/>
      <c r="G28" s="158">
        <f t="shared" si="0"/>
        <v>0</v>
      </c>
    </row>
    <row r="29" spans="1:7" x14ac:dyDescent="0.25">
      <c r="B29" s="917" t="s">
        <v>930</v>
      </c>
      <c r="C29" s="918"/>
      <c r="D29" s="918"/>
      <c r="E29" s="918"/>
      <c r="F29" s="918"/>
      <c r="G29" s="81">
        <f>SUM(G21:G28)</f>
        <v>0</v>
      </c>
    </row>
    <row r="31" spans="1:7" x14ac:dyDescent="0.25">
      <c r="B31" s="690" t="s">
        <v>169</v>
      </c>
      <c r="C31" s="78" t="s">
        <v>170</v>
      </c>
      <c r="D31" s="659"/>
      <c r="E31" s="80"/>
      <c r="F31" s="80"/>
      <c r="G31" s="81"/>
    </row>
    <row r="32" spans="1:7" ht="26.4" x14ac:dyDescent="0.25">
      <c r="B32" s="583" t="s">
        <v>1561</v>
      </c>
      <c r="C32" s="415" t="s">
        <v>2068</v>
      </c>
      <c r="D32" s="416" t="s">
        <v>407</v>
      </c>
      <c r="E32" s="417">
        <v>1117</v>
      </c>
      <c r="F32" s="157"/>
      <c r="G32" s="158">
        <f>ROUND(F32*E32,2)</f>
        <v>0</v>
      </c>
    </row>
    <row r="33" spans="2:7" ht="79.2" x14ac:dyDescent="0.25">
      <c r="B33" s="583" t="s">
        <v>2096</v>
      </c>
      <c r="C33" s="415" t="s">
        <v>2097</v>
      </c>
      <c r="D33" s="416" t="s">
        <v>407</v>
      </c>
      <c r="E33" s="417">
        <v>155</v>
      </c>
      <c r="F33" s="157"/>
      <c r="G33" s="158">
        <f t="shared" ref="G33:G39" si="2">ROUND(F33*E33,2)</f>
        <v>0</v>
      </c>
    </row>
    <row r="34" spans="2:7" ht="39.6" x14ac:dyDescent="0.25">
      <c r="B34" s="583" t="s">
        <v>2041</v>
      </c>
      <c r="C34" s="415" t="s">
        <v>2042</v>
      </c>
      <c r="D34" s="416" t="s">
        <v>400</v>
      </c>
      <c r="E34" s="417">
        <v>103</v>
      </c>
      <c r="F34" s="157"/>
      <c r="G34" s="158">
        <f t="shared" si="2"/>
        <v>0</v>
      </c>
    </row>
    <row r="35" spans="2:7" ht="39.6" x14ac:dyDescent="0.25">
      <c r="B35" s="583" t="s">
        <v>831</v>
      </c>
      <c r="C35" s="415" t="s">
        <v>2098</v>
      </c>
      <c r="D35" s="416" t="s">
        <v>407</v>
      </c>
      <c r="E35" s="417">
        <v>7</v>
      </c>
      <c r="F35" s="157"/>
      <c r="G35" s="158">
        <f t="shared" si="2"/>
        <v>0</v>
      </c>
    </row>
    <row r="36" spans="2:7" ht="26.4" x14ac:dyDescent="0.25">
      <c r="B36" s="583" t="s">
        <v>832</v>
      </c>
      <c r="C36" s="415" t="s">
        <v>2045</v>
      </c>
      <c r="D36" s="416" t="s">
        <v>407</v>
      </c>
      <c r="E36" s="417">
        <v>90</v>
      </c>
      <c r="F36" s="157"/>
      <c r="G36" s="158">
        <f t="shared" si="2"/>
        <v>0</v>
      </c>
    </row>
    <row r="37" spans="2:7" ht="52.8" x14ac:dyDescent="0.25">
      <c r="B37" s="583" t="s">
        <v>2099</v>
      </c>
      <c r="C37" s="415" t="s">
        <v>2515</v>
      </c>
      <c r="D37" s="416" t="s">
        <v>407</v>
      </c>
      <c r="E37" s="417">
        <v>104</v>
      </c>
      <c r="F37" s="157"/>
      <c r="G37" s="158">
        <f t="shared" si="2"/>
        <v>0</v>
      </c>
    </row>
    <row r="38" spans="2:7" ht="39.6" x14ac:dyDescent="0.25">
      <c r="B38" s="583" t="s">
        <v>501</v>
      </c>
      <c r="C38" s="415" t="s">
        <v>1611</v>
      </c>
      <c r="D38" s="416" t="s">
        <v>124</v>
      </c>
      <c r="E38" s="417">
        <v>2672</v>
      </c>
      <c r="F38" s="157"/>
      <c r="G38" s="158">
        <f t="shared" si="2"/>
        <v>0</v>
      </c>
    </row>
    <row r="39" spans="2:7" ht="26.4" x14ac:dyDescent="0.25">
      <c r="B39" s="583" t="s">
        <v>1543</v>
      </c>
      <c r="C39" s="415" t="s">
        <v>1972</v>
      </c>
      <c r="D39" s="416" t="s">
        <v>124</v>
      </c>
      <c r="E39" s="417">
        <v>7.6</v>
      </c>
      <c r="F39" s="157"/>
      <c r="G39" s="158">
        <f t="shared" si="2"/>
        <v>0</v>
      </c>
    </row>
    <row r="40" spans="2:7" x14ac:dyDescent="0.25">
      <c r="B40" s="917" t="s">
        <v>1312</v>
      </c>
      <c r="C40" s="918"/>
      <c r="D40" s="918"/>
      <c r="E40" s="918"/>
      <c r="F40" s="918"/>
      <c r="G40" s="81">
        <f>SUM(G32:G39)</f>
        <v>0</v>
      </c>
    </row>
    <row r="42" spans="2:7" x14ac:dyDescent="0.25">
      <c r="B42" s="690" t="s">
        <v>35</v>
      </c>
      <c r="C42" s="78" t="s">
        <v>122</v>
      </c>
      <c r="D42" s="659"/>
      <c r="E42" s="80"/>
      <c r="F42" s="80"/>
      <c r="G42" s="81"/>
    </row>
    <row r="43" spans="2:7" ht="52.8" x14ac:dyDescent="0.25">
      <c r="B43" s="583" t="s">
        <v>2100</v>
      </c>
      <c r="C43" s="415" t="s">
        <v>2101</v>
      </c>
      <c r="D43" s="416" t="s">
        <v>440</v>
      </c>
      <c r="E43" s="417">
        <v>54</v>
      </c>
      <c r="F43" s="157"/>
      <c r="G43" s="158">
        <f>ROUND(F43*E43,2)</f>
        <v>0</v>
      </c>
    </row>
    <row r="44" spans="2:7" ht="26.4" x14ac:dyDescent="0.25">
      <c r="B44" s="583" t="s">
        <v>2102</v>
      </c>
      <c r="C44" s="415" t="s">
        <v>2103</v>
      </c>
      <c r="D44" s="416" t="s">
        <v>159</v>
      </c>
      <c r="E44" s="417">
        <v>18</v>
      </c>
      <c r="F44" s="157"/>
      <c r="G44" s="158">
        <f>ROUND(F44*E44,2)</f>
        <v>0</v>
      </c>
    </row>
    <row r="45" spans="2:7" x14ac:dyDescent="0.25">
      <c r="B45" s="917" t="s">
        <v>970</v>
      </c>
      <c r="C45" s="918"/>
      <c r="D45" s="918"/>
      <c r="E45" s="918"/>
      <c r="F45" s="918"/>
      <c r="G45" s="81">
        <f>SUM(G43:G44)</f>
        <v>0</v>
      </c>
    </row>
    <row r="47" spans="2:7" x14ac:dyDescent="0.25">
      <c r="B47" s="690" t="s">
        <v>42</v>
      </c>
      <c r="C47" s="78" t="s">
        <v>107</v>
      </c>
      <c r="D47" s="659"/>
      <c r="E47" s="80"/>
      <c r="F47" s="80"/>
      <c r="G47" s="81"/>
    </row>
    <row r="48" spans="2:7" ht="26.4" x14ac:dyDescent="0.25">
      <c r="B48" s="583" t="s">
        <v>1973</v>
      </c>
      <c r="C48" s="415" t="s">
        <v>1974</v>
      </c>
      <c r="D48" s="416" t="s">
        <v>400</v>
      </c>
      <c r="E48" s="417">
        <v>82</v>
      </c>
      <c r="F48" s="157"/>
      <c r="G48" s="158">
        <f>ROUND(F48*E48,2)</f>
        <v>0</v>
      </c>
    </row>
    <row r="49" spans="2:7" ht="26.4" x14ac:dyDescent="0.25">
      <c r="B49" s="583" t="s">
        <v>1916</v>
      </c>
      <c r="C49" s="415" t="s">
        <v>2104</v>
      </c>
      <c r="D49" s="416" t="s">
        <v>400</v>
      </c>
      <c r="E49" s="417">
        <v>86</v>
      </c>
      <c r="F49" s="157"/>
      <c r="G49" s="158">
        <f>ROUND(F49*E49,2)</f>
        <v>0</v>
      </c>
    </row>
    <row r="50" spans="2:7" ht="26.4" x14ac:dyDescent="0.25">
      <c r="B50" s="583" t="s">
        <v>1975</v>
      </c>
      <c r="C50" s="415" t="s">
        <v>2052</v>
      </c>
      <c r="D50" s="416" t="s">
        <v>400</v>
      </c>
      <c r="E50" s="417">
        <v>40</v>
      </c>
      <c r="F50" s="157"/>
      <c r="G50" s="158">
        <f t="shared" ref="G50:G74" si="3">ROUND(F50*E50,2)</f>
        <v>0</v>
      </c>
    </row>
    <row r="51" spans="2:7" ht="26.4" x14ac:dyDescent="0.25">
      <c r="B51" s="583" t="s">
        <v>1919</v>
      </c>
      <c r="C51" s="415" t="s">
        <v>2105</v>
      </c>
      <c r="D51" s="416" t="s">
        <v>400</v>
      </c>
      <c r="E51" s="417">
        <v>106</v>
      </c>
      <c r="F51" s="157"/>
      <c r="G51" s="158">
        <f t="shared" si="3"/>
        <v>0</v>
      </c>
    </row>
    <row r="52" spans="2:7" ht="26.4" x14ac:dyDescent="0.25">
      <c r="B52" s="583" t="s">
        <v>2106</v>
      </c>
      <c r="C52" s="415" t="s">
        <v>2107</v>
      </c>
      <c r="D52" s="416" t="s">
        <v>400</v>
      </c>
      <c r="E52" s="417">
        <v>95</v>
      </c>
      <c r="F52" s="157"/>
      <c r="G52" s="158">
        <f t="shared" si="3"/>
        <v>0</v>
      </c>
    </row>
    <row r="53" spans="2:7" ht="12.75" customHeight="1" x14ac:dyDescent="0.25">
      <c r="B53" s="583" t="s">
        <v>2108</v>
      </c>
      <c r="C53" s="415" t="s">
        <v>2109</v>
      </c>
      <c r="D53" s="416" t="s">
        <v>400</v>
      </c>
      <c r="E53" s="417">
        <v>150</v>
      </c>
      <c r="F53" s="157"/>
      <c r="G53" s="158">
        <f t="shared" si="3"/>
        <v>0</v>
      </c>
    </row>
    <row r="54" spans="2:7" x14ac:dyDescent="0.25">
      <c r="B54" s="583" t="s">
        <v>1926</v>
      </c>
      <c r="C54" s="415" t="s">
        <v>2110</v>
      </c>
      <c r="D54" s="416" t="s">
        <v>400</v>
      </c>
      <c r="E54" s="417">
        <v>173</v>
      </c>
      <c r="F54" s="157"/>
      <c r="G54" s="158">
        <f t="shared" si="3"/>
        <v>0</v>
      </c>
    </row>
    <row r="55" spans="2:7" ht="26.4" x14ac:dyDescent="0.25">
      <c r="B55" s="583" t="s">
        <v>99</v>
      </c>
      <c r="C55" s="415" t="s">
        <v>2055</v>
      </c>
      <c r="D55" s="416" t="s">
        <v>400</v>
      </c>
      <c r="E55" s="417">
        <v>60</v>
      </c>
      <c r="F55" s="157"/>
      <c r="G55" s="158">
        <f t="shared" si="3"/>
        <v>0</v>
      </c>
    </row>
    <row r="56" spans="2:7" ht="26.4" x14ac:dyDescent="0.25">
      <c r="B56" s="583" t="s">
        <v>1543</v>
      </c>
      <c r="C56" s="415" t="s">
        <v>1982</v>
      </c>
      <c r="D56" s="416" t="s">
        <v>440</v>
      </c>
      <c r="E56" s="417">
        <v>108.2</v>
      </c>
      <c r="F56" s="157"/>
      <c r="G56" s="158">
        <f t="shared" si="3"/>
        <v>0</v>
      </c>
    </row>
    <row r="57" spans="2:7" ht="26.4" x14ac:dyDescent="0.25">
      <c r="B57" s="583" t="s">
        <v>1543</v>
      </c>
      <c r="C57" s="415" t="s">
        <v>2056</v>
      </c>
      <c r="D57" s="416" t="s">
        <v>440</v>
      </c>
      <c r="E57" s="417">
        <v>54.1</v>
      </c>
      <c r="F57" s="157"/>
      <c r="G57" s="158">
        <f t="shared" si="3"/>
        <v>0</v>
      </c>
    </row>
    <row r="58" spans="2:7" ht="52.8" x14ac:dyDescent="0.25">
      <c r="B58" s="583" t="s">
        <v>1543</v>
      </c>
      <c r="C58" s="415" t="s">
        <v>2113</v>
      </c>
      <c r="D58" s="416" t="s">
        <v>400</v>
      </c>
      <c r="E58" s="417">
        <v>244</v>
      </c>
      <c r="F58" s="157"/>
      <c r="G58" s="158">
        <f t="shared" si="3"/>
        <v>0</v>
      </c>
    </row>
    <row r="59" spans="2:7" ht="39.6" x14ac:dyDescent="0.25">
      <c r="B59" s="583" t="s">
        <v>518</v>
      </c>
      <c r="C59" s="415" t="s">
        <v>1935</v>
      </c>
      <c r="D59" s="416" t="s">
        <v>192</v>
      </c>
      <c r="E59" s="417">
        <v>8363</v>
      </c>
      <c r="F59" s="157"/>
      <c r="G59" s="158">
        <f t="shared" si="3"/>
        <v>0</v>
      </c>
    </row>
    <row r="60" spans="2:7" ht="39.6" x14ac:dyDescent="0.25">
      <c r="B60" s="583" t="s">
        <v>2004</v>
      </c>
      <c r="C60" s="415" t="s">
        <v>2005</v>
      </c>
      <c r="D60" s="416" t="s">
        <v>192</v>
      </c>
      <c r="E60" s="417">
        <v>3385</v>
      </c>
      <c r="F60" s="157"/>
      <c r="G60" s="158">
        <f t="shared" si="3"/>
        <v>0</v>
      </c>
    </row>
    <row r="61" spans="2:7" ht="39.6" x14ac:dyDescent="0.25">
      <c r="B61" s="583" t="s">
        <v>1936</v>
      </c>
      <c r="C61" s="415" t="s">
        <v>1983</v>
      </c>
      <c r="D61" s="416" t="s">
        <v>407</v>
      </c>
      <c r="E61" s="417">
        <v>11</v>
      </c>
      <c r="F61" s="157"/>
      <c r="G61" s="158">
        <f t="shared" si="3"/>
        <v>0</v>
      </c>
    </row>
    <row r="62" spans="2:7" ht="39.6" x14ac:dyDescent="0.25">
      <c r="B62" s="583" t="s">
        <v>2058</v>
      </c>
      <c r="C62" s="891" t="s">
        <v>2581</v>
      </c>
      <c r="D62" s="416" t="s">
        <v>407</v>
      </c>
      <c r="E62" s="417">
        <v>27</v>
      </c>
      <c r="F62" s="157"/>
      <c r="G62" s="158">
        <f t="shared" si="3"/>
        <v>0</v>
      </c>
    </row>
    <row r="63" spans="2:7" ht="39.6" x14ac:dyDescent="0.25">
      <c r="B63" s="583" t="s">
        <v>2059</v>
      </c>
      <c r="C63" s="891" t="s">
        <v>2582</v>
      </c>
      <c r="D63" s="416" t="s">
        <v>407</v>
      </c>
      <c r="E63" s="417">
        <v>63</v>
      </c>
      <c r="F63" s="157"/>
      <c r="G63" s="158">
        <f t="shared" si="3"/>
        <v>0</v>
      </c>
    </row>
    <row r="64" spans="2:7" ht="26.4" x14ac:dyDescent="0.25">
      <c r="B64" s="467" t="s">
        <v>1941</v>
      </c>
      <c r="C64" s="392" t="s">
        <v>2114</v>
      </c>
      <c r="D64" s="410"/>
      <c r="E64" s="393"/>
      <c r="F64" s="157"/>
      <c r="G64" s="356"/>
    </row>
    <row r="65" spans="2:7" ht="26.4" x14ac:dyDescent="0.25">
      <c r="B65" s="581"/>
      <c r="C65" s="873" t="s">
        <v>2111</v>
      </c>
      <c r="D65" s="411" t="s">
        <v>407</v>
      </c>
      <c r="E65" s="396">
        <v>13</v>
      </c>
      <c r="F65" s="306"/>
      <c r="G65" s="307">
        <f t="shared" si="3"/>
        <v>0</v>
      </c>
    </row>
    <row r="66" spans="2:7" ht="26.4" x14ac:dyDescent="0.25">
      <c r="B66" s="582"/>
      <c r="C66" s="874" t="s">
        <v>2112</v>
      </c>
      <c r="D66" s="412" t="s">
        <v>407</v>
      </c>
      <c r="E66" s="399">
        <v>61</v>
      </c>
      <c r="F66" s="306"/>
      <c r="G66" s="307">
        <f t="shared" si="3"/>
        <v>0</v>
      </c>
    </row>
    <row r="67" spans="2:7" ht="39.6" x14ac:dyDescent="0.25">
      <c r="B67" s="583" t="s">
        <v>2036</v>
      </c>
      <c r="C67" s="415" t="s">
        <v>2115</v>
      </c>
      <c r="D67" s="416" t="s">
        <v>407</v>
      </c>
      <c r="E67" s="417">
        <v>22</v>
      </c>
      <c r="F67" s="157"/>
      <c r="G67" s="158">
        <f t="shared" si="3"/>
        <v>0</v>
      </c>
    </row>
    <row r="68" spans="2:7" ht="118.8" x14ac:dyDescent="0.25">
      <c r="B68" s="583" t="s">
        <v>530</v>
      </c>
      <c r="C68" s="415" t="s">
        <v>2086</v>
      </c>
      <c r="D68" s="416" t="s">
        <v>440</v>
      </c>
      <c r="E68" s="417">
        <v>54</v>
      </c>
      <c r="F68" s="157"/>
      <c r="G68" s="158">
        <f t="shared" si="3"/>
        <v>0</v>
      </c>
    </row>
    <row r="69" spans="2:7" ht="184.8" x14ac:dyDescent="0.25">
      <c r="B69" s="583" t="s">
        <v>1543</v>
      </c>
      <c r="C69" s="415" t="s">
        <v>2516</v>
      </c>
      <c r="D69" s="416" t="s">
        <v>440</v>
      </c>
      <c r="E69" s="417">
        <v>54</v>
      </c>
      <c r="F69" s="157"/>
      <c r="G69" s="158">
        <f t="shared" ref="G69" si="4">ROUND(F69*E69,2)</f>
        <v>0</v>
      </c>
    </row>
    <row r="70" spans="2:7" ht="52.8" x14ac:dyDescent="0.25">
      <c r="B70" s="583" t="s">
        <v>1948</v>
      </c>
      <c r="C70" s="415" t="s">
        <v>1988</v>
      </c>
      <c r="D70" s="416" t="s">
        <v>159</v>
      </c>
      <c r="E70" s="417">
        <v>7</v>
      </c>
      <c r="F70" s="157"/>
      <c r="G70" s="158">
        <f t="shared" si="3"/>
        <v>0</v>
      </c>
    </row>
    <row r="71" spans="2:7" ht="26.4" x14ac:dyDescent="0.25">
      <c r="B71" s="583" t="s">
        <v>1950</v>
      </c>
      <c r="C71" s="415" t="s">
        <v>1951</v>
      </c>
      <c r="D71" s="416" t="s">
        <v>159</v>
      </c>
      <c r="E71" s="417">
        <v>1</v>
      </c>
      <c r="F71" s="157"/>
      <c r="G71" s="158">
        <f t="shared" si="3"/>
        <v>0</v>
      </c>
    </row>
    <row r="72" spans="2:7" ht="171.6" x14ac:dyDescent="0.25">
      <c r="B72" s="583" t="s">
        <v>2061</v>
      </c>
      <c r="C72" s="889" t="s">
        <v>2499</v>
      </c>
      <c r="D72" s="416" t="s">
        <v>440</v>
      </c>
      <c r="E72" s="417">
        <v>3</v>
      </c>
      <c r="F72" s="157"/>
      <c r="G72" s="158">
        <f t="shared" si="3"/>
        <v>0</v>
      </c>
    </row>
    <row r="73" spans="2:7" ht="92.4" x14ac:dyDescent="0.25">
      <c r="B73" s="583" t="s">
        <v>2500</v>
      </c>
      <c r="C73" s="889" t="s">
        <v>2501</v>
      </c>
      <c r="D73" s="416" t="s">
        <v>440</v>
      </c>
      <c r="E73" s="417">
        <v>35.5</v>
      </c>
      <c r="F73" s="157"/>
      <c r="G73" s="158">
        <f t="shared" ref="G73" si="5">ROUND(F73*E73,2)</f>
        <v>0</v>
      </c>
    </row>
    <row r="74" spans="2:7" ht="52.8" x14ac:dyDescent="0.25">
      <c r="B74" s="583" t="s">
        <v>1957</v>
      </c>
      <c r="C74" s="415" t="s">
        <v>1958</v>
      </c>
      <c r="D74" s="416" t="s">
        <v>440</v>
      </c>
      <c r="E74" s="417">
        <v>262</v>
      </c>
      <c r="F74" s="157"/>
      <c r="G74" s="158">
        <f t="shared" si="3"/>
        <v>0</v>
      </c>
    </row>
    <row r="75" spans="2:7" x14ac:dyDescent="0.25">
      <c r="B75" s="917" t="s">
        <v>937</v>
      </c>
      <c r="C75" s="918"/>
      <c r="D75" s="918"/>
      <c r="E75" s="918"/>
      <c r="F75" s="918"/>
      <c r="G75" s="81">
        <f>SUM(G48:G74)</f>
        <v>0</v>
      </c>
    </row>
    <row r="77" spans="2:7" x14ac:dyDescent="0.25">
      <c r="B77" s="690" t="s">
        <v>72</v>
      </c>
      <c r="C77" s="78" t="s">
        <v>71</v>
      </c>
      <c r="D77" s="659"/>
      <c r="E77" s="80"/>
      <c r="F77" s="80"/>
      <c r="G77" s="81"/>
    </row>
    <row r="78" spans="2:7" ht="66" x14ac:dyDescent="0.25">
      <c r="B78" s="583" t="s">
        <v>75</v>
      </c>
      <c r="C78" s="415" t="s">
        <v>1827</v>
      </c>
      <c r="D78" s="416" t="s">
        <v>182</v>
      </c>
      <c r="E78" s="417">
        <v>60</v>
      </c>
      <c r="F78" s="157">
        <v>50</v>
      </c>
      <c r="G78" s="158">
        <f>ROUND(F78*E78,2)</f>
        <v>3000</v>
      </c>
    </row>
    <row r="79" spans="2:7" ht="66" x14ac:dyDescent="0.25">
      <c r="B79" s="583" t="s">
        <v>78</v>
      </c>
      <c r="C79" s="415" t="s">
        <v>1828</v>
      </c>
      <c r="D79" s="416" t="s">
        <v>182</v>
      </c>
      <c r="E79" s="417">
        <v>20</v>
      </c>
      <c r="F79" s="157">
        <v>50</v>
      </c>
      <c r="G79" s="158">
        <f t="shared" ref="G79:G81" si="6">ROUND(F79*E79,2)</f>
        <v>1000</v>
      </c>
    </row>
    <row r="80" spans="2:7" x14ac:dyDescent="0.25">
      <c r="B80" s="583" t="s">
        <v>79</v>
      </c>
      <c r="C80" s="415" t="s">
        <v>1823</v>
      </c>
      <c r="D80" s="416" t="s">
        <v>159</v>
      </c>
      <c r="E80" s="417">
        <v>1</v>
      </c>
      <c r="F80" s="157"/>
      <c r="G80" s="158">
        <f t="shared" si="6"/>
        <v>0</v>
      </c>
    </row>
    <row r="81" spans="2:7" x14ac:dyDescent="0.25">
      <c r="B81" s="583" t="s">
        <v>81</v>
      </c>
      <c r="C81" s="415" t="s">
        <v>1824</v>
      </c>
      <c r="D81" s="416" t="s">
        <v>159</v>
      </c>
      <c r="E81" s="417">
        <v>1</v>
      </c>
      <c r="F81" s="157"/>
      <c r="G81" s="158">
        <f t="shared" si="6"/>
        <v>0</v>
      </c>
    </row>
    <row r="82" spans="2:7" x14ac:dyDescent="0.25">
      <c r="B82" s="917" t="s">
        <v>972</v>
      </c>
      <c r="C82" s="918"/>
      <c r="D82" s="918"/>
      <c r="E82" s="918"/>
      <c r="F82" s="918"/>
      <c r="G82" s="81">
        <f>SUM(G78:G81)</f>
        <v>4000</v>
      </c>
    </row>
  </sheetData>
  <mergeCells count="15">
    <mergeCell ref="B29:F29"/>
    <mergeCell ref="B40:F40"/>
    <mergeCell ref="B45:F45"/>
    <mergeCell ref="B75:F75"/>
    <mergeCell ref="B82:F82"/>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78:F81 F32:F39 F43:F44 F21:F28 F48:F74" xr:uid="{6581DC5F-F06A-45A4-A354-E3FF5BDC0A49}">
      <formula1>F21=ROUND(F21,2)</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A80C2-8EA4-416A-9EE8-E5FC7415A8F7}">
  <dimension ref="A1:H91"/>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2241</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G28</f>
        <v>0</v>
      </c>
      <c r="G7" s="915"/>
    </row>
    <row r="8" spans="1:8" s="26" customFormat="1" ht="15" customHeight="1" x14ac:dyDescent="0.25">
      <c r="B8" s="254" t="s">
        <v>169</v>
      </c>
      <c r="C8" s="71" t="s">
        <v>170</v>
      </c>
      <c r="D8" s="634"/>
      <c r="E8" s="72"/>
      <c r="F8" s="915">
        <f>G50</f>
        <v>0</v>
      </c>
      <c r="G8" s="915"/>
    </row>
    <row r="9" spans="1:8" s="26" customFormat="1" ht="15" customHeight="1" x14ac:dyDescent="0.25">
      <c r="B9" s="254" t="s">
        <v>28</v>
      </c>
      <c r="C9" s="71" t="s">
        <v>127</v>
      </c>
      <c r="D9" s="634"/>
      <c r="E9" s="72"/>
      <c r="F9" s="915" t="e">
        <f>#REF!</f>
        <v>#REF!</v>
      </c>
      <c r="G9" s="915"/>
    </row>
    <row r="10" spans="1:8" s="26" customFormat="1" ht="15" customHeight="1" x14ac:dyDescent="0.25">
      <c r="B10" s="254" t="s">
        <v>35</v>
      </c>
      <c r="C10" s="71" t="s">
        <v>122</v>
      </c>
      <c r="D10" s="634"/>
      <c r="E10" s="72"/>
      <c r="F10" s="915">
        <f>G54</f>
        <v>0</v>
      </c>
      <c r="G10" s="915"/>
    </row>
    <row r="11" spans="1:8" s="26" customFormat="1" ht="15" customHeight="1" x14ac:dyDescent="0.25">
      <c r="B11" s="254" t="s">
        <v>42</v>
      </c>
      <c r="C11" s="71" t="s">
        <v>107</v>
      </c>
      <c r="D11" s="634"/>
      <c r="E11" s="72"/>
      <c r="F11" s="915">
        <f>G81</f>
        <v>0</v>
      </c>
      <c r="G11" s="915"/>
    </row>
    <row r="12" spans="1:8" s="26" customFormat="1" ht="15" customHeight="1" x14ac:dyDescent="0.25">
      <c r="B12" s="254" t="s">
        <v>50</v>
      </c>
      <c r="C12" s="71" t="s">
        <v>1588</v>
      </c>
      <c r="D12" s="634"/>
      <c r="E12" s="72"/>
      <c r="F12" s="915">
        <f>G85</f>
        <v>0</v>
      </c>
      <c r="G12" s="915"/>
    </row>
    <row r="13" spans="1:8" s="26" customFormat="1" ht="15" customHeight="1" thickBot="1" x14ac:dyDescent="0.3">
      <c r="B13" s="255" t="s">
        <v>72</v>
      </c>
      <c r="C13" s="101" t="s">
        <v>71</v>
      </c>
      <c r="D13" s="635"/>
      <c r="E13" s="102"/>
      <c r="F13" s="914">
        <f>G91</f>
        <v>3000</v>
      </c>
      <c r="G13" s="914"/>
    </row>
    <row r="14" spans="1:8" s="73" customFormat="1" x14ac:dyDescent="0.25">
      <c r="B14" s="254"/>
      <c r="C14" s="71"/>
      <c r="D14" s="634"/>
      <c r="E14" s="72"/>
      <c r="F14" s="75"/>
      <c r="G14" s="76"/>
      <c r="H14" s="26"/>
    </row>
    <row r="15" spans="1:8" s="73" customFormat="1" ht="15" customHeight="1" x14ac:dyDescent="0.25">
      <c r="B15" s="257"/>
      <c r="C15" s="71" t="s">
        <v>202</v>
      </c>
      <c r="D15" s="657"/>
      <c r="E15" s="105"/>
      <c r="F15" s="913" t="e">
        <f>SUM(F7:G13)</f>
        <v>#REF!</v>
      </c>
      <c r="G15" s="913"/>
    </row>
    <row r="16" spans="1:8" s="73" customFormat="1" ht="15" customHeight="1" thickBot="1" x14ac:dyDescent="0.3">
      <c r="B16" s="258"/>
      <c r="C16" s="101" t="s">
        <v>204</v>
      </c>
      <c r="D16" s="658"/>
      <c r="E16" s="106"/>
      <c r="F16" s="914" t="e">
        <f>ROUND(F15*0.22,2)</f>
        <v>#REF!</v>
      </c>
      <c r="G16" s="914"/>
    </row>
    <row r="17" spans="1:7" s="73" customFormat="1" ht="15" customHeight="1" x14ac:dyDescent="0.25">
      <c r="B17" s="257"/>
      <c r="C17" s="71" t="s">
        <v>203</v>
      </c>
      <c r="D17" s="657"/>
      <c r="E17" s="105"/>
      <c r="F17" s="913" t="e">
        <f>SUM(F15:G16)</f>
        <v>#REF!</v>
      </c>
      <c r="G17" s="913"/>
    </row>
    <row r="18" spans="1:7" x14ac:dyDescent="0.25">
      <c r="C18" s="377"/>
    </row>
    <row r="19" spans="1:7" x14ac:dyDescent="0.25">
      <c r="C19" s="377"/>
    </row>
    <row r="20" spans="1:7" s="848" customFormat="1" ht="13.8" x14ac:dyDescent="0.25">
      <c r="A20" s="2" t="s">
        <v>2241</v>
      </c>
      <c r="B20" s="849"/>
      <c r="C20" s="850"/>
      <c r="D20" s="851"/>
      <c r="E20" s="852"/>
      <c r="F20" s="852"/>
      <c r="G20" s="852"/>
    </row>
    <row r="21" spans="1:7" s="73" customFormat="1" x14ac:dyDescent="0.25">
      <c r="B21" s="464" t="s">
        <v>154</v>
      </c>
      <c r="C21" s="401" t="s">
        <v>156</v>
      </c>
      <c r="D21" s="636" t="s">
        <v>155</v>
      </c>
      <c r="E21" s="402" t="s">
        <v>157</v>
      </c>
      <c r="F21" s="403" t="s">
        <v>158</v>
      </c>
      <c r="G21" s="404" t="s">
        <v>926</v>
      </c>
    </row>
    <row r="22" spans="1:7" x14ac:dyDescent="0.25">
      <c r="B22" s="690" t="s">
        <v>150</v>
      </c>
      <c r="C22" s="78" t="s">
        <v>151</v>
      </c>
      <c r="D22" s="659"/>
      <c r="E22" s="80"/>
      <c r="F22" s="80"/>
      <c r="G22" s="81"/>
    </row>
    <row r="23" spans="1:7" ht="26.4" x14ac:dyDescent="0.25">
      <c r="B23" s="583" t="s">
        <v>1879</v>
      </c>
      <c r="C23" s="415" t="s">
        <v>2242</v>
      </c>
      <c r="D23" s="416" t="s">
        <v>159</v>
      </c>
      <c r="E23" s="417">
        <v>81</v>
      </c>
      <c r="F23" s="157"/>
      <c r="G23" s="158">
        <f>ROUND(F23*E23,2)</f>
        <v>0</v>
      </c>
    </row>
    <row r="24" spans="1:7" ht="26.4" x14ac:dyDescent="0.25">
      <c r="B24" s="583" t="s">
        <v>1881</v>
      </c>
      <c r="C24" s="415" t="s">
        <v>2243</v>
      </c>
      <c r="D24" s="416" t="s">
        <v>159</v>
      </c>
      <c r="E24" s="417">
        <v>1</v>
      </c>
      <c r="F24" s="157"/>
      <c r="G24" s="158">
        <f t="shared" ref="G24:G27" si="0">ROUND(F24*E24,2)</f>
        <v>0</v>
      </c>
    </row>
    <row r="25" spans="1:7" x14ac:dyDescent="0.25">
      <c r="B25" s="583" t="s">
        <v>2244</v>
      </c>
      <c r="C25" s="415" t="s">
        <v>2245</v>
      </c>
      <c r="D25" s="416" t="s">
        <v>407</v>
      </c>
      <c r="E25" s="417">
        <v>95</v>
      </c>
      <c r="F25" s="157"/>
      <c r="G25" s="158">
        <f t="shared" si="0"/>
        <v>0</v>
      </c>
    </row>
    <row r="26" spans="1:7" ht="52.8" x14ac:dyDescent="0.25">
      <c r="B26" s="467" t="s">
        <v>2172</v>
      </c>
      <c r="C26" s="392" t="s">
        <v>2284</v>
      </c>
      <c r="D26" s="410" t="s">
        <v>159</v>
      </c>
      <c r="E26" s="393">
        <v>120</v>
      </c>
      <c r="F26" s="157"/>
      <c r="G26" s="356">
        <f t="shared" si="0"/>
        <v>0</v>
      </c>
    </row>
    <row r="27" spans="1:7" ht="26.4" x14ac:dyDescent="0.25">
      <c r="B27" s="582"/>
      <c r="C27" s="398" t="s">
        <v>2246</v>
      </c>
      <c r="D27" s="412" t="s">
        <v>400</v>
      </c>
      <c r="E27" s="399">
        <v>120</v>
      </c>
      <c r="F27" s="306"/>
      <c r="G27" s="307">
        <f t="shared" si="0"/>
        <v>0</v>
      </c>
    </row>
    <row r="28" spans="1:7" x14ac:dyDescent="0.25">
      <c r="B28" s="917" t="s">
        <v>930</v>
      </c>
      <c r="C28" s="918"/>
      <c r="D28" s="918"/>
      <c r="E28" s="918"/>
      <c r="F28" s="918"/>
      <c r="G28" s="81">
        <f>SUM(G23:G27)</f>
        <v>0</v>
      </c>
    </row>
    <row r="30" spans="1:7" x14ac:dyDescent="0.25">
      <c r="B30" s="690" t="s">
        <v>169</v>
      </c>
      <c r="C30" s="78" t="s">
        <v>170</v>
      </c>
      <c r="D30" s="659"/>
      <c r="E30" s="80"/>
      <c r="F30" s="80"/>
      <c r="G30" s="81"/>
    </row>
    <row r="31" spans="1:7" ht="26.4" x14ac:dyDescent="0.25">
      <c r="B31" s="583" t="s">
        <v>1560</v>
      </c>
      <c r="C31" s="415" t="s">
        <v>1335</v>
      </c>
      <c r="D31" s="416" t="s">
        <v>407</v>
      </c>
      <c r="E31" s="417">
        <v>250</v>
      </c>
      <c r="F31" s="157"/>
      <c r="G31" s="158">
        <f>ROUND(F31*E31,2)</f>
        <v>0</v>
      </c>
    </row>
    <row r="32" spans="1:7" ht="26.4" x14ac:dyDescent="0.25">
      <c r="B32" s="583" t="s">
        <v>486</v>
      </c>
      <c r="C32" s="415" t="s">
        <v>2247</v>
      </c>
      <c r="D32" s="416" t="s">
        <v>407</v>
      </c>
      <c r="E32" s="417">
        <v>2600</v>
      </c>
      <c r="F32" s="157"/>
      <c r="G32" s="158">
        <f t="shared" ref="G32:G49" si="1">ROUND(F32*E32,2)</f>
        <v>0</v>
      </c>
    </row>
    <row r="33" spans="2:7" ht="52.8" x14ac:dyDescent="0.25">
      <c r="B33" s="583" t="s">
        <v>1563</v>
      </c>
      <c r="C33" s="415" t="s">
        <v>1600</v>
      </c>
      <c r="D33" s="416" t="s">
        <v>407</v>
      </c>
      <c r="E33" s="417">
        <v>397</v>
      </c>
      <c r="F33" s="157"/>
      <c r="G33" s="158">
        <f t="shared" si="1"/>
        <v>0</v>
      </c>
    </row>
    <row r="34" spans="2:7" ht="26.4" x14ac:dyDescent="0.25">
      <c r="B34" s="583" t="s">
        <v>2248</v>
      </c>
      <c r="C34" s="415" t="s">
        <v>2249</v>
      </c>
      <c r="D34" s="416" t="s">
        <v>407</v>
      </c>
      <c r="E34" s="417">
        <v>58</v>
      </c>
      <c r="F34" s="157"/>
      <c r="G34" s="158">
        <f t="shared" si="1"/>
        <v>0</v>
      </c>
    </row>
    <row r="35" spans="2:7" ht="26.4" x14ac:dyDescent="0.25">
      <c r="B35" s="583" t="s">
        <v>139</v>
      </c>
      <c r="C35" s="415" t="s">
        <v>140</v>
      </c>
      <c r="D35" s="416" t="s">
        <v>400</v>
      </c>
      <c r="E35" s="417">
        <v>415</v>
      </c>
      <c r="F35" s="157"/>
      <c r="G35" s="158">
        <f t="shared" si="1"/>
        <v>0</v>
      </c>
    </row>
    <row r="36" spans="2:7" ht="26.4" x14ac:dyDescent="0.25">
      <c r="B36" s="583" t="s">
        <v>2250</v>
      </c>
      <c r="C36" s="415" t="s">
        <v>2251</v>
      </c>
      <c r="D36" s="416" t="s">
        <v>400</v>
      </c>
      <c r="E36" s="417">
        <v>690</v>
      </c>
      <c r="F36" s="157"/>
      <c r="G36" s="158">
        <f t="shared" si="1"/>
        <v>0</v>
      </c>
    </row>
    <row r="37" spans="2:7" ht="52.8" x14ac:dyDescent="0.25">
      <c r="B37" s="583" t="s">
        <v>2252</v>
      </c>
      <c r="C37" s="415" t="s">
        <v>2285</v>
      </c>
      <c r="D37" s="416" t="s">
        <v>407</v>
      </c>
      <c r="E37" s="417">
        <v>13</v>
      </c>
      <c r="F37" s="157"/>
      <c r="G37" s="158">
        <f t="shared" si="1"/>
        <v>0</v>
      </c>
    </row>
    <row r="38" spans="2:7" ht="26.4" x14ac:dyDescent="0.25">
      <c r="B38" s="583" t="s">
        <v>2122</v>
      </c>
      <c r="C38" s="415" t="s">
        <v>2286</v>
      </c>
      <c r="D38" s="416" t="s">
        <v>407</v>
      </c>
      <c r="E38" s="417">
        <v>116</v>
      </c>
      <c r="F38" s="157"/>
      <c r="G38" s="158">
        <f t="shared" si="1"/>
        <v>0</v>
      </c>
    </row>
    <row r="39" spans="2:7" ht="66" x14ac:dyDescent="0.25">
      <c r="B39" s="583" t="s">
        <v>605</v>
      </c>
      <c r="C39" s="415" t="s">
        <v>2287</v>
      </c>
      <c r="D39" s="416" t="s">
        <v>407</v>
      </c>
      <c r="E39" s="417">
        <v>386</v>
      </c>
      <c r="F39" s="157"/>
      <c r="G39" s="158">
        <f t="shared" si="1"/>
        <v>0</v>
      </c>
    </row>
    <row r="40" spans="2:7" ht="39.6" x14ac:dyDescent="0.25">
      <c r="B40" s="467" t="s">
        <v>2253</v>
      </c>
      <c r="C40" s="392" t="s">
        <v>2254</v>
      </c>
      <c r="D40" s="410"/>
      <c r="E40" s="393"/>
      <c r="F40" s="157"/>
      <c r="G40" s="356"/>
    </row>
    <row r="41" spans="2:7" ht="26.4" x14ac:dyDescent="0.25">
      <c r="B41" s="581"/>
      <c r="C41" s="873" t="s">
        <v>2525</v>
      </c>
      <c r="D41" s="411" t="s">
        <v>159</v>
      </c>
      <c r="E41" s="396">
        <v>1</v>
      </c>
      <c r="F41" s="306"/>
      <c r="G41" s="307">
        <f t="shared" si="1"/>
        <v>0</v>
      </c>
    </row>
    <row r="42" spans="2:7" ht="39.6" x14ac:dyDescent="0.25">
      <c r="B42" s="581"/>
      <c r="C42" s="873" t="s">
        <v>2288</v>
      </c>
      <c r="D42" s="411" t="s">
        <v>440</v>
      </c>
      <c r="E42" s="396">
        <v>752</v>
      </c>
      <c r="F42" s="306"/>
      <c r="G42" s="307">
        <f t="shared" si="1"/>
        <v>0</v>
      </c>
    </row>
    <row r="43" spans="2:7" ht="26.4" x14ac:dyDescent="0.25">
      <c r="B43" s="581"/>
      <c r="C43" s="873" t="s">
        <v>2289</v>
      </c>
      <c r="D43" s="411" t="s">
        <v>440</v>
      </c>
      <c r="E43" s="396">
        <v>20</v>
      </c>
      <c r="F43" s="306"/>
      <c r="G43" s="307">
        <f t="shared" si="1"/>
        <v>0</v>
      </c>
    </row>
    <row r="44" spans="2:7" x14ac:dyDescent="0.25">
      <c r="B44" s="581"/>
      <c r="C44" s="873" t="s">
        <v>2290</v>
      </c>
      <c r="D44" s="411" t="s">
        <v>440</v>
      </c>
      <c r="E44" s="396">
        <v>733</v>
      </c>
      <c r="F44" s="306"/>
      <c r="G44" s="307">
        <f t="shared" si="1"/>
        <v>0</v>
      </c>
    </row>
    <row r="45" spans="2:7" x14ac:dyDescent="0.25">
      <c r="B45" s="582"/>
      <c r="C45" s="874" t="s">
        <v>2291</v>
      </c>
      <c r="D45" s="412" t="s">
        <v>159</v>
      </c>
      <c r="E45" s="399">
        <v>40</v>
      </c>
      <c r="F45" s="306"/>
      <c r="G45" s="307">
        <f t="shared" si="1"/>
        <v>0</v>
      </c>
    </row>
    <row r="46" spans="2:7" ht="26.4" x14ac:dyDescent="0.25">
      <c r="B46" s="583" t="s">
        <v>2255</v>
      </c>
      <c r="C46" s="415" t="s">
        <v>2256</v>
      </c>
      <c r="D46" s="416" t="s">
        <v>159</v>
      </c>
      <c r="E46" s="417">
        <v>79</v>
      </c>
      <c r="F46" s="157"/>
      <c r="G46" s="158">
        <f t="shared" si="1"/>
        <v>0</v>
      </c>
    </row>
    <row r="47" spans="2:7" x14ac:dyDescent="0.25">
      <c r="B47" s="583" t="s">
        <v>2257</v>
      </c>
      <c r="C47" s="415" t="s">
        <v>1002</v>
      </c>
      <c r="D47" s="416" t="s">
        <v>124</v>
      </c>
      <c r="E47" s="417">
        <v>6306</v>
      </c>
      <c r="F47" s="157"/>
      <c r="G47" s="158">
        <f t="shared" si="1"/>
        <v>0</v>
      </c>
    </row>
    <row r="48" spans="2:7" x14ac:dyDescent="0.25">
      <c r="B48" s="583" t="s">
        <v>501</v>
      </c>
      <c r="C48" s="415" t="s">
        <v>2258</v>
      </c>
      <c r="D48" s="416" t="s">
        <v>124</v>
      </c>
      <c r="E48" s="417">
        <v>6068</v>
      </c>
      <c r="F48" s="157"/>
      <c r="G48" s="158">
        <f t="shared" si="1"/>
        <v>0</v>
      </c>
    </row>
    <row r="49" spans="2:7" ht="26.4" x14ac:dyDescent="0.25">
      <c r="B49" s="583" t="s">
        <v>2259</v>
      </c>
      <c r="C49" s="415" t="s">
        <v>2260</v>
      </c>
      <c r="D49" s="416" t="s">
        <v>124</v>
      </c>
      <c r="E49" s="417">
        <v>238</v>
      </c>
      <c r="F49" s="157"/>
      <c r="G49" s="158">
        <f t="shared" si="1"/>
        <v>0</v>
      </c>
    </row>
    <row r="50" spans="2:7" x14ac:dyDescent="0.25">
      <c r="B50" s="917" t="s">
        <v>1312</v>
      </c>
      <c r="C50" s="918"/>
      <c r="D50" s="918"/>
      <c r="E50" s="918"/>
      <c r="F50" s="918"/>
      <c r="G50" s="81">
        <f>SUM(G31:G49)</f>
        <v>0</v>
      </c>
    </row>
    <row r="52" spans="2:7" x14ac:dyDescent="0.25">
      <c r="B52" s="690" t="s">
        <v>35</v>
      </c>
      <c r="C52" s="78" t="s">
        <v>122</v>
      </c>
      <c r="D52" s="659"/>
      <c r="E52" s="80"/>
      <c r="F52" s="80"/>
      <c r="G52" s="81"/>
    </row>
    <row r="53" spans="2:7" ht="52.8" x14ac:dyDescent="0.25">
      <c r="B53" s="583" t="s">
        <v>2261</v>
      </c>
      <c r="C53" s="415" t="s">
        <v>2576</v>
      </c>
      <c r="D53" s="416" t="s">
        <v>159</v>
      </c>
      <c r="E53" s="417">
        <v>75</v>
      </c>
      <c r="F53" s="157"/>
      <c r="G53" s="158">
        <f t="shared" ref="G53" si="2">ROUND(F53*E53,2)</f>
        <v>0</v>
      </c>
    </row>
    <row r="54" spans="2:7" x14ac:dyDescent="0.25">
      <c r="B54" s="917" t="s">
        <v>970</v>
      </c>
      <c r="C54" s="918"/>
      <c r="D54" s="918"/>
      <c r="E54" s="918"/>
      <c r="F54" s="918"/>
      <c r="G54" s="81">
        <f>SUM(G53)</f>
        <v>0</v>
      </c>
    </row>
    <row r="56" spans="2:7" x14ac:dyDescent="0.25">
      <c r="B56" s="690" t="s">
        <v>42</v>
      </c>
      <c r="C56" s="78" t="s">
        <v>107</v>
      </c>
      <c r="D56" s="659"/>
      <c r="E56" s="80"/>
      <c r="F56" s="80"/>
      <c r="G56" s="81"/>
    </row>
    <row r="57" spans="2:7" x14ac:dyDescent="0.25">
      <c r="B57" s="583" t="s">
        <v>2262</v>
      </c>
      <c r="C57" s="415" t="s">
        <v>2263</v>
      </c>
      <c r="D57" s="416" t="s">
        <v>400</v>
      </c>
      <c r="E57" s="417">
        <v>22</v>
      </c>
      <c r="F57" s="157"/>
      <c r="G57" s="158">
        <f t="shared" ref="G57" si="3">ROUND(F57*E57,2)</f>
        <v>0</v>
      </c>
    </row>
    <row r="58" spans="2:7" x14ac:dyDescent="0.25">
      <c r="B58" s="583" t="s">
        <v>1916</v>
      </c>
      <c r="C58" s="415" t="s">
        <v>2264</v>
      </c>
      <c r="D58" s="416" t="s">
        <v>400</v>
      </c>
      <c r="E58" s="417">
        <v>59</v>
      </c>
      <c r="F58" s="157"/>
      <c r="G58" s="158">
        <f t="shared" ref="G58:G80" si="4">ROUND(F58*E58,2)</f>
        <v>0</v>
      </c>
    </row>
    <row r="59" spans="2:7" ht="39.6" x14ac:dyDescent="0.25">
      <c r="B59" s="583" t="s">
        <v>606</v>
      </c>
      <c r="C59" s="415" t="s">
        <v>2292</v>
      </c>
      <c r="D59" s="416" t="s">
        <v>400</v>
      </c>
      <c r="E59" s="417">
        <v>563</v>
      </c>
      <c r="F59" s="157"/>
      <c r="G59" s="158">
        <f t="shared" si="4"/>
        <v>0</v>
      </c>
    </row>
    <row r="60" spans="2:7" x14ac:dyDescent="0.25">
      <c r="B60" s="583" t="s">
        <v>1926</v>
      </c>
      <c r="C60" s="415" t="s">
        <v>2110</v>
      </c>
      <c r="D60" s="416" t="s">
        <v>400</v>
      </c>
      <c r="E60" s="417">
        <v>142</v>
      </c>
      <c r="F60" s="157"/>
      <c r="G60" s="158">
        <f t="shared" si="4"/>
        <v>0</v>
      </c>
    </row>
    <row r="61" spans="2:7" ht="52.8" x14ac:dyDescent="0.25">
      <c r="B61" s="583" t="s">
        <v>99</v>
      </c>
      <c r="C61" s="415" t="s">
        <v>2526</v>
      </c>
      <c r="D61" s="416" t="s">
        <v>400</v>
      </c>
      <c r="E61" s="417">
        <v>54</v>
      </c>
      <c r="F61" s="157"/>
      <c r="G61" s="158">
        <f t="shared" si="4"/>
        <v>0</v>
      </c>
    </row>
    <row r="62" spans="2:7" ht="52.8" x14ac:dyDescent="0.25">
      <c r="B62" s="583" t="s">
        <v>2265</v>
      </c>
      <c r="C62" s="415" t="s">
        <v>2527</v>
      </c>
      <c r="D62" s="416" t="s">
        <v>400</v>
      </c>
      <c r="E62" s="417">
        <v>186</v>
      </c>
      <c r="F62" s="157"/>
      <c r="G62" s="158">
        <f t="shared" si="4"/>
        <v>0</v>
      </c>
    </row>
    <row r="63" spans="2:7" ht="39.6" x14ac:dyDescent="0.25">
      <c r="B63" s="583" t="s">
        <v>2266</v>
      </c>
      <c r="C63" s="415" t="s">
        <v>2293</v>
      </c>
      <c r="D63" s="416" t="s">
        <v>400</v>
      </c>
      <c r="E63" s="417">
        <v>20</v>
      </c>
      <c r="F63" s="157"/>
      <c r="G63" s="158">
        <f t="shared" si="4"/>
        <v>0</v>
      </c>
    </row>
    <row r="64" spans="2:7" ht="26.4" x14ac:dyDescent="0.25">
      <c r="B64" s="583" t="s">
        <v>2267</v>
      </c>
      <c r="C64" s="415" t="s">
        <v>2268</v>
      </c>
      <c r="D64" s="416" t="s">
        <v>159</v>
      </c>
      <c r="E64" s="417">
        <v>34</v>
      </c>
      <c r="F64" s="157"/>
      <c r="G64" s="158">
        <f t="shared" si="4"/>
        <v>0</v>
      </c>
    </row>
    <row r="65" spans="2:7" ht="52.8" x14ac:dyDescent="0.25">
      <c r="B65" s="467" t="s">
        <v>2269</v>
      </c>
      <c r="C65" s="392" t="s">
        <v>2295</v>
      </c>
      <c r="D65" s="410" t="s">
        <v>192</v>
      </c>
      <c r="E65" s="393">
        <v>40100</v>
      </c>
      <c r="F65" s="157"/>
      <c r="G65" s="356">
        <f t="shared" si="4"/>
        <v>0</v>
      </c>
    </row>
    <row r="66" spans="2:7" x14ac:dyDescent="0.25">
      <c r="B66" s="582"/>
      <c r="C66" s="874" t="s">
        <v>2294</v>
      </c>
      <c r="D66" s="412" t="s">
        <v>192</v>
      </c>
      <c r="E66" s="399">
        <v>14300</v>
      </c>
      <c r="F66" s="306"/>
      <c r="G66" s="307">
        <f t="shared" si="4"/>
        <v>0</v>
      </c>
    </row>
    <row r="67" spans="2:7" ht="52.8" x14ac:dyDescent="0.25">
      <c r="B67" s="467" t="s">
        <v>518</v>
      </c>
      <c r="C67" s="392" t="s">
        <v>2296</v>
      </c>
      <c r="D67" s="410" t="s">
        <v>192</v>
      </c>
      <c r="E67" s="393">
        <v>11500</v>
      </c>
      <c r="F67" s="157"/>
      <c r="G67" s="356">
        <f t="shared" si="4"/>
        <v>0</v>
      </c>
    </row>
    <row r="68" spans="2:7" x14ac:dyDescent="0.25">
      <c r="B68" s="582"/>
      <c r="C68" s="874" t="s">
        <v>2294</v>
      </c>
      <c r="D68" s="412" t="s">
        <v>192</v>
      </c>
      <c r="E68" s="399">
        <v>7750</v>
      </c>
      <c r="F68" s="306"/>
      <c r="G68" s="307">
        <f t="shared" si="4"/>
        <v>0</v>
      </c>
    </row>
    <row r="69" spans="2:7" ht="39.6" x14ac:dyDescent="0.25">
      <c r="B69" s="583" t="s">
        <v>2272</v>
      </c>
      <c r="C69" s="415" t="s">
        <v>2297</v>
      </c>
      <c r="D69" s="416" t="s">
        <v>407</v>
      </c>
      <c r="E69" s="417">
        <v>272</v>
      </c>
      <c r="F69" s="157"/>
      <c r="G69" s="158">
        <f t="shared" si="4"/>
        <v>0</v>
      </c>
    </row>
    <row r="70" spans="2:7" ht="39.6" x14ac:dyDescent="0.25">
      <c r="B70" s="583" t="s">
        <v>2273</v>
      </c>
      <c r="C70" s="415" t="s">
        <v>2298</v>
      </c>
      <c r="D70" s="416" t="s">
        <v>407</v>
      </c>
      <c r="E70" s="417">
        <v>72</v>
      </c>
      <c r="F70" s="157"/>
      <c r="G70" s="158">
        <f t="shared" si="4"/>
        <v>0</v>
      </c>
    </row>
    <row r="71" spans="2:7" ht="26.4" x14ac:dyDescent="0.25">
      <c r="B71" s="583" t="s">
        <v>1936</v>
      </c>
      <c r="C71" s="415" t="s">
        <v>2274</v>
      </c>
      <c r="D71" s="416" t="s">
        <v>407</v>
      </c>
      <c r="E71" s="417">
        <v>16</v>
      </c>
      <c r="F71" s="157"/>
      <c r="G71" s="158">
        <f t="shared" si="4"/>
        <v>0</v>
      </c>
    </row>
    <row r="72" spans="2:7" ht="52.8" x14ac:dyDescent="0.25">
      <c r="B72" s="583" t="s">
        <v>2059</v>
      </c>
      <c r="C72" s="891" t="s">
        <v>2589</v>
      </c>
      <c r="D72" s="416" t="s">
        <v>407</v>
      </c>
      <c r="E72" s="417">
        <v>250</v>
      </c>
      <c r="F72" s="157"/>
      <c r="G72" s="158">
        <f t="shared" si="4"/>
        <v>0</v>
      </c>
    </row>
    <row r="73" spans="2:7" ht="52.8" x14ac:dyDescent="0.25">
      <c r="B73" s="583" t="s">
        <v>100</v>
      </c>
      <c r="C73" s="415" t="s">
        <v>2299</v>
      </c>
      <c r="D73" s="416" t="s">
        <v>407</v>
      </c>
      <c r="E73" s="417">
        <v>66</v>
      </c>
      <c r="F73" s="157"/>
      <c r="G73" s="158">
        <f t="shared" si="4"/>
        <v>0</v>
      </c>
    </row>
    <row r="74" spans="2:7" ht="66" x14ac:dyDescent="0.25">
      <c r="B74" s="467" t="s">
        <v>2275</v>
      </c>
      <c r="C74" s="392" t="s">
        <v>2300</v>
      </c>
      <c r="D74" s="410" t="s">
        <v>407</v>
      </c>
      <c r="E74" s="393">
        <v>135</v>
      </c>
      <c r="F74" s="157"/>
      <c r="G74" s="356">
        <f t="shared" si="4"/>
        <v>0</v>
      </c>
    </row>
    <row r="75" spans="2:7" ht="39.6" x14ac:dyDescent="0.25">
      <c r="B75" s="582"/>
      <c r="C75" s="874" t="s">
        <v>2301</v>
      </c>
      <c r="D75" s="412" t="s">
        <v>407</v>
      </c>
      <c r="E75" s="399">
        <v>274</v>
      </c>
      <c r="F75" s="306"/>
      <c r="G75" s="307">
        <f t="shared" si="4"/>
        <v>0</v>
      </c>
    </row>
    <row r="76" spans="2:7" ht="66" x14ac:dyDescent="0.25">
      <c r="B76" s="583" t="s">
        <v>1948</v>
      </c>
      <c r="C76" s="415" t="s">
        <v>2302</v>
      </c>
      <c r="D76" s="416" t="s">
        <v>159</v>
      </c>
      <c r="E76" s="417">
        <v>12</v>
      </c>
      <c r="F76" s="157"/>
      <c r="G76" s="158">
        <f t="shared" si="4"/>
        <v>0</v>
      </c>
    </row>
    <row r="77" spans="2:7" ht="26.4" x14ac:dyDescent="0.25">
      <c r="B77" s="583" t="s">
        <v>2276</v>
      </c>
      <c r="C77" s="415" t="s">
        <v>2277</v>
      </c>
      <c r="D77" s="416" t="s">
        <v>400</v>
      </c>
      <c r="E77" s="417">
        <v>23</v>
      </c>
      <c r="F77" s="157"/>
      <c r="G77" s="158">
        <f t="shared" si="4"/>
        <v>0</v>
      </c>
    </row>
    <row r="78" spans="2:7" ht="66" x14ac:dyDescent="0.25">
      <c r="B78" s="583" t="s">
        <v>537</v>
      </c>
      <c r="C78" s="415" t="s">
        <v>2528</v>
      </c>
      <c r="D78" s="416" t="s">
        <v>440</v>
      </c>
      <c r="E78" s="417">
        <v>190</v>
      </c>
      <c r="F78" s="157"/>
      <c r="G78" s="158">
        <f t="shared" si="4"/>
        <v>0</v>
      </c>
    </row>
    <row r="79" spans="2:7" ht="26.4" x14ac:dyDescent="0.25">
      <c r="B79" s="583" t="s">
        <v>2529</v>
      </c>
      <c r="C79" s="415" t="s">
        <v>2530</v>
      </c>
      <c r="D79" s="416" t="s">
        <v>440</v>
      </c>
      <c r="E79" s="417">
        <v>54</v>
      </c>
      <c r="F79" s="157"/>
      <c r="G79" s="158">
        <f t="shared" si="4"/>
        <v>0</v>
      </c>
    </row>
    <row r="80" spans="2:7" ht="66" x14ac:dyDescent="0.25">
      <c r="B80" s="583" t="s">
        <v>2282</v>
      </c>
      <c r="C80" s="415" t="s">
        <v>2303</v>
      </c>
      <c r="D80" s="416" t="s">
        <v>440</v>
      </c>
      <c r="E80" s="417">
        <v>20</v>
      </c>
      <c r="F80" s="157"/>
      <c r="G80" s="158">
        <f t="shared" si="4"/>
        <v>0</v>
      </c>
    </row>
    <row r="81" spans="2:7" x14ac:dyDescent="0.25">
      <c r="B81" s="917" t="s">
        <v>937</v>
      </c>
      <c r="C81" s="918"/>
      <c r="D81" s="918"/>
      <c r="E81" s="918"/>
      <c r="F81" s="918"/>
      <c r="G81" s="81">
        <f>SUM(G57:G80)</f>
        <v>0</v>
      </c>
    </row>
    <row r="83" spans="2:7" x14ac:dyDescent="0.25">
      <c r="B83" s="690" t="s">
        <v>50</v>
      </c>
      <c r="C83" s="78" t="s">
        <v>1640</v>
      </c>
      <c r="D83" s="659"/>
      <c r="E83" s="80"/>
      <c r="F83" s="80"/>
      <c r="G83" s="81"/>
    </row>
    <row r="84" spans="2:7" ht="66" x14ac:dyDescent="0.25">
      <c r="B84" s="583" t="s">
        <v>2283</v>
      </c>
      <c r="C84" s="415" t="s">
        <v>2304</v>
      </c>
      <c r="D84" s="416" t="s">
        <v>668</v>
      </c>
      <c r="E84" s="417">
        <v>190</v>
      </c>
      <c r="F84" s="157"/>
      <c r="G84" s="158">
        <f t="shared" ref="G84" si="5">ROUND(F84*E84,2)</f>
        <v>0</v>
      </c>
    </row>
    <row r="85" spans="2:7" x14ac:dyDescent="0.25">
      <c r="B85" s="917" t="s">
        <v>1639</v>
      </c>
      <c r="C85" s="918"/>
      <c r="D85" s="918"/>
      <c r="E85" s="918"/>
      <c r="F85" s="918"/>
      <c r="G85" s="81">
        <f>SUM(G84:G84)</f>
        <v>0</v>
      </c>
    </row>
    <row r="87" spans="2:7" x14ac:dyDescent="0.25">
      <c r="B87" s="690" t="s">
        <v>72</v>
      </c>
      <c r="C87" s="78" t="s">
        <v>71</v>
      </c>
      <c r="D87" s="659"/>
      <c r="E87" s="80"/>
      <c r="F87" s="80"/>
      <c r="G87" s="81"/>
    </row>
    <row r="88" spans="2:7" ht="66" x14ac:dyDescent="0.25">
      <c r="B88" s="583" t="s">
        <v>75</v>
      </c>
      <c r="C88" s="415" t="s">
        <v>1827</v>
      </c>
      <c r="D88" s="416" t="s">
        <v>182</v>
      </c>
      <c r="E88" s="417">
        <v>30</v>
      </c>
      <c r="F88" s="157">
        <v>50</v>
      </c>
      <c r="G88" s="158">
        <f t="shared" ref="G88" si="6">ROUND(F88*E88,2)</f>
        <v>1500</v>
      </c>
    </row>
    <row r="89" spans="2:7" ht="66" x14ac:dyDescent="0.25">
      <c r="B89" s="583" t="s">
        <v>78</v>
      </c>
      <c r="C89" s="415" t="s">
        <v>2305</v>
      </c>
      <c r="D89" s="416" t="s">
        <v>182</v>
      </c>
      <c r="E89" s="417">
        <v>30</v>
      </c>
      <c r="F89" s="157">
        <v>50</v>
      </c>
      <c r="G89" s="158">
        <f t="shared" ref="G89:G90" si="7">ROUND(F89*E89,2)</f>
        <v>1500</v>
      </c>
    </row>
    <row r="90" spans="2:7" ht="26.4" x14ac:dyDescent="0.25">
      <c r="B90" s="583" t="s">
        <v>79</v>
      </c>
      <c r="C90" s="415" t="s">
        <v>80</v>
      </c>
      <c r="D90" s="416" t="s">
        <v>830</v>
      </c>
      <c r="E90" s="417">
        <v>1</v>
      </c>
      <c r="F90" s="157"/>
      <c r="G90" s="158">
        <f t="shared" si="7"/>
        <v>0</v>
      </c>
    </row>
    <row r="91" spans="2:7" x14ac:dyDescent="0.25">
      <c r="B91" s="917" t="s">
        <v>972</v>
      </c>
      <c r="C91" s="918"/>
      <c r="D91" s="918"/>
      <c r="E91" s="918"/>
      <c r="F91" s="918"/>
      <c r="G91" s="81">
        <f>SUM(G88:G90)</f>
        <v>3000</v>
      </c>
    </row>
  </sheetData>
  <mergeCells count="18">
    <mergeCell ref="F17:G17"/>
    <mergeCell ref="A1:G1"/>
    <mergeCell ref="A2:G2"/>
    <mergeCell ref="F7:G7"/>
    <mergeCell ref="F8:G8"/>
    <mergeCell ref="F9:G9"/>
    <mergeCell ref="F10:G10"/>
    <mergeCell ref="F11:G11"/>
    <mergeCell ref="F12:G12"/>
    <mergeCell ref="F13:G13"/>
    <mergeCell ref="F15:G15"/>
    <mergeCell ref="F16:G16"/>
    <mergeCell ref="B91:F91"/>
    <mergeCell ref="B28:F28"/>
    <mergeCell ref="B50:F50"/>
    <mergeCell ref="B54:F54"/>
    <mergeCell ref="B81:F81"/>
    <mergeCell ref="B85:F85"/>
  </mergeCells>
  <dataValidations count="1">
    <dataValidation type="custom" allowBlank="1" showInputMessage="1" showErrorMessage="1" error="Vnos Cena/enoto na dve decimalni mesti." sqref="F23:F27 F53 F84 F88:F90 F31:F49 F57:F80" xr:uid="{F43198B8-D5D0-4FC5-8406-4B1FFDE4859B}">
      <formula1>F23=ROUND(F23,2)</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201C-8351-4F14-B98C-127C307F91CC}">
  <sheetPr>
    <tabColor theme="6" tint="0.39997558519241921"/>
  </sheetPr>
  <dimension ref="A1:H101"/>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1762</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G34</f>
        <v>0</v>
      </c>
      <c r="G7" s="915"/>
    </row>
    <row r="8" spans="1:8" s="26" customFormat="1" ht="15" customHeight="1" x14ac:dyDescent="0.25">
      <c r="B8" s="254" t="s">
        <v>169</v>
      </c>
      <c r="C8" s="71" t="s">
        <v>170</v>
      </c>
      <c r="D8" s="70"/>
      <c r="E8" s="72"/>
      <c r="F8" s="915">
        <f>G58</f>
        <v>0</v>
      </c>
      <c r="G8" s="915"/>
    </row>
    <row r="9" spans="1:8" s="26" customFormat="1" ht="15" customHeight="1" x14ac:dyDescent="0.25">
      <c r="B9" s="254" t="s">
        <v>28</v>
      </c>
      <c r="C9" s="71" t="s">
        <v>127</v>
      </c>
      <c r="D9" s="70"/>
      <c r="E9" s="72"/>
      <c r="F9" s="915">
        <f>G68</f>
        <v>0</v>
      </c>
      <c r="G9" s="915"/>
    </row>
    <row r="10" spans="1:8" s="26" customFormat="1" ht="15" customHeight="1" x14ac:dyDescent="0.25">
      <c r="B10" s="254" t="s">
        <v>35</v>
      </c>
      <c r="C10" s="71" t="s">
        <v>122</v>
      </c>
      <c r="D10" s="70"/>
      <c r="E10" s="72"/>
      <c r="F10" s="915">
        <f>G88</f>
        <v>0</v>
      </c>
      <c r="G10" s="915"/>
    </row>
    <row r="11" spans="1:8" s="26" customFormat="1" ht="15" customHeight="1" x14ac:dyDescent="0.25">
      <c r="B11" s="254" t="s">
        <v>42</v>
      </c>
      <c r="C11" s="71" t="s">
        <v>107</v>
      </c>
      <c r="D11" s="70"/>
      <c r="E11" s="72"/>
      <c r="F11" s="915">
        <f>G92</f>
        <v>0</v>
      </c>
      <c r="G11" s="915"/>
    </row>
    <row r="12" spans="1:8" s="26" customFormat="1" ht="15" customHeight="1" thickBot="1" x14ac:dyDescent="0.3">
      <c r="B12" s="255" t="s">
        <v>50</v>
      </c>
      <c r="C12" s="101" t="s">
        <v>1588</v>
      </c>
      <c r="D12" s="100"/>
      <c r="E12" s="102"/>
      <c r="F12" s="914">
        <f>G101</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1763</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0.33</v>
      </c>
      <c r="F22" s="157"/>
      <c r="G22" s="158">
        <f>ROUND(F22*E22,2)</f>
        <v>0</v>
      </c>
    </row>
    <row r="23" spans="1:7" x14ac:dyDescent="0.25">
      <c r="B23" s="583" t="s">
        <v>1536</v>
      </c>
      <c r="C23" s="415" t="s">
        <v>1537</v>
      </c>
      <c r="D23" s="416" t="s">
        <v>159</v>
      </c>
      <c r="E23" s="417">
        <v>17</v>
      </c>
      <c r="F23" s="157"/>
      <c r="G23" s="158">
        <f t="shared" ref="G23:G33" si="0">ROUND(F23*E23,2)</f>
        <v>0</v>
      </c>
    </row>
    <row r="24" spans="1:7" ht="26.4" x14ac:dyDescent="0.25">
      <c r="B24" s="583" t="s">
        <v>1538</v>
      </c>
      <c r="C24" s="415" t="s">
        <v>1549</v>
      </c>
      <c r="D24" s="416" t="s">
        <v>1535</v>
      </c>
      <c r="E24" s="417">
        <v>7.0000000000000007E-2</v>
      </c>
      <c r="F24" s="157"/>
      <c r="G24" s="158">
        <f t="shared" si="0"/>
        <v>0</v>
      </c>
    </row>
    <row r="25" spans="1:7" ht="26.4" x14ac:dyDescent="0.25">
      <c r="B25" s="583" t="s">
        <v>1539</v>
      </c>
      <c r="C25" s="415" t="s">
        <v>1550</v>
      </c>
      <c r="D25" s="416" t="s">
        <v>159</v>
      </c>
      <c r="E25" s="417">
        <v>8</v>
      </c>
      <c r="F25" s="157"/>
      <c r="G25" s="158">
        <f t="shared" si="0"/>
        <v>0</v>
      </c>
    </row>
    <row r="26" spans="1:7" ht="26.4" x14ac:dyDescent="0.25">
      <c r="B26" s="583" t="s">
        <v>1540</v>
      </c>
      <c r="C26" s="415" t="s">
        <v>1551</v>
      </c>
      <c r="D26" s="416" t="s">
        <v>400</v>
      </c>
      <c r="E26" s="417">
        <v>950</v>
      </c>
      <c r="F26" s="157"/>
      <c r="G26" s="158">
        <f t="shared" si="0"/>
        <v>0</v>
      </c>
    </row>
    <row r="27" spans="1:7" ht="26.4" x14ac:dyDescent="0.25">
      <c r="B27" s="583" t="s">
        <v>185</v>
      </c>
      <c r="C27" s="415" t="s">
        <v>1552</v>
      </c>
      <c r="D27" s="416" t="s">
        <v>159</v>
      </c>
      <c r="E27" s="417">
        <v>47</v>
      </c>
      <c r="F27" s="157"/>
      <c r="G27" s="158">
        <f t="shared" si="0"/>
        <v>0</v>
      </c>
    </row>
    <row r="28" spans="1:7" ht="26.4" x14ac:dyDescent="0.25">
      <c r="B28" s="583" t="s">
        <v>187</v>
      </c>
      <c r="C28" s="415" t="s">
        <v>1553</v>
      </c>
      <c r="D28" s="416" t="s">
        <v>159</v>
      </c>
      <c r="E28" s="417">
        <v>34</v>
      </c>
      <c r="F28" s="157"/>
      <c r="G28" s="158">
        <f t="shared" si="0"/>
        <v>0</v>
      </c>
    </row>
    <row r="29" spans="1:7" ht="26.4" x14ac:dyDescent="0.25">
      <c r="B29" s="583" t="s">
        <v>1541</v>
      </c>
      <c r="C29" s="415" t="s">
        <v>1554</v>
      </c>
      <c r="D29" s="416" t="s">
        <v>159</v>
      </c>
      <c r="E29" s="417">
        <v>47</v>
      </c>
      <c r="F29" s="157"/>
      <c r="G29" s="158">
        <f t="shared" si="0"/>
        <v>0</v>
      </c>
    </row>
    <row r="30" spans="1:7" ht="26.4" x14ac:dyDescent="0.25">
      <c r="B30" s="583" t="s">
        <v>1542</v>
      </c>
      <c r="C30" s="415" t="s">
        <v>1555</v>
      </c>
      <c r="D30" s="416" t="s">
        <v>159</v>
      </c>
      <c r="E30" s="417">
        <v>34</v>
      </c>
      <c r="F30" s="157"/>
      <c r="G30" s="158">
        <f t="shared" si="0"/>
        <v>0</v>
      </c>
    </row>
    <row r="31" spans="1:7" ht="26.4" x14ac:dyDescent="0.25">
      <c r="B31" s="583" t="s">
        <v>1543</v>
      </c>
      <c r="C31" s="415" t="s">
        <v>1556</v>
      </c>
      <c r="D31" s="416" t="s">
        <v>159</v>
      </c>
      <c r="E31" s="417">
        <v>4</v>
      </c>
      <c r="F31" s="157"/>
      <c r="G31" s="158">
        <f t="shared" si="0"/>
        <v>0</v>
      </c>
    </row>
    <row r="32" spans="1:7" ht="26.4" x14ac:dyDescent="0.25">
      <c r="B32" s="583" t="s">
        <v>1543</v>
      </c>
      <c r="C32" s="415" t="s">
        <v>1559</v>
      </c>
      <c r="D32" s="416" t="s">
        <v>407</v>
      </c>
      <c r="E32" s="417">
        <v>5</v>
      </c>
      <c r="F32" s="157"/>
      <c r="G32" s="158">
        <f t="shared" si="0"/>
        <v>0</v>
      </c>
    </row>
    <row r="33" spans="2:7" x14ac:dyDescent="0.25">
      <c r="B33" s="583" t="s">
        <v>1543</v>
      </c>
      <c r="C33" s="415" t="s">
        <v>1679</v>
      </c>
      <c r="D33" s="416" t="s">
        <v>440</v>
      </c>
      <c r="E33" s="417">
        <v>145</v>
      </c>
      <c r="F33" s="157"/>
      <c r="G33" s="158">
        <f t="shared" si="0"/>
        <v>0</v>
      </c>
    </row>
    <row r="34" spans="2:7" x14ac:dyDescent="0.25">
      <c r="B34" s="917" t="s">
        <v>930</v>
      </c>
      <c r="C34" s="918"/>
      <c r="D34" s="918"/>
      <c r="E34" s="918"/>
      <c r="F34" s="918"/>
      <c r="G34" s="81">
        <f>SUM(G22:G33)</f>
        <v>0</v>
      </c>
    </row>
    <row r="36" spans="2:7" x14ac:dyDescent="0.25">
      <c r="B36" s="690" t="s">
        <v>169</v>
      </c>
      <c r="C36" s="78" t="s">
        <v>1018</v>
      </c>
      <c r="D36" s="79"/>
      <c r="E36" s="80"/>
      <c r="F36" s="80"/>
      <c r="G36" s="81"/>
    </row>
    <row r="37" spans="2:7" ht="26.4" x14ac:dyDescent="0.25">
      <c r="B37" s="583" t="s">
        <v>1560</v>
      </c>
      <c r="C37" s="415" t="s">
        <v>1596</v>
      </c>
      <c r="D37" s="416" t="s">
        <v>407</v>
      </c>
      <c r="E37" s="417">
        <v>188</v>
      </c>
      <c r="F37" s="157"/>
      <c r="G37" s="158">
        <f t="shared" ref="G37" si="1">ROUND(F37*E37,2)</f>
        <v>0</v>
      </c>
    </row>
    <row r="38" spans="2:7" ht="52.8" x14ac:dyDescent="0.25">
      <c r="B38" s="583" t="s">
        <v>147</v>
      </c>
      <c r="C38" s="415" t="s">
        <v>1778</v>
      </c>
      <c r="D38" s="416" t="s">
        <v>407</v>
      </c>
      <c r="E38" s="417">
        <v>318</v>
      </c>
      <c r="F38" s="157"/>
      <c r="G38" s="158">
        <f t="shared" ref="G38:G57" si="2">ROUND(F38*E38,2)</f>
        <v>0</v>
      </c>
    </row>
    <row r="39" spans="2:7" ht="26.4" x14ac:dyDescent="0.25">
      <c r="B39" s="583" t="s">
        <v>1561</v>
      </c>
      <c r="C39" s="415" t="s">
        <v>1598</v>
      </c>
      <c r="D39" s="416" t="s">
        <v>407</v>
      </c>
      <c r="E39" s="417">
        <v>1691</v>
      </c>
      <c r="F39" s="157"/>
      <c r="G39" s="158">
        <f t="shared" si="2"/>
        <v>0</v>
      </c>
    </row>
    <row r="40" spans="2:7" ht="52.8" x14ac:dyDescent="0.25">
      <c r="B40" s="583" t="s">
        <v>148</v>
      </c>
      <c r="C40" s="415" t="s">
        <v>149</v>
      </c>
      <c r="D40" s="416" t="s">
        <v>407</v>
      </c>
      <c r="E40" s="417">
        <v>111</v>
      </c>
      <c r="F40" s="157"/>
      <c r="G40" s="158">
        <f t="shared" si="2"/>
        <v>0</v>
      </c>
    </row>
    <row r="41" spans="2:7" ht="52.8" x14ac:dyDescent="0.25">
      <c r="B41" s="583" t="s">
        <v>1562</v>
      </c>
      <c r="C41" s="415" t="s">
        <v>1599</v>
      </c>
      <c r="D41" s="416" t="s">
        <v>407</v>
      </c>
      <c r="E41" s="417">
        <v>72</v>
      </c>
      <c r="F41" s="157"/>
      <c r="G41" s="158">
        <f t="shared" si="2"/>
        <v>0</v>
      </c>
    </row>
    <row r="42" spans="2:7" ht="52.8" x14ac:dyDescent="0.25">
      <c r="B42" s="583" t="s">
        <v>1563</v>
      </c>
      <c r="C42" s="415" t="s">
        <v>1600</v>
      </c>
      <c r="D42" s="416" t="s">
        <v>407</v>
      </c>
      <c r="E42" s="417">
        <v>32</v>
      </c>
      <c r="F42" s="157"/>
      <c r="G42" s="158">
        <f t="shared" si="2"/>
        <v>0</v>
      </c>
    </row>
    <row r="43" spans="2:7" ht="26.4" x14ac:dyDescent="0.25">
      <c r="B43" s="583" t="s">
        <v>1680</v>
      </c>
      <c r="C43" s="415" t="s">
        <v>1685</v>
      </c>
      <c r="D43" s="416" t="s">
        <v>407</v>
      </c>
      <c r="E43" s="417">
        <v>260</v>
      </c>
      <c r="F43" s="157"/>
      <c r="G43" s="158">
        <f t="shared" si="2"/>
        <v>0</v>
      </c>
    </row>
    <row r="44" spans="2:7" ht="26.4" x14ac:dyDescent="0.25">
      <c r="B44" s="583" t="s">
        <v>139</v>
      </c>
      <c r="C44" s="415" t="s">
        <v>1601</v>
      </c>
      <c r="D44" s="416" t="s">
        <v>400</v>
      </c>
      <c r="E44" s="417">
        <v>745</v>
      </c>
      <c r="F44" s="157"/>
      <c r="G44" s="158">
        <f t="shared" si="2"/>
        <v>0</v>
      </c>
    </row>
    <row r="45" spans="2:7" ht="66" x14ac:dyDescent="0.25">
      <c r="B45" s="583" t="s">
        <v>1564</v>
      </c>
      <c r="C45" s="415" t="s">
        <v>1602</v>
      </c>
      <c r="D45" s="416" t="s">
        <v>400</v>
      </c>
      <c r="E45" s="417">
        <v>825</v>
      </c>
      <c r="F45" s="157"/>
      <c r="G45" s="158">
        <f t="shared" si="2"/>
        <v>0</v>
      </c>
    </row>
    <row r="46" spans="2:7" ht="26.4" x14ac:dyDescent="0.25">
      <c r="B46" s="583" t="s">
        <v>491</v>
      </c>
      <c r="C46" s="415" t="s">
        <v>1603</v>
      </c>
      <c r="D46" s="416" t="s">
        <v>407</v>
      </c>
      <c r="E46" s="417">
        <v>175</v>
      </c>
      <c r="F46" s="157"/>
      <c r="G46" s="158">
        <f t="shared" si="2"/>
        <v>0</v>
      </c>
    </row>
    <row r="47" spans="2:7" ht="52.8" x14ac:dyDescent="0.25">
      <c r="B47" s="583" t="s">
        <v>1543</v>
      </c>
      <c r="C47" s="415" t="s">
        <v>1604</v>
      </c>
      <c r="D47" s="416" t="s">
        <v>407</v>
      </c>
      <c r="E47" s="417">
        <v>35</v>
      </c>
      <c r="F47" s="157"/>
      <c r="G47" s="158">
        <f t="shared" si="2"/>
        <v>0</v>
      </c>
    </row>
    <row r="48" spans="2:7" ht="39.6" x14ac:dyDescent="0.25">
      <c r="B48" s="583" t="s">
        <v>1543</v>
      </c>
      <c r="C48" s="415" t="s">
        <v>1605</v>
      </c>
      <c r="D48" s="416" t="s">
        <v>407</v>
      </c>
      <c r="E48" s="417">
        <v>18</v>
      </c>
      <c r="F48" s="157"/>
      <c r="G48" s="158">
        <f t="shared" si="2"/>
        <v>0</v>
      </c>
    </row>
    <row r="49" spans="2:7" ht="52.8" x14ac:dyDescent="0.25">
      <c r="B49" s="583" t="s">
        <v>1543</v>
      </c>
      <c r="C49" s="415" t="s">
        <v>1606</v>
      </c>
      <c r="D49" s="416" t="s">
        <v>407</v>
      </c>
      <c r="E49" s="417">
        <v>18</v>
      </c>
      <c r="F49" s="157"/>
      <c r="G49" s="158">
        <f t="shared" si="2"/>
        <v>0</v>
      </c>
    </row>
    <row r="50" spans="2:7" ht="26.4" x14ac:dyDescent="0.25">
      <c r="B50" s="583" t="s">
        <v>1565</v>
      </c>
      <c r="C50" s="415" t="s">
        <v>1607</v>
      </c>
      <c r="D50" s="416" t="s">
        <v>400</v>
      </c>
      <c r="E50" s="417">
        <v>2706</v>
      </c>
      <c r="F50" s="157"/>
      <c r="G50" s="158">
        <f t="shared" si="2"/>
        <v>0</v>
      </c>
    </row>
    <row r="51" spans="2:7" ht="26.4" x14ac:dyDescent="0.25">
      <c r="B51" s="583" t="s">
        <v>1566</v>
      </c>
      <c r="C51" s="415" t="s">
        <v>1608</v>
      </c>
      <c r="D51" s="416" t="s">
        <v>400</v>
      </c>
      <c r="E51" s="417">
        <v>202</v>
      </c>
      <c r="F51" s="157"/>
      <c r="G51" s="158">
        <f t="shared" si="2"/>
        <v>0</v>
      </c>
    </row>
    <row r="52" spans="2:7" ht="26.4" x14ac:dyDescent="0.25">
      <c r="B52" s="583" t="s">
        <v>1567</v>
      </c>
      <c r="C52" s="415" t="s">
        <v>1609</v>
      </c>
      <c r="D52" s="416" t="s">
        <v>400</v>
      </c>
      <c r="E52" s="417">
        <v>605</v>
      </c>
      <c r="F52" s="157"/>
      <c r="G52" s="158">
        <f t="shared" si="2"/>
        <v>0</v>
      </c>
    </row>
    <row r="53" spans="2:7" x14ac:dyDescent="0.25">
      <c r="B53" s="583" t="s">
        <v>134</v>
      </c>
      <c r="C53" s="415" t="s">
        <v>691</v>
      </c>
      <c r="D53" s="416" t="s">
        <v>400</v>
      </c>
      <c r="E53" s="417">
        <v>807</v>
      </c>
      <c r="F53" s="157"/>
      <c r="G53" s="158">
        <f t="shared" si="2"/>
        <v>0</v>
      </c>
    </row>
    <row r="54" spans="2:7" ht="52.8" x14ac:dyDescent="0.25">
      <c r="B54" s="583" t="s">
        <v>1770</v>
      </c>
      <c r="C54" s="415" t="s">
        <v>1795</v>
      </c>
      <c r="D54" s="416" t="s">
        <v>400</v>
      </c>
      <c r="E54" s="417">
        <v>415</v>
      </c>
      <c r="F54" s="157"/>
      <c r="G54" s="158">
        <f t="shared" si="2"/>
        <v>0</v>
      </c>
    </row>
    <row r="55" spans="2:7" ht="39.6" x14ac:dyDescent="0.25">
      <c r="B55" s="583" t="s">
        <v>501</v>
      </c>
      <c r="C55" s="415" t="s">
        <v>1611</v>
      </c>
      <c r="D55" s="416" t="s">
        <v>124</v>
      </c>
      <c r="E55" s="417">
        <v>4332</v>
      </c>
      <c r="F55" s="157"/>
      <c r="G55" s="158">
        <f t="shared" si="2"/>
        <v>0</v>
      </c>
    </row>
    <row r="56" spans="2:7" ht="26.4" x14ac:dyDescent="0.25">
      <c r="B56" s="583" t="s">
        <v>1569</v>
      </c>
      <c r="C56" s="415" t="s">
        <v>1613</v>
      </c>
      <c r="D56" s="416" t="s">
        <v>124</v>
      </c>
      <c r="E56" s="417">
        <v>12</v>
      </c>
      <c r="F56" s="157"/>
      <c r="G56" s="158">
        <f t="shared" si="2"/>
        <v>0</v>
      </c>
    </row>
    <row r="57" spans="2:7" ht="26.4" x14ac:dyDescent="0.25">
      <c r="B57" s="583" t="s">
        <v>1570</v>
      </c>
      <c r="C57" s="415" t="s">
        <v>1614</v>
      </c>
      <c r="D57" s="416" t="s">
        <v>124</v>
      </c>
      <c r="E57" s="417">
        <v>258</v>
      </c>
      <c r="F57" s="157"/>
      <c r="G57" s="158">
        <f t="shared" si="2"/>
        <v>0</v>
      </c>
    </row>
    <row r="58" spans="2:7" x14ac:dyDescent="0.25">
      <c r="B58" s="917" t="s">
        <v>969</v>
      </c>
      <c r="C58" s="918"/>
      <c r="D58" s="918"/>
      <c r="E58" s="918"/>
      <c r="F58" s="918"/>
      <c r="G58" s="81">
        <f>SUM(G37:G57)</f>
        <v>0</v>
      </c>
    </row>
    <row r="60" spans="2:7" x14ac:dyDescent="0.25">
      <c r="B60" s="690" t="s">
        <v>28</v>
      </c>
      <c r="C60" s="78" t="s">
        <v>127</v>
      </c>
      <c r="D60" s="79"/>
      <c r="E60" s="80"/>
      <c r="F60" s="80"/>
      <c r="G60" s="81"/>
    </row>
    <row r="61" spans="2:7" ht="26.4" x14ac:dyDescent="0.25">
      <c r="B61" s="583" t="s">
        <v>1571</v>
      </c>
      <c r="C61" s="415" t="s">
        <v>1616</v>
      </c>
      <c r="D61" s="416" t="s">
        <v>407</v>
      </c>
      <c r="E61" s="417">
        <v>355</v>
      </c>
      <c r="F61" s="157"/>
      <c r="G61" s="158">
        <f t="shared" ref="G61" si="3">ROUND(F61*E61,2)</f>
        <v>0</v>
      </c>
    </row>
    <row r="62" spans="2:7" ht="26.4" x14ac:dyDescent="0.25">
      <c r="B62" s="583" t="s">
        <v>1771</v>
      </c>
      <c r="C62" s="415" t="s">
        <v>1781</v>
      </c>
      <c r="D62" s="416" t="s">
        <v>400</v>
      </c>
      <c r="E62" s="417">
        <v>1122</v>
      </c>
      <c r="F62" s="157"/>
      <c r="G62" s="158">
        <f t="shared" ref="G62:G67" si="4">ROUND(F62*E62,2)</f>
        <v>0</v>
      </c>
    </row>
    <row r="63" spans="2:7" ht="39.6" x14ac:dyDescent="0.25">
      <c r="B63" s="583" t="s">
        <v>1791</v>
      </c>
      <c r="C63" s="415" t="s">
        <v>1796</v>
      </c>
      <c r="D63" s="416" t="s">
        <v>407</v>
      </c>
      <c r="E63" s="417">
        <v>95</v>
      </c>
      <c r="F63" s="157"/>
      <c r="G63" s="158">
        <f t="shared" si="4"/>
        <v>0</v>
      </c>
    </row>
    <row r="64" spans="2:7" ht="26.4" x14ac:dyDescent="0.25">
      <c r="B64" s="583" t="s">
        <v>1772</v>
      </c>
      <c r="C64" s="415" t="s">
        <v>1782</v>
      </c>
      <c r="D64" s="416" t="s">
        <v>400</v>
      </c>
      <c r="E64" s="417">
        <v>1122</v>
      </c>
      <c r="F64" s="157"/>
      <c r="G64" s="158">
        <f t="shared" si="4"/>
        <v>0</v>
      </c>
    </row>
    <row r="65" spans="2:7" ht="26.4" x14ac:dyDescent="0.25">
      <c r="B65" s="583" t="s">
        <v>1773</v>
      </c>
      <c r="C65" s="415" t="s">
        <v>1784</v>
      </c>
      <c r="D65" s="416" t="s">
        <v>400</v>
      </c>
      <c r="E65" s="417">
        <v>1285</v>
      </c>
      <c r="F65" s="157"/>
      <c r="G65" s="158">
        <f t="shared" si="4"/>
        <v>0</v>
      </c>
    </row>
    <row r="66" spans="2:7" x14ac:dyDescent="0.25">
      <c r="B66" s="583" t="s">
        <v>1774</v>
      </c>
      <c r="C66" s="415" t="s">
        <v>1775</v>
      </c>
      <c r="D66" s="416" t="s">
        <v>400</v>
      </c>
      <c r="E66" s="417">
        <v>195</v>
      </c>
      <c r="F66" s="157"/>
      <c r="G66" s="158">
        <f t="shared" si="4"/>
        <v>0</v>
      </c>
    </row>
    <row r="67" spans="2:7" x14ac:dyDescent="0.25">
      <c r="B67" s="583" t="s">
        <v>1578</v>
      </c>
      <c r="C67" s="415" t="s">
        <v>1579</v>
      </c>
      <c r="D67" s="416" t="s">
        <v>400</v>
      </c>
      <c r="E67" s="417">
        <v>467</v>
      </c>
      <c r="F67" s="157"/>
      <c r="G67" s="158">
        <f t="shared" si="4"/>
        <v>0</v>
      </c>
    </row>
    <row r="68" spans="2:7" x14ac:dyDescent="0.25">
      <c r="B68" s="917" t="s">
        <v>1313</v>
      </c>
      <c r="C68" s="918"/>
      <c r="D68" s="918"/>
      <c r="E68" s="918"/>
      <c r="F68" s="918"/>
      <c r="G68" s="81">
        <f>SUM(G61:G67)</f>
        <v>0</v>
      </c>
    </row>
    <row r="70" spans="2:7" x14ac:dyDescent="0.25">
      <c r="B70" s="690" t="s">
        <v>35</v>
      </c>
      <c r="C70" s="78" t="s">
        <v>122</v>
      </c>
      <c r="D70" s="79"/>
      <c r="E70" s="80"/>
      <c r="F70" s="80"/>
      <c r="G70" s="81"/>
    </row>
    <row r="71" spans="2:7" ht="39.6" x14ac:dyDescent="0.25">
      <c r="B71" s="583" t="s">
        <v>1681</v>
      </c>
      <c r="C71" s="415" t="s">
        <v>1686</v>
      </c>
      <c r="D71" s="416" t="s">
        <v>400</v>
      </c>
      <c r="E71" s="417">
        <v>20</v>
      </c>
      <c r="F71" s="157"/>
      <c r="G71" s="158">
        <f t="shared" ref="G71" si="5">ROUND(F71*E71,2)</f>
        <v>0</v>
      </c>
    </row>
    <row r="72" spans="2:7" ht="26.4" x14ac:dyDescent="0.25">
      <c r="B72" s="583" t="s">
        <v>1580</v>
      </c>
      <c r="C72" s="415" t="s">
        <v>1623</v>
      </c>
      <c r="D72" s="416" t="s">
        <v>440</v>
      </c>
      <c r="E72" s="417">
        <v>325</v>
      </c>
      <c r="F72" s="157"/>
      <c r="G72" s="158">
        <f t="shared" ref="G72:G87" si="6">ROUND(F72*E72,2)</f>
        <v>0</v>
      </c>
    </row>
    <row r="73" spans="2:7" ht="52.8" x14ac:dyDescent="0.25">
      <c r="B73" s="583" t="s">
        <v>116</v>
      </c>
      <c r="C73" s="415" t="s">
        <v>1624</v>
      </c>
      <c r="D73" s="416" t="s">
        <v>440</v>
      </c>
      <c r="E73" s="417">
        <v>290</v>
      </c>
      <c r="F73" s="157"/>
      <c r="G73" s="158">
        <f t="shared" si="6"/>
        <v>0</v>
      </c>
    </row>
    <row r="74" spans="2:7" ht="52.8" x14ac:dyDescent="0.25">
      <c r="B74" s="583" t="s">
        <v>1776</v>
      </c>
      <c r="C74" s="415" t="s">
        <v>1797</v>
      </c>
      <c r="D74" s="416" t="s">
        <v>440</v>
      </c>
      <c r="E74" s="417">
        <v>30</v>
      </c>
      <c r="F74" s="157"/>
      <c r="G74" s="158">
        <f t="shared" si="6"/>
        <v>0</v>
      </c>
    </row>
    <row r="75" spans="2:7" ht="79.2" x14ac:dyDescent="0.25">
      <c r="B75" s="583" t="s">
        <v>1581</v>
      </c>
      <c r="C75" s="415" t="s">
        <v>1798</v>
      </c>
      <c r="D75" s="416" t="s">
        <v>440</v>
      </c>
      <c r="E75" s="417">
        <v>40</v>
      </c>
      <c r="F75" s="157"/>
      <c r="G75" s="158">
        <f t="shared" si="6"/>
        <v>0</v>
      </c>
    </row>
    <row r="76" spans="2:7" ht="79.2" x14ac:dyDescent="0.25">
      <c r="B76" s="583" t="s">
        <v>1792</v>
      </c>
      <c r="C76" s="415" t="s">
        <v>1799</v>
      </c>
      <c r="D76" s="416" t="s">
        <v>440</v>
      </c>
      <c r="E76" s="417">
        <v>6</v>
      </c>
      <c r="F76" s="157"/>
      <c r="G76" s="158">
        <f t="shared" si="6"/>
        <v>0</v>
      </c>
    </row>
    <row r="77" spans="2:7" ht="39.6" x14ac:dyDescent="0.25">
      <c r="B77" s="583" t="s">
        <v>1582</v>
      </c>
      <c r="C77" s="415" t="s">
        <v>2472</v>
      </c>
      <c r="D77" s="416" t="s">
        <v>440</v>
      </c>
      <c r="E77" s="417">
        <v>50</v>
      </c>
      <c r="F77" s="157"/>
      <c r="G77" s="158">
        <f t="shared" si="6"/>
        <v>0</v>
      </c>
    </row>
    <row r="78" spans="2:7" ht="26.4" x14ac:dyDescent="0.25">
      <c r="B78" s="583" t="s">
        <v>1583</v>
      </c>
      <c r="C78" s="415" t="s">
        <v>1626</v>
      </c>
      <c r="D78" s="416" t="s">
        <v>440</v>
      </c>
      <c r="E78" s="417">
        <v>10</v>
      </c>
      <c r="F78" s="157"/>
      <c r="G78" s="158">
        <f t="shared" si="6"/>
        <v>0</v>
      </c>
    </row>
    <row r="79" spans="2:7" ht="26.4" x14ac:dyDescent="0.25">
      <c r="B79" s="583" t="s">
        <v>1793</v>
      </c>
      <c r="C79" s="415" t="s">
        <v>318</v>
      </c>
      <c r="D79" s="416" t="s">
        <v>440</v>
      </c>
      <c r="E79" s="417">
        <v>40</v>
      </c>
      <c r="F79" s="157"/>
      <c r="G79" s="158">
        <f t="shared" si="6"/>
        <v>0</v>
      </c>
    </row>
    <row r="80" spans="2:7" ht="26.4" x14ac:dyDescent="0.25">
      <c r="B80" s="583" t="s">
        <v>1662</v>
      </c>
      <c r="C80" s="415" t="s">
        <v>1671</v>
      </c>
      <c r="D80" s="416" t="s">
        <v>440</v>
      </c>
      <c r="E80" s="417">
        <v>6</v>
      </c>
      <c r="F80" s="157"/>
      <c r="G80" s="158">
        <f t="shared" si="6"/>
        <v>0</v>
      </c>
    </row>
    <row r="81" spans="2:7" ht="39.6" x14ac:dyDescent="0.25">
      <c r="B81" s="583" t="s">
        <v>1584</v>
      </c>
      <c r="C81" s="415" t="s">
        <v>1688</v>
      </c>
      <c r="D81" s="416" t="s">
        <v>159</v>
      </c>
      <c r="E81" s="417">
        <v>8</v>
      </c>
      <c r="F81" s="157"/>
      <c r="G81" s="158">
        <f t="shared" si="6"/>
        <v>0</v>
      </c>
    </row>
    <row r="82" spans="2:7" ht="26.4" x14ac:dyDescent="0.25">
      <c r="B82" s="583" t="s">
        <v>789</v>
      </c>
      <c r="C82" s="415" t="s">
        <v>1788</v>
      </c>
      <c r="D82" s="416" t="s">
        <v>159</v>
      </c>
      <c r="E82" s="417">
        <v>1</v>
      </c>
      <c r="F82" s="157"/>
      <c r="G82" s="158">
        <f t="shared" si="6"/>
        <v>0</v>
      </c>
    </row>
    <row r="83" spans="2:7" ht="26.4" x14ac:dyDescent="0.25">
      <c r="B83" s="583" t="s">
        <v>1585</v>
      </c>
      <c r="C83" s="415" t="s">
        <v>1627</v>
      </c>
      <c r="D83" s="416" t="s">
        <v>159</v>
      </c>
      <c r="E83" s="417">
        <v>1</v>
      </c>
      <c r="F83" s="157"/>
      <c r="G83" s="158">
        <f t="shared" si="6"/>
        <v>0</v>
      </c>
    </row>
    <row r="84" spans="2:7" ht="26.4" x14ac:dyDescent="0.25">
      <c r="B84" s="583" t="s">
        <v>1586</v>
      </c>
      <c r="C84" s="415" t="s">
        <v>1628</v>
      </c>
      <c r="D84" s="416" t="s">
        <v>159</v>
      </c>
      <c r="E84" s="417">
        <v>10</v>
      </c>
      <c r="F84" s="157"/>
      <c r="G84" s="158">
        <f t="shared" si="6"/>
        <v>0</v>
      </c>
    </row>
    <row r="85" spans="2:7" ht="26.4" x14ac:dyDescent="0.25">
      <c r="B85" s="583" t="s">
        <v>1586</v>
      </c>
      <c r="C85" s="415" t="s">
        <v>1629</v>
      </c>
      <c r="D85" s="416" t="s">
        <v>159</v>
      </c>
      <c r="E85" s="417">
        <v>8</v>
      </c>
      <c r="F85" s="157"/>
      <c r="G85" s="158">
        <f t="shared" si="6"/>
        <v>0</v>
      </c>
    </row>
    <row r="86" spans="2:7" ht="39.6" x14ac:dyDescent="0.25">
      <c r="B86" s="583" t="s">
        <v>108</v>
      </c>
      <c r="C86" s="415" t="s">
        <v>1630</v>
      </c>
      <c r="D86" s="416" t="s">
        <v>159</v>
      </c>
      <c r="E86" s="417">
        <v>8</v>
      </c>
      <c r="F86" s="157"/>
      <c r="G86" s="158">
        <f t="shared" si="6"/>
        <v>0</v>
      </c>
    </row>
    <row r="87" spans="2:7" ht="39.6" x14ac:dyDescent="0.25">
      <c r="B87" s="583" t="s">
        <v>101</v>
      </c>
      <c r="C87" s="415" t="s">
        <v>1789</v>
      </c>
      <c r="D87" s="416" t="s">
        <v>159</v>
      </c>
      <c r="E87" s="417">
        <v>2</v>
      </c>
      <c r="F87" s="157"/>
      <c r="G87" s="158">
        <f t="shared" si="6"/>
        <v>0</v>
      </c>
    </row>
    <row r="88" spans="2:7" x14ac:dyDescent="0.25">
      <c r="B88" s="917" t="s">
        <v>970</v>
      </c>
      <c r="C88" s="918"/>
      <c r="D88" s="918"/>
      <c r="E88" s="918"/>
      <c r="F88" s="918"/>
      <c r="G88" s="81">
        <f>SUM(G71:G87)</f>
        <v>0</v>
      </c>
    </row>
    <row r="90" spans="2:7" x14ac:dyDescent="0.25">
      <c r="B90" s="690" t="s">
        <v>42</v>
      </c>
      <c r="C90" s="78" t="s">
        <v>107</v>
      </c>
      <c r="D90" s="79"/>
      <c r="E90" s="80"/>
      <c r="F90" s="80"/>
      <c r="G90" s="81"/>
    </row>
    <row r="91" spans="2:7" ht="92.4" x14ac:dyDescent="0.25">
      <c r="B91" s="583" t="s">
        <v>1664</v>
      </c>
      <c r="C91" s="891" t="s">
        <v>2573</v>
      </c>
      <c r="D91" s="416" t="s">
        <v>440</v>
      </c>
      <c r="E91" s="417">
        <v>185</v>
      </c>
      <c r="F91" s="331"/>
      <c r="G91" s="452">
        <f t="shared" ref="G91" si="7">ROUND(F91*E91,2)</f>
        <v>0</v>
      </c>
    </row>
    <row r="92" spans="2:7" x14ac:dyDescent="0.25">
      <c r="B92" s="917" t="s">
        <v>937</v>
      </c>
      <c r="C92" s="918"/>
      <c r="D92" s="918"/>
      <c r="E92" s="918"/>
      <c r="F92" s="918"/>
      <c r="G92" s="81">
        <f>SUM(G91:G91)</f>
        <v>0</v>
      </c>
    </row>
    <row r="94" spans="2:7" x14ac:dyDescent="0.25">
      <c r="B94" s="690" t="s">
        <v>50</v>
      </c>
      <c r="C94" s="78" t="s">
        <v>1588</v>
      </c>
      <c r="D94" s="79"/>
      <c r="E94" s="80"/>
      <c r="F94" s="80"/>
      <c r="G94" s="81"/>
    </row>
    <row r="95" spans="2:7" ht="26.4" x14ac:dyDescent="0.25">
      <c r="B95" s="583" t="s">
        <v>91</v>
      </c>
      <c r="C95" s="415" t="s">
        <v>92</v>
      </c>
      <c r="D95" s="416" t="s">
        <v>159</v>
      </c>
      <c r="E95" s="417">
        <v>3</v>
      </c>
      <c r="F95" s="331"/>
      <c r="G95" s="452">
        <f t="shared" ref="G95" si="8">ROUND(F95*E95,2)</f>
        <v>0</v>
      </c>
    </row>
    <row r="96" spans="2:7" ht="39.6" x14ac:dyDescent="0.25">
      <c r="B96" s="583" t="s">
        <v>1589</v>
      </c>
      <c r="C96" s="415" t="s">
        <v>1632</v>
      </c>
      <c r="D96" s="416" t="s">
        <v>159</v>
      </c>
      <c r="E96" s="417">
        <v>3</v>
      </c>
      <c r="F96" s="331"/>
      <c r="G96" s="452">
        <f t="shared" ref="G96:G100" si="9">ROUND(F96*E96,2)</f>
        <v>0</v>
      </c>
    </row>
    <row r="97" spans="2:7" ht="39.6" x14ac:dyDescent="0.25">
      <c r="B97" s="583" t="s">
        <v>1591</v>
      </c>
      <c r="C97" s="415" t="s">
        <v>1633</v>
      </c>
      <c r="D97" s="416" t="s">
        <v>159</v>
      </c>
      <c r="E97" s="417">
        <v>1</v>
      </c>
      <c r="F97" s="331"/>
      <c r="G97" s="452">
        <f t="shared" si="9"/>
        <v>0</v>
      </c>
    </row>
    <row r="98" spans="2:7" ht="39.6" x14ac:dyDescent="0.25">
      <c r="B98" s="583" t="s">
        <v>1593</v>
      </c>
      <c r="C98" s="415" t="s">
        <v>1635</v>
      </c>
      <c r="D98" s="416" t="s">
        <v>159</v>
      </c>
      <c r="E98" s="417">
        <v>3</v>
      </c>
      <c r="F98" s="331"/>
      <c r="G98" s="452">
        <f t="shared" si="9"/>
        <v>0</v>
      </c>
    </row>
    <row r="99" spans="2:7" ht="26.4" x14ac:dyDescent="0.25">
      <c r="B99" s="583" t="s">
        <v>1665</v>
      </c>
      <c r="C99" s="415" t="s">
        <v>1674</v>
      </c>
      <c r="D99" s="416" t="s">
        <v>159</v>
      </c>
      <c r="E99" s="417">
        <v>18</v>
      </c>
      <c r="F99" s="331"/>
      <c r="G99" s="452">
        <f t="shared" si="9"/>
        <v>0</v>
      </c>
    </row>
    <row r="100" spans="2:7" ht="26.4" x14ac:dyDescent="0.25">
      <c r="B100" s="583" t="s">
        <v>1543</v>
      </c>
      <c r="C100" s="415" t="s">
        <v>1675</v>
      </c>
      <c r="D100" s="416" t="s">
        <v>440</v>
      </c>
      <c r="E100" s="417">
        <v>312</v>
      </c>
      <c r="F100" s="331"/>
      <c r="G100" s="452">
        <f t="shared" si="9"/>
        <v>0</v>
      </c>
    </row>
    <row r="101" spans="2:7" x14ac:dyDescent="0.25">
      <c r="B101" s="917" t="s">
        <v>1676</v>
      </c>
      <c r="C101" s="918"/>
      <c r="D101" s="918"/>
      <c r="E101" s="918"/>
      <c r="F101" s="918"/>
      <c r="G101" s="81">
        <f>SUM(G95:G100)</f>
        <v>0</v>
      </c>
    </row>
  </sheetData>
  <mergeCells count="17">
    <mergeCell ref="F10:G10"/>
    <mergeCell ref="A1:G1"/>
    <mergeCell ref="A2:G2"/>
    <mergeCell ref="F7:G7"/>
    <mergeCell ref="F8:G8"/>
    <mergeCell ref="F9:G9"/>
    <mergeCell ref="B101:F101"/>
    <mergeCell ref="F11:G11"/>
    <mergeCell ref="F12:G12"/>
    <mergeCell ref="F14:G14"/>
    <mergeCell ref="F15:G15"/>
    <mergeCell ref="F16:G16"/>
    <mergeCell ref="B34:F34"/>
    <mergeCell ref="B58:F58"/>
    <mergeCell ref="B68:F68"/>
    <mergeCell ref="B88:F88"/>
    <mergeCell ref="B92:F92"/>
  </mergeCells>
  <dataValidations count="1">
    <dataValidation type="custom" allowBlank="1" showInputMessage="1" showErrorMessage="1" error="Vnos Cena/enoto na dve decimalni mesti." sqref="F22:F33 F61:F67 F71:F87 F91 F95:F100 F37:F57" xr:uid="{C2F282D0-5648-4DF8-A1F7-94DE687E2E33}">
      <formula1>F22=ROUND(F22,2)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73D50-16A5-4B75-92E1-197689E367F9}">
  <sheetPr>
    <tabColor theme="7" tint="0.59999389629810485"/>
  </sheetPr>
  <dimension ref="A1:H11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1764</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G35</f>
        <v>0</v>
      </c>
      <c r="G7" s="915"/>
    </row>
    <row r="8" spans="1:8" s="26" customFormat="1" ht="15" customHeight="1" x14ac:dyDescent="0.25">
      <c r="B8" s="254" t="s">
        <v>169</v>
      </c>
      <c r="C8" s="71" t="s">
        <v>170</v>
      </c>
      <c r="D8" s="70"/>
      <c r="E8" s="72"/>
      <c r="F8" s="915">
        <f>G69</f>
        <v>0</v>
      </c>
      <c r="G8" s="915"/>
    </row>
    <row r="9" spans="1:8" s="26" customFormat="1" ht="15" customHeight="1" x14ac:dyDescent="0.25">
      <c r="B9" s="254" t="s">
        <v>28</v>
      </c>
      <c r="C9" s="71" t="s">
        <v>127</v>
      </c>
      <c r="D9" s="70"/>
      <c r="E9" s="72"/>
      <c r="F9" s="915">
        <f>G82</f>
        <v>0</v>
      </c>
      <c r="G9" s="915"/>
    </row>
    <row r="10" spans="1:8" s="26" customFormat="1" ht="15" customHeight="1" x14ac:dyDescent="0.25">
      <c r="B10" s="254" t="s">
        <v>35</v>
      </c>
      <c r="C10" s="71" t="s">
        <v>122</v>
      </c>
      <c r="D10" s="70"/>
      <c r="E10" s="72"/>
      <c r="F10" s="915">
        <f>G92</f>
        <v>0</v>
      </c>
      <c r="G10" s="915"/>
    </row>
    <row r="11" spans="1:8" s="26" customFormat="1" ht="15" customHeight="1" x14ac:dyDescent="0.25">
      <c r="B11" s="254" t="s">
        <v>42</v>
      </c>
      <c r="C11" s="71" t="s">
        <v>107</v>
      </c>
      <c r="D11" s="70"/>
      <c r="E11" s="72"/>
      <c r="F11" s="915">
        <f>G99</f>
        <v>0</v>
      </c>
      <c r="G11" s="915"/>
    </row>
    <row r="12" spans="1:8" s="26" customFormat="1" ht="15" customHeight="1" thickBot="1" x14ac:dyDescent="0.3">
      <c r="B12" s="255" t="s">
        <v>50</v>
      </c>
      <c r="C12" s="101" t="s">
        <v>1588</v>
      </c>
      <c r="D12" s="100"/>
      <c r="E12" s="102"/>
      <c r="F12" s="914">
        <f>G112</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1765</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0.99</v>
      </c>
      <c r="F22" s="157"/>
      <c r="G22" s="158">
        <f>ROUND(F22*E22,2)</f>
        <v>0</v>
      </c>
    </row>
    <row r="23" spans="1:7" x14ac:dyDescent="0.25">
      <c r="B23" s="583" t="s">
        <v>1536</v>
      </c>
      <c r="C23" s="415" t="s">
        <v>1537</v>
      </c>
      <c r="D23" s="416" t="s">
        <v>159</v>
      </c>
      <c r="E23" s="417">
        <v>50</v>
      </c>
      <c r="F23" s="157"/>
      <c r="G23" s="158">
        <f t="shared" ref="G23:G34" si="0">ROUND(F23*E23,2)</f>
        <v>0</v>
      </c>
    </row>
    <row r="24" spans="1:7" ht="26.4" x14ac:dyDescent="0.25">
      <c r="B24" s="583" t="s">
        <v>1538</v>
      </c>
      <c r="C24" s="415" t="s">
        <v>1549</v>
      </c>
      <c r="D24" s="416" t="s">
        <v>1535</v>
      </c>
      <c r="E24" s="885">
        <v>4.2999999999999997E-2</v>
      </c>
      <c r="F24" s="157"/>
      <c r="G24" s="158">
        <f t="shared" si="0"/>
        <v>0</v>
      </c>
    </row>
    <row r="25" spans="1:7" ht="26.4" x14ac:dyDescent="0.25">
      <c r="B25" s="583" t="s">
        <v>1539</v>
      </c>
      <c r="C25" s="415" t="s">
        <v>1550</v>
      </c>
      <c r="D25" s="416" t="s">
        <v>159</v>
      </c>
      <c r="E25" s="417">
        <v>3</v>
      </c>
      <c r="F25" s="157"/>
      <c r="G25" s="158">
        <f t="shared" si="0"/>
        <v>0</v>
      </c>
    </row>
    <row r="26" spans="1:7" ht="26.4" x14ac:dyDescent="0.25">
      <c r="B26" s="583" t="s">
        <v>1540</v>
      </c>
      <c r="C26" s="415" t="s">
        <v>1551</v>
      </c>
      <c r="D26" s="416" t="s">
        <v>400</v>
      </c>
      <c r="E26" s="417">
        <v>1780</v>
      </c>
      <c r="F26" s="157"/>
      <c r="G26" s="158">
        <f t="shared" si="0"/>
        <v>0</v>
      </c>
    </row>
    <row r="27" spans="1:7" ht="26.4" x14ac:dyDescent="0.25">
      <c r="B27" s="583" t="s">
        <v>185</v>
      </c>
      <c r="C27" s="415" t="s">
        <v>1552</v>
      </c>
      <c r="D27" s="416" t="s">
        <v>159</v>
      </c>
      <c r="E27" s="417">
        <v>86</v>
      </c>
      <c r="F27" s="157"/>
      <c r="G27" s="158">
        <f t="shared" si="0"/>
        <v>0</v>
      </c>
    </row>
    <row r="28" spans="1:7" ht="26.4" x14ac:dyDescent="0.25">
      <c r="B28" s="583" t="s">
        <v>187</v>
      </c>
      <c r="C28" s="415" t="s">
        <v>1553</v>
      </c>
      <c r="D28" s="416" t="s">
        <v>159</v>
      </c>
      <c r="E28" s="417">
        <v>55</v>
      </c>
      <c r="F28" s="157"/>
      <c r="G28" s="158">
        <f t="shared" si="0"/>
        <v>0</v>
      </c>
    </row>
    <row r="29" spans="1:7" ht="26.4" x14ac:dyDescent="0.25">
      <c r="B29" s="583" t="s">
        <v>1541</v>
      </c>
      <c r="C29" s="415" t="s">
        <v>1554</v>
      </c>
      <c r="D29" s="416" t="s">
        <v>159</v>
      </c>
      <c r="E29" s="417">
        <v>86</v>
      </c>
      <c r="F29" s="157"/>
      <c r="G29" s="158">
        <f t="shared" si="0"/>
        <v>0</v>
      </c>
    </row>
    <row r="30" spans="1:7" ht="26.4" x14ac:dyDescent="0.25">
      <c r="B30" s="583" t="s">
        <v>1542</v>
      </c>
      <c r="C30" s="415" t="s">
        <v>1555</v>
      </c>
      <c r="D30" s="416" t="s">
        <v>159</v>
      </c>
      <c r="E30" s="417">
        <v>55</v>
      </c>
      <c r="F30" s="157"/>
      <c r="G30" s="158">
        <f t="shared" si="0"/>
        <v>0</v>
      </c>
    </row>
    <row r="31" spans="1:7" ht="26.4" x14ac:dyDescent="0.25">
      <c r="B31" s="583" t="s">
        <v>1543</v>
      </c>
      <c r="C31" s="415" t="s">
        <v>1556</v>
      </c>
      <c r="D31" s="416" t="s">
        <v>159</v>
      </c>
      <c r="E31" s="417">
        <v>5</v>
      </c>
      <c r="F31" s="157"/>
      <c r="G31" s="158">
        <f t="shared" si="0"/>
        <v>0</v>
      </c>
    </row>
    <row r="32" spans="1:7" ht="26.4" x14ac:dyDescent="0.25">
      <c r="B32" s="583" t="s">
        <v>1543</v>
      </c>
      <c r="C32" s="415" t="s">
        <v>1831</v>
      </c>
      <c r="D32" s="416" t="s">
        <v>440</v>
      </c>
      <c r="E32" s="417">
        <v>230</v>
      </c>
      <c r="F32" s="157"/>
      <c r="G32" s="158">
        <f t="shared" si="0"/>
        <v>0</v>
      </c>
    </row>
    <row r="33" spans="2:7" ht="26.4" x14ac:dyDescent="0.25">
      <c r="B33" s="583" t="s">
        <v>1543</v>
      </c>
      <c r="C33" s="415" t="s">
        <v>1559</v>
      </c>
      <c r="D33" s="416" t="s">
        <v>407</v>
      </c>
      <c r="E33" s="417">
        <v>35</v>
      </c>
      <c r="F33" s="157"/>
      <c r="G33" s="158">
        <f t="shared" si="0"/>
        <v>0</v>
      </c>
    </row>
    <row r="34" spans="2:7" ht="12.75" customHeight="1" x14ac:dyDescent="0.25">
      <c r="B34" s="583" t="s">
        <v>1543</v>
      </c>
      <c r="C34" s="415" t="s">
        <v>1548</v>
      </c>
      <c r="D34" s="416" t="s">
        <v>159</v>
      </c>
      <c r="E34" s="417">
        <v>2</v>
      </c>
      <c r="F34" s="157"/>
      <c r="G34" s="158">
        <f t="shared" si="0"/>
        <v>0</v>
      </c>
    </row>
    <row r="35" spans="2:7" x14ac:dyDescent="0.25">
      <c r="B35" s="917" t="s">
        <v>930</v>
      </c>
      <c r="C35" s="918"/>
      <c r="D35" s="918"/>
      <c r="E35" s="918"/>
      <c r="F35" s="918"/>
      <c r="G35" s="81">
        <f>SUM(G22:G34)</f>
        <v>0</v>
      </c>
    </row>
    <row r="37" spans="2:7" x14ac:dyDescent="0.25">
      <c r="B37" s="690" t="s">
        <v>169</v>
      </c>
      <c r="C37" s="78" t="s">
        <v>1018</v>
      </c>
      <c r="D37" s="79"/>
      <c r="E37" s="80"/>
      <c r="F37" s="80"/>
      <c r="G37" s="81"/>
    </row>
    <row r="38" spans="2:7" ht="26.4" x14ac:dyDescent="0.25">
      <c r="B38" s="583" t="s">
        <v>1560</v>
      </c>
      <c r="C38" s="415" t="s">
        <v>1596</v>
      </c>
      <c r="D38" s="416" t="s">
        <v>407</v>
      </c>
      <c r="E38" s="417">
        <v>570</v>
      </c>
      <c r="F38" s="157"/>
      <c r="G38" s="158">
        <f t="shared" ref="G38" si="1">ROUND(F38*E38,2)</f>
        <v>0</v>
      </c>
    </row>
    <row r="39" spans="2:7" ht="52.8" x14ac:dyDescent="0.25">
      <c r="B39" s="583" t="s">
        <v>147</v>
      </c>
      <c r="C39" s="415" t="s">
        <v>1778</v>
      </c>
      <c r="D39" s="416" t="s">
        <v>407</v>
      </c>
      <c r="E39" s="417">
        <v>195</v>
      </c>
      <c r="F39" s="157"/>
      <c r="G39" s="158">
        <f t="shared" ref="G39:G68" si="2">ROUND(F39*E39,2)</f>
        <v>0</v>
      </c>
    </row>
    <row r="40" spans="2:7" ht="26.4" x14ac:dyDescent="0.25">
      <c r="B40" s="583" t="s">
        <v>1561</v>
      </c>
      <c r="C40" s="415" t="s">
        <v>1598</v>
      </c>
      <c r="D40" s="416" t="s">
        <v>407</v>
      </c>
      <c r="E40" s="417">
        <v>2022</v>
      </c>
      <c r="F40" s="157"/>
      <c r="G40" s="158">
        <f t="shared" si="2"/>
        <v>0</v>
      </c>
    </row>
    <row r="41" spans="2:7" ht="39.6" x14ac:dyDescent="0.25">
      <c r="B41" s="583" t="s">
        <v>1800</v>
      </c>
      <c r="C41" s="415" t="s">
        <v>1833</v>
      </c>
      <c r="D41" s="416" t="s">
        <v>407</v>
      </c>
      <c r="E41" s="417">
        <v>148</v>
      </c>
      <c r="F41" s="157"/>
      <c r="G41" s="158">
        <f t="shared" si="2"/>
        <v>0</v>
      </c>
    </row>
    <row r="42" spans="2:7" ht="52.8" x14ac:dyDescent="0.25">
      <c r="B42" s="583" t="s">
        <v>148</v>
      </c>
      <c r="C42" s="415" t="s">
        <v>149</v>
      </c>
      <c r="D42" s="416" t="s">
        <v>407</v>
      </c>
      <c r="E42" s="417">
        <v>46</v>
      </c>
      <c r="F42" s="157"/>
      <c r="G42" s="158">
        <f t="shared" si="2"/>
        <v>0</v>
      </c>
    </row>
    <row r="43" spans="2:7" ht="52.8" x14ac:dyDescent="0.25">
      <c r="B43" s="583" t="s">
        <v>1563</v>
      </c>
      <c r="C43" s="415" t="s">
        <v>1600</v>
      </c>
      <c r="D43" s="416" t="s">
        <v>407</v>
      </c>
      <c r="E43" s="417">
        <v>20</v>
      </c>
      <c r="F43" s="157"/>
      <c r="G43" s="158">
        <f t="shared" si="2"/>
        <v>0</v>
      </c>
    </row>
    <row r="44" spans="2:7" ht="26.4" x14ac:dyDescent="0.25">
      <c r="B44" s="583" t="s">
        <v>1790</v>
      </c>
      <c r="C44" s="415" t="s">
        <v>1794</v>
      </c>
      <c r="D44" s="416" t="s">
        <v>407</v>
      </c>
      <c r="E44" s="417">
        <v>528</v>
      </c>
      <c r="F44" s="157"/>
      <c r="G44" s="158">
        <f t="shared" si="2"/>
        <v>0</v>
      </c>
    </row>
    <row r="45" spans="2:7" ht="26.4" x14ac:dyDescent="0.25">
      <c r="B45" s="583" t="s">
        <v>1680</v>
      </c>
      <c r="C45" s="415" t="s">
        <v>1685</v>
      </c>
      <c r="D45" s="416" t="s">
        <v>407</v>
      </c>
      <c r="E45" s="417">
        <v>10</v>
      </c>
      <c r="F45" s="157"/>
      <c r="G45" s="158">
        <f t="shared" si="2"/>
        <v>0</v>
      </c>
    </row>
    <row r="46" spans="2:7" ht="26.4" x14ac:dyDescent="0.25">
      <c r="B46" s="583" t="s">
        <v>139</v>
      </c>
      <c r="C46" s="415" t="s">
        <v>1601</v>
      </c>
      <c r="D46" s="416" t="s">
        <v>400</v>
      </c>
      <c r="E46" s="417">
        <v>960</v>
      </c>
      <c r="F46" s="157"/>
      <c r="G46" s="158">
        <f t="shared" si="2"/>
        <v>0</v>
      </c>
    </row>
    <row r="47" spans="2:7" ht="66" x14ac:dyDescent="0.25">
      <c r="B47" s="583" t="s">
        <v>1564</v>
      </c>
      <c r="C47" s="415" t="s">
        <v>1602</v>
      </c>
      <c r="D47" s="416" t="s">
        <v>400</v>
      </c>
      <c r="E47" s="417">
        <v>1050</v>
      </c>
      <c r="F47" s="157"/>
      <c r="G47" s="158">
        <f t="shared" si="2"/>
        <v>0</v>
      </c>
    </row>
    <row r="48" spans="2:7" ht="26.4" x14ac:dyDescent="0.25">
      <c r="B48" s="583" t="s">
        <v>491</v>
      </c>
      <c r="C48" s="415" t="s">
        <v>1603</v>
      </c>
      <c r="D48" s="416" t="s">
        <v>407</v>
      </c>
      <c r="E48" s="417">
        <v>1543</v>
      </c>
      <c r="F48" s="157"/>
      <c r="G48" s="158">
        <f t="shared" si="2"/>
        <v>0</v>
      </c>
    </row>
    <row r="49" spans="2:7" ht="26.4" x14ac:dyDescent="0.25">
      <c r="B49" s="583" t="s">
        <v>131</v>
      </c>
      <c r="C49" s="415" t="s">
        <v>1834</v>
      </c>
      <c r="D49" s="416" t="s">
        <v>407</v>
      </c>
      <c r="E49" s="417">
        <v>30</v>
      </c>
      <c r="F49" s="157"/>
      <c r="G49" s="158">
        <f t="shared" si="2"/>
        <v>0</v>
      </c>
    </row>
    <row r="50" spans="2:7" ht="52.8" x14ac:dyDescent="0.25">
      <c r="B50" s="583" t="s">
        <v>1543</v>
      </c>
      <c r="C50" s="415" t="s">
        <v>1604</v>
      </c>
      <c r="D50" s="416" t="s">
        <v>407</v>
      </c>
      <c r="E50" s="417">
        <v>10</v>
      </c>
      <c r="F50" s="157"/>
      <c r="G50" s="158">
        <f t="shared" si="2"/>
        <v>0</v>
      </c>
    </row>
    <row r="51" spans="2:7" ht="39.6" x14ac:dyDescent="0.25">
      <c r="B51" s="583" t="s">
        <v>1543</v>
      </c>
      <c r="C51" s="415" t="s">
        <v>1605</v>
      </c>
      <c r="D51" s="416" t="s">
        <v>407</v>
      </c>
      <c r="E51" s="417">
        <v>5</v>
      </c>
      <c r="F51" s="157"/>
      <c r="G51" s="158">
        <f t="shared" si="2"/>
        <v>0</v>
      </c>
    </row>
    <row r="52" spans="2:7" ht="52.8" x14ac:dyDescent="0.25">
      <c r="B52" s="583" t="s">
        <v>1543</v>
      </c>
      <c r="C52" s="415" t="s">
        <v>1606</v>
      </c>
      <c r="D52" s="416" t="s">
        <v>407</v>
      </c>
      <c r="E52" s="417">
        <v>5</v>
      </c>
      <c r="F52" s="157"/>
      <c r="G52" s="158">
        <f t="shared" si="2"/>
        <v>0</v>
      </c>
    </row>
    <row r="53" spans="2:7" ht="26.4" x14ac:dyDescent="0.25">
      <c r="B53" s="583" t="s">
        <v>1565</v>
      </c>
      <c r="C53" s="415" t="s">
        <v>1607</v>
      </c>
      <c r="D53" s="416" t="s">
        <v>400</v>
      </c>
      <c r="E53" s="417">
        <v>2168</v>
      </c>
      <c r="F53" s="157"/>
      <c r="G53" s="158">
        <f t="shared" si="2"/>
        <v>0</v>
      </c>
    </row>
    <row r="54" spans="2:7" ht="26.4" x14ac:dyDescent="0.25">
      <c r="B54" s="583" t="s">
        <v>1566</v>
      </c>
      <c r="C54" s="415" t="s">
        <v>1608</v>
      </c>
      <c r="D54" s="416" t="s">
        <v>400</v>
      </c>
      <c r="E54" s="417">
        <v>809</v>
      </c>
      <c r="F54" s="157"/>
      <c r="G54" s="158">
        <f t="shared" si="2"/>
        <v>0</v>
      </c>
    </row>
    <row r="55" spans="2:7" ht="26.4" x14ac:dyDescent="0.25">
      <c r="B55" s="583" t="s">
        <v>1567</v>
      </c>
      <c r="C55" s="415" t="s">
        <v>1609</v>
      </c>
      <c r="D55" s="416" t="s">
        <v>400</v>
      </c>
      <c r="E55" s="417">
        <v>2426</v>
      </c>
      <c r="F55" s="157"/>
      <c r="G55" s="158">
        <f t="shared" si="2"/>
        <v>0</v>
      </c>
    </row>
    <row r="56" spans="2:7" x14ac:dyDescent="0.25">
      <c r="B56" s="583" t="s">
        <v>134</v>
      </c>
      <c r="C56" s="415" t="s">
        <v>691</v>
      </c>
      <c r="D56" s="416" t="s">
        <v>400</v>
      </c>
      <c r="E56" s="417">
        <v>3235</v>
      </c>
      <c r="F56" s="157"/>
      <c r="G56" s="158">
        <f t="shared" si="2"/>
        <v>0</v>
      </c>
    </row>
    <row r="57" spans="2:7" ht="79.2" x14ac:dyDescent="0.25">
      <c r="B57" s="583" t="s">
        <v>135</v>
      </c>
      <c r="C57" s="415" t="s">
        <v>1835</v>
      </c>
      <c r="D57" s="416" t="s">
        <v>407</v>
      </c>
      <c r="E57" s="417">
        <v>2120</v>
      </c>
      <c r="F57" s="157"/>
      <c r="G57" s="158">
        <f t="shared" si="2"/>
        <v>0</v>
      </c>
    </row>
    <row r="58" spans="2:7" ht="52.8" x14ac:dyDescent="0.25">
      <c r="B58" s="583" t="s">
        <v>1801</v>
      </c>
      <c r="C58" s="415" t="s">
        <v>1836</v>
      </c>
      <c r="D58" s="416" t="s">
        <v>159</v>
      </c>
      <c r="E58" s="417">
        <v>102</v>
      </c>
      <c r="F58" s="157"/>
      <c r="G58" s="158">
        <f t="shared" si="2"/>
        <v>0</v>
      </c>
    </row>
    <row r="59" spans="2:7" ht="26.4" x14ac:dyDescent="0.25">
      <c r="B59" s="583" t="s">
        <v>1543</v>
      </c>
      <c r="C59" s="415" t="s">
        <v>1837</v>
      </c>
      <c r="D59" s="416" t="s">
        <v>159</v>
      </c>
      <c r="E59" s="417">
        <v>70</v>
      </c>
      <c r="F59" s="157"/>
      <c r="G59" s="158">
        <f t="shared" si="2"/>
        <v>0</v>
      </c>
    </row>
    <row r="60" spans="2:7" ht="39.6" x14ac:dyDescent="0.25">
      <c r="B60" s="583" t="s">
        <v>1543</v>
      </c>
      <c r="C60" s="415" t="s">
        <v>1838</v>
      </c>
      <c r="D60" s="416" t="s">
        <v>440</v>
      </c>
      <c r="E60" s="417">
        <v>215</v>
      </c>
      <c r="F60" s="157"/>
      <c r="G60" s="158">
        <f t="shared" si="2"/>
        <v>0</v>
      </c>
    </row>
    <row r="61" spans="2:7" ht="52.8" x14ac:dyDescent="0.25">
      <c r="B61" s="583" t="s">
        <v>1802</v>
      </c>
      <c r="C61" s="415" t="s">
        <v>1839</v>
      </c>
      <c r="D61" s="416" t="s">
        <v>400</v>
      </c>
      <c r="E61" s="417">
        <v>605</v>
      </c>
      <c r="F61" s="157"/>
      <c r="G61" s="158">
        <f t="shared" si="2"/>
        <v>0</v>
      </c>
    </row>
    <row r="62" spans="2:7" ht="52.8" x14ac:dyDescent="0.25">
      <c r="B62" s="583" t="s">
        <v>1543</v>
      </c>
      <c r="C62" s="415" t="s">
        <v>1840</v>
      </c>
      <c r="D62" s="416" t="s">
        <v>400</v>
      </c>
      <c r="E62" s="417">
        <v>696</v>
      </c>
      <c r="F62" s="157"/>
      <c r="G62" s="158">
        <f t="shared" si="2"/>
        <v>0</v>
      </c>
    </row>
    <row r="63" spans="2:7" ht="39.6" x14ac:dyDescent="0.25">
      <c r="B63" s="583" t="s">
        <v>501</v>
      </c>
      <c r="C63" s="415" t="s">
        <v>1611</v>
      </c>
      <c r="D63" s="416" t="s">
        <v>124</v>
      </c>
      <c r="E63" s="417">
        <v>5252</v>
      </c>
      <c r="F63" s="157"/>
      <c r="G63" s="158">
        <f t="shared" si="2"/>
        <v>0</v>
      </c>
    </row>
    <row r="64" spans="2:7" ht="26.4" x14ac:dyDescent="0.25">
      <c r="B64" s="583" t="s">
        <v>501</v>
      </c>
      <c r="C64" s="415" t="s">
        <v>1841</v>
      </c>
      <c r="D64" s="416" t="s">
        <v>124</v>
      </c>
      <c r="E64" s="417">
        <v>340</v>
      </c>
      <c r="F64" s="157"/>
      <c r="G64" s="158">
        <f t="shared" si="2"/>
        <v>0</v>
      </c>
    </row>
    <row r="65" spans="2:7" ht="26.4" x14ac:dyDescent="0.25">
      <c r="B65" s="583" t="s">
        <v>1569</v>
      </c>
      <c r="C65" s="415" t="s">
        <v>1613</v>
      </c>
      <c r="D65" s="416" t="s">
        <v>124</v>
      </c>
      <c r="E65" s="417">
        <v>84</v>
      </c>
      <c r="F65" s="157"/>
      <c r="G65" s="158">
        <f t="shared" si="2"/>
        <v>0</v>
      </c>
    </row>
    <row r="66" spans="2:7" ht="26.4" x14ac:dyDescent="0.25">
      <c r="B66" s="583" t="s">
        <v>1570</v>
      </c>
      <c r="C66" s="415" t="s">
        <v>1614</v>
      </c>
      <c r="D66" s="416" t="s">
        <v>124</v>
      </c>
      <c r="E66" s="417">
        <v>365</v>
      </c>
      <c r="F66" s="157"/>
      <c r="G66" s="158">
        <f t="shared" si="2"/>
        <v>0</v>
      </c>
    </row>
    <row r="67" spans="2:7" ht="26.4" x14ac:dyDescent="0.25">
      <c r="B67" s="583" t="s">
        <v>1543</v>
      </c>
      <c r="C67" s="415" t="s">
        <v>1780</v>
      </c>
      <c r="D67" s="416" t="s">
        <v>124</v>
      </c>
      <c r="E67" s="417">
        <v>6</v>
      </c>
      <c r="F67" s="157"/>
      <c r="G67" s="158">
        <f t="shared" si="2"/>
        <v>0</v>
      </c>
    </row>
    <row r="68" spans="2:7" ht="26.4" x14ac:dyDescent="0.25">
      <c r="B68" s="583" t="s">
        <v>1543</v>
      </c>
      <c r="C68" s="415" t="s">
        <v>1615</v>
      </c>
      <c r="D68" s="416" t="s">
        <v>124</v>
      </c>
      <c r="E68" s="417">
        <v>4</v>
      </c>
      <c r="F68" s="157"/>
      <c r="G68" s="158">
        <f t="shared" si="2"/>
        <v>0</v>
      </c>
    </row>
    <row r="69" spans="2:7" x14ac:dyDescent="0.25">
      <c r="B69" s="917" t="s">
        <v>969</v>
      </c>
      <c r="C69" s="918"/>
      <c r="D69" s="918"/>
      <c r="E69" s="918"/>
      <c r="F69" s="918"/>
      <c r="G69" s="81">
        <f>SUM(G38:G68)</f>
        <v>0</v>
      </c>
    </row>
    <row r="71" spans="2:7" x14ac:dyDescent="0.25">
      <c r="B71" s="690" t="s">
        <v>28</v>
      </c>
      <c r="C71" s="78" t="s">
        <v>127</v>
      </c>
      <c r="D71" s="79"/>
      <c r="E71" s="80"/>
      <c r="F71" s="80"/>
      <c r="G71" s="81"/>
    </row>
    <row r="72" spans="2:7" ht="26.4" x14ac:dyDescent="0.25">
      <c r="B72" s="583" t="s">
        <v>1571</v>
      </c>
      <c r="C72" s="415" t="s">
        <v>1616</v>
      </c>
      <c r="D72" s="416" t="s">
        <v>407</v>
      </c>
      <c r="E72" s="417">
        <v>584</v>
      </c>
      <c r="F72" s="157"/>
      <c r="G72" s="158">
        <f t="shared" ref="G72" si="3">ROUND(F72*E72,2)</f>
        <v>0</v>
      </c>
    </row>
    <row r="73" spans="2:7" ht="26.4" x14ac:dyDescent="0.25">
      <c r="B73" s="583" t="s">
        <v>1771</v>
      </c>
      <c r="C73" s="415" t="s">
        <v>1781</v>
      </c>
      <c r="D73" s="416" t="s">
        <v>400</v>
      </c>
      <c r="E73" s="417">
        <v>835</v>
      </c>
      <c r="F73" s="157"/>
      <c r="G73" s="158">
        <f t="shared" ref="G73:G81" si="4">ROUND(F73*E73,2)</f>
        <v>0</v>
      </c>
    </row>
    <row r="74" spans="2:7" ht="26.4" x14ac:dyDescent="0.25">
      <c r="B74" s="583" t="s">
        <v>1772</v>
      </c>
      <c r="C74" s="415" t="s">
        <v>1782</v>
      </c>
      <c r="D74" s="416" t="s">
        <v>400</v>
      </c>
      <c r="E74" s="417">
        <v>835</v>
      </c>
      <c r="F74" s="157"/>
      <c r="G74" s="158">
        <f t="shared" si="4"/>
        <v>0</v>
      </c>
    </row>
    <row r="75" spans="2:7" ht="26.4" x14ac:dyDescent="0.25">
      <c r="B75" s="583" t="s">
        <v>1572</v>
      </c>
      <c r="C75" s="415" t="s">
        <v>1617</v>
      </c>
      <c r="D75" s="416" t="s">
        <v>400</v>
      </c>
      <c r="E75" s="417">
        <v>1790</v>
      </c>
      <c r="F75" s="157"/>
      <c r="G75" s="158">
        <f t="shared" si="4"/>
        <v>0</v>
      </c>
    </row>
    <row r="76" spans="2:7" ht="26.4" x14ac:dyDescent="0.25">
      <c r="B76" s="583" t="s">
        <v>1543</v>
      </c>
      <c r="C76" s="415" t="s">
        <v>1618</v>
      </c>
      <c r="D76" s="416" t="s">
        <v>440</v>
      </c>
      <c r="E76" s="417">
        <v>150</v>
      </c>
      <c r="F76" s="157"/>
      <c r="G76" s="158">
        <f t="shared" si="4"/>
        <v>0</v>
      </c>
    </row>
    <row r="77" spans="2:7" ht="26.4" x14ac:dyDescent="0.25">
      <c r="B77" s="583" t="s">
        <v>1773</v>
      </c>
      <c r="C77" s="415" t="s">
        <v>1784</v>
      </c>
      <c r="D77" s="416" t="s">
        <v>400</v>
      </c>
      <c r="E77" s="417">
        <v>835</v>
      </c>
      <c r="F77" s="157"/>
      <c r="G77" s="158">
        <f t="shared" si="4"/>
        <v>0</v>
      </c>
    </row>
    <row r="78" spans="2:7" ht="26.4" x14ac:dyDescent="0.25">
      <c r="B78" s="583" t="s">
        <v>782</v>
      </c>
      <c r="C78" s="415" t="s">
        <v>1619</v>
      </c>
      <c r="D78" s="416" t="s">
        <v>440</v>
      </c>
      <c r="E78" s="417">
        <v>45</v>
      </c>
      <c r="F78" s="157"/>
      <c r="G78" s="158">
        <f t="shared" si="4"/>
        <v>0</v>
      </c>
    </row>
    <row r="79" spans="2:7" ht="26.4" x14ac:dyDescent="0.25">
      <c r="B79" s="583" t="s">
        <v>1543</v>
      </c>
      <c r="C79" s="415" t="s">
        <v>1842</v>
      </c>
      <c r="D79" s="416" t="s">
        <v>440</v>
      </c>
      <c r="E79" s="417">
        <v>480</v>
      </c>
      <c r="F79" s="157"/>
      <c r="G79" s="158">
        <f t="shared" si="4"/>
        <v>0</v>
      </c>
    </row>
    <row r="80" spans="2:7" ht="12.75" customHeight="1" x14ac:dyDescent="0.25">
      <c r="B80" s="583" t="s">
        <v>1576</v>
      </c>
      <c r="C80" s="415" t="s">
        <v>1577</v>
      </c>
      <c r="D80" s="416" t="s">
        <v>400</v>
      </c>
      <c r="E80" s="417">
        <v>690</v>
      </c>
      <c r="F80" s="157"/>
      <c r="G80" s="158">
        <f t="shared" si="4"/>
        <v>0</v>
      </c>
    </row>
    <row r="81" spans="2:7" x14ac:dyDescent="0.25">
      <c r="B81" s="583" t="s">
        <v>1578</v>
      </c>
      <c r="C81" s="415" t="s">
        <v>1579</v>
      </c>
      <c r="D81" s="416" t="s">
        <v>400</v>
      </c>
      <c r="E81" s="417">
        <v>155</v>
      </c>
      <c r="F81" s="157"/>
      <c r="G81" s="158">
        <f t="shared" si="4"/>
        <v>0</v>
      </c>
    </row>
    <row r="82" spans="2:7" x14ac:dyDescent="0.25">
      <c r="B82" s="917" t="s">
        <v>1313</v>
      </c>
      <c r="C82" s="918"/>
      <c r="D82" s="918"/>
      <c r="E82" s="918"/>
      <c r="F82" s="918"/>
      <c r="G82" s="81">
        <f>SUM(G72:G81)</f>
        <v>0</v>
      </c>
    </row>
    <row r="84" spans="2:7" x14ac:dyDescent="0.25">
      <c r="B84" s="690" t="s">
        <v>35</v>
      </c>
      <c r="C84" s="78" t="s">
        <v>122</v>
      </c>
      <c r="D84" s="79"/>
      <c r="E84" s="80"/>
      <c r="F84" s="80"/>
      <c r="G84" s="81"/>
    </row>
    <row r="85" spans="2:7" ht="39.6" x14ac:dyDescent="0.25">
      <c r="B85" s="583" t="s">
        <v>1681</v>
      </c>
      <c r="C85" s="415" t="s">
        <v>1686</v>
      </c>
      <c r="D85" s="416" t="s">
        <v>400</v>
      </c>
      <c r="E85" s="417">
        <v>20</v>
      </c>
      <c r="F85" s="157"/>
      <c r="G85" s="158">
        <f t="shared" ref="G85" si="5">ROUND(F85*E85,2)</f>
        <v>0</v>
      </c>
    </row>
    <row r="86" spans="2:7" ht="26.4" x14ac:dyDescent="0.25">
      <c r="B86" s="583" t="s">
        <v>1580</v>
      </c>
      <c r="C86" s="415" t="s">
        <v>1623</v>
      </c>
      <c r="D86" s="416" t="s">
        <v>440</v>
      </c>
      <c r="E86" s="417">
        <v>113</v>
      </c>
      <c r="F86" s="157"/>
      <c r="G86" s="158">
        <f t="shared" ref="G86:G91" si="6">ROUND(F86*E86,2)</f>
        <v>0</v>
      </c>
    </row>
    <row r="87" spans="2:7" ht="52.8" x14ac:dyDescent="0.25">
      <c r="B87" s="583" t="s">
        <v>116</v>
      </c>
      <c r="C87" s="415" t="s">
        <v>1786</v>
      </c>
      <c r="D87" s="416" t="s">
        <v>440</v>
      </c>
      <c r="E87" s="417">
        <v>130</v>
      </c>
      <c r="F87" s="157"/>
      <c r="G87" s="158">
        <f t="shared" si="6"/>
        <v>0</v>
      </c>
    </row>
    <row r="88" spans="2:7" ht="79.2" x14ac:dyDescent="0.25">
      <c r="B88" s="583" t="s">
        <v>1581</v>
      </c>
      <c r="C88" s="415" t="s">
        <v>1843</v>
      </c>
      <c r="D88" s="416" t="s">
        <v>440</v>
      </c>
      <c r="E88" s="417">
        <v>43</v>
      </c>
      <c r="F88" s="157"/>
      <c r="G88" s="158">
        <f t="shared" si="6"/>
        <v>0</v>
      </c>
    </row>
    <row r="89" spans="2:7" ht="26.4" x14ac:dyDescent="0.25">
      <c r="B89" s="583" t="s">
        <v>1803</v>
      </c>
      <c r="C89" s="415" t="s">
        <v>1844</v>
      </c>
      <c r="D89" s="416" t="s">
        <v>440</v>
      </c>
      <c r="E89" s="417">
        <v>15</v>
      </c>
      <c r="F89" s="157"/>
      <c r="G89" s="158">
        <f t="shared" si="6"/>
        <v>0</v>
      </c>
    </row>
    <row r="90" spans="2:7" ht="39.6" x14ac:dyDescent="0.25">
      <c r="B90" s="583" t="s">
        <v>1804</v>
      </c>
      <c r="C90" s="415" t="s">
        <v>1845</v>
      </c>
      <c r="D90" s="416" t="s">
        <v>440</v>
      </c>
      <c r="E90" s="417">
        <v>15</v>
      </c>
      <c r="F90" s="157"/>
      <c r="G90" s="158">
        <f t="shared" si="6"/>
        <v>0</v>
      </c>
    </row>
    <row r="91" spans="2:7" ht="39.6" x14ac:dyDescent="0.25">
      <c r="B91" s="583" t="s">
        <v>1805</v>
      </c>
      <c r="C91" s="415" t="s">
        <v>1846</v>
      </c>
      <c r="D91" s="416" t="s">
        <v>159</v>
      </c>
      <c r="E91" s="417">
        <v>2</v>
      </c>
      <c r="F91" s="157"/>
      <c r="G91" s="158">
        <f t="shared" si="6"/>
        <v>0</v>
      </c>
    </row>
    <row r="92" spans="2:7" x14ac:dyDescent="0.25">
      <c r="B92" s="917" t="s">
        <v>970</v>
      </c>
      <c r="C92" s="918"/>
      <c r="D92" s="918"/>
      <c r="E92" s="918"/>
      <c r="F92" s="918"/>
      <c r="G92" s="81">
        <f>SUM(G85:G91)</f>
        <v>0</v>
      </c>
    </row>
    <row r="94" spans="2:7" x14ac:dyDescent="0.25">
      <c r="B94" s="690" t="s">
        <v>42</v>
      </c>
      <c r="C94" s="78" t="s">
        <v>107</v>
      </c>
      <c r="D94" s="79"/>
      <c r="E94" s="80"/>
      <c r="F94" s="80"/>
      <c r="G94" s="81"/>
    </row>
    <row r="95" spans="2:7" ht="92.4" x14ac:dyDescent="0.25">
      <c r="B95" s="486" t="s">
        <v>1664</v>
      </c>
      <c r="C95" s="891" t="s">
        <v>2574</v>
      </c>
      <c r="D95" s="487" t="s">
        <v>440</v>
      </c>
      <c r="E95" s="488">
        <v>760</v>
      </c>
      <c r="F95" s="157"/>
      <c r="G95" s="158">
        <f t="shared" ref="G95" si="7">ROUND(F95*E95,2)</f>
        <v>0</v>
      </c>
    </row>
    <row r="96" spans="2:7" ht="52.8" x14ac:dyDescent="0.25">
      <c r="B96" s="486" t="s">
        <v>1543</v>
      </c>
      <c r="C96" s="415" t="s">
        <v>1847</v>
      </c>
      <c r="D96" s="487" t="s">
        <v>159</v>
      </c>
      <c r="E96" s="488">
        <v>1</v>
      </c>
      <c r="F96" s="157"/>
      <c r="G96" s="158">
        <f t="shared" ref="G96" si="8">ROUND(F96*E96,2)</f>
        <v>0</v>
      </c>
    </row>
    <row r="97" spans="2:7" ht="92.4" x14ac:dyDescent="0.25">
      <c r="B97" s="486" t="s">
        <v>1586</v>
      </c>
      <c r="C97" s="415" t="s">
        <v>1848</v>
      </c>
      <c r="D97" s="487" t="s">
        <v>159</v>
      </c>
      <c r="E97" s="488">
        <v>1</v>
      </c>
      <c r="F97" s="157"/>
      <c r="G97" s="158">
        <f t="shared" ref="G97:G98" si="9">ROUND(F97*E97,2)</f>
        <v>0</v>
      </c>
    </row>
    <row r="98" spans="2:7" ht="79.2" x14ac:dyDescent="0.25">
      <c r="B98" s="486" t="s">
        <v>1586</v>
      </c>
      <c r="C98" s="415" t="s">
        <v>1849</v>
      </c>
      <c r="D98" s="487" t="s">
        <v>159</v>
      </c>
      <c r="E98" s="488">
        <v>5</v>
      </c>
      <c r="F98" s="157"/>
      <c r="G98" s="158">
        <f t="shared" si="9"/>
        <v>0</v>
      </c>
    </row>
    <row r="99" spans="2:7" x14ac:dyDescent="0.25">
      <c r="B99" s="917" t="s">
        <v>937</v>
      </c>
      <c r="C99" s="918"/>
      <c r="D99" s="918"/>
      <c r="E99" s="918"/>
      <c r="F99" s="918"/>
      <c r="G99" s="81">
        <f>SUM(G95:G98)</f>
        <v>0</v>
      </c>
    </row>
    <row r="101" spans="2:7" x14ac:dyDescent="0.25">
      <c r="B101" s="690" t="s">
        <v>50</v>
      </c>
      <c r="C101" s="78" t="s">
        <v>1588</v>
      </c>
      <c r="D101" s="79"/>
      <c r="E101" s="80"/>
      <c r="F101" s="80"/>
      <c r="G101" s="81"/>
    </row>
    <row r="102" spans="2:7" ht="26.4" x14ac:dyDescent="0.25">
      <c r="B102" s="583" t="s">
        <v>91</v>
      </c>
      <c r="C102" s="415" t="s">
        <v>92</v>
      </c>
      <c r="D102" s="416" t="s">
        <v>159</v>
      </c>
      <c r="E102" s="417">
        <v>3</v>
      </c>
      <c r="F102" s="157"/>
      <c r="G102" s="158">
        <f t="shared" ref="G102" si="10">ROUND(F102*E102,2)</f>
        <v>0</v>
      </c>
    </row>
    <row r="103" spans="2:7" ht="39.6" x14ac:dyDescent="0.25">
      <c r="B103" s="583" t="s">
        <v>1589</v>
      </c>
      <c r="C103" s="415" t="s">
        <v>1632</v>
      </c>
      <c r="D103" s="416" t="s">
        <v>159</v>
      </c>
      <c r="E103" s="417">
        <v>3</v>
      </c>
      <c r="F103" s="157"/>
      <c r="G103" s="158">
        <f t="shared" ref="G103:G111" si="11">ROUND(F103*E103,2)</f>
        <v>0</v>
      </c>
    </row>
    <row r="104" spans="2:7" ht="39.6" x14ac:dyDescent="0.25">
      <c r="B104" s="583" t="s">
        <v>83</v>
      </c>
      <c r="C104" s="415" t="s">
        <v>1690</v>
      </c>
      <c r="D104" s="416" t="s">
        <v>159</v>
      </c>
      <c r="E104" s="417">
        <v>1</v>
      </c>
      <c r="F104" s="157"/>
      <c r="G104" s="158">
        <f t="shared" ref="G104" si="12">ROUND(F104*E104,2)</f>
        <v>0</v>
      </c>
    </row>
    <row r="105" spans="2:7" ht="39.6" x14ac:dyDescent="0.25">
      <c r="B105" s="583" t="s">
        <v>1591</v>
      </c>
      <c r="C105" s="415" t="s">
        <v>1633</v>
      </c>
      <c r="D105" s="416" t="s">
        <v>159</v>
      </c>
      <c r="E105" s="417">
        <v>1</v>
      </c>
      <c r="F105" s="157"/>
      <c r="G105" s="158">
        <f t="shared" si="11"/>
        <v>0</v>
      </c>
    </row>
    <row r="106" spans="2:7" ht="39.6" x14ac:dyDescent="0.25">
      <c r="B106" s="583" t="s">
        <v>1593</v>
      </c>
      <c r="C106" s="415" t="s">
        <v>1635</v>
      </c>
      <c r="D106" s="416" t="s">
        <v>159</v>
      </c>
      <c r="E106" s="417">
        <v>2</v>
      </c>
      <c r="F106" s="157"/>
      <c r="G106" s="158">
        <f t="shared" si="11"/>
        <v>0</v>
      </c>
    </row>
    <row r="107" spans="2:7" ht="39.6" x14ac:dyDescent="0.25">
      <c r="B107" s="583" t="s">
        <v>86</v>
      </c>
      <c r="C107" s="415" t="s">
        <v>1636</v>
      </c>
      <c r="D107" s="416" t="s">
        <v>159</v>
      </c>
      <c r="E107" s="417">
        <v>2</v>
      </c>
      <c r="F107" s="157"/>
      <c r="G107" s="158">
        <f t="shared" ref="G107" si="13">ROUND(F107*E107,2)</f>
        <v>0</v>
      </c>
    </row>
    <row r="108" spans="2:7" ht="26.4" x14ac:dyDescent="0.25">
      <c r="B108" s="583" t="s">
        <v>1665</v>
      </c>
      <c r="C108" s="415" t="s">
        <v>1674</v>
      </c>
      <c r="D108" s="416" t="s">
        <v>159</v>
      </c>
      <c r="E108" s="417">
        <v>45</v>
      </c>
      <c r="F108" s="157"/>
      <c r="G108" s="158">
        <f t="shared" si="11"/>
        <v>0</v>
      </c>
    </row>
    <row r="109" spans="2:7" ht="26.4" x14ac:dyDescent="0.25">
      <c r="B109" s="583" t="s">
        <v>1543</v>
      </c>
      <c r="C109" s="415" t="s">
        <v>1675</v>
      </c>
      <c r="D109" s="416" t="s">
        <v>440</v>
      </c>
      <c r="E109" s="417">
        <v>320</v>
      </c>
      <c r="F109" s="157"/>
      <c r="G109" s="158">
        <f t="shared" si="11"/>
        <v>0</v>
      </c>
    </row>
    <row r="110" spans="2:7" ht="52.8" x14ac:dyDescent="0.25">
      <c r="B110" s="583" t="s">
        <v>1543</v>
      </c>
      <c r="C110" s="415" t="s">
        <v>1850</v>
      </c>
      <c r="D110" s="416" t="s">
        <v>440</v>
      </c>
      <c r="E110" s="417">
        <v>60</v>
      </c>
      <c r="F110" s="157"/>
      <c r="G110" s="158">
        <f t="shared" si="11"/>
        <v>0</v>
      </c>
    </row>
    <row r="111" spans="2:7" ht="66" x14ac:dyDescent="0.25">
      <c r="B111" s="583" t="s">
        <v>1543</v>
      </c>
      <c r="C111" s="415" t="s">
        <v>1851</v>
      </c>
      <c r="D111" s="416" t="s">
        <v>440</v>
      </c>
      <c r="E111" s="417">
        <v>415</v>
      </c>
      <c r="F111" s="157"/>
      <c r="G111" s="158">
        <f t="shared" si="11"/>
        <v>0</v>
      </c>
    </row>
    <row r="112" spans="2:7" x14ac:dyDescent="0.25">
      <c r="B112" s="917" t="s">
        <v>1676</v>
      </c>
      <c r="C112" s="918"/>
      <c r="D112" s="918"/>
      <c r="E112" s="918"/>
      <c r="F112" s="918"/>
      <c r="G112" s="81">
        <f>SUM(G102:G111)</f>
        <v>0</v>
      </c>
    </row>
  </sheetData>
  <mergeCells count="17">
    <mergeCell ref="F10:G10"/>
    <mergeCell ref="A1:G1"/>
    <mergeCell ref="A2:G2"/>
    <mergeCell ref="F7:G7"/>
    <mergeCell ref="F8:G8"/>
    <mergeCell ref="F9:G9"/>
    <mergeCell ref="B112:F112"/>
    <mergeCell ref="F11:G11"/>
    <mergeCell ref="F12:G12"/>
    <mergeCell ref="F14:G14"/>
    <mergeCell ref="F15:G15"/>
    <mergeCell ref="F16:G16"/>
    <mergeCell ref="B35:F35"/>
    <mergeCell ref="B69:F69"/>
    <mergeCell ref="B82:F82"/>
    <mergeCell ref="B92:F92"/>
    <mergeCell ref="B99:F99"/>
  </mergeCells>
  <dataValidations count="1">
    <dataValidation type="custom" allowBlank="1" showInputMessage="1" showErrorMessage="1" error="Vnos Cena/enoto na dve decimalni mesti." sqref="F22:F34 F38:F68 F72:F81 F85:F91 F95:F98 F102:F111" xr:uid="{BA211924-3D35-4A4C-96BD-A43DBB3C67E2}">
      <formula1>F22=ROUND(F22,2)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9E442-8E0A-48D1-9461-7A4F2BCD02FC}">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2016</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G25</f>
        <v>0</v>
      </c>
      <c r="G7" s="915"/>
    </row>
    <row r="8" spans="1:8" s="26" customFormat="1" ht="15" customHeight="1" x14ac:dyDescent="0.25">
      <c r="B8" s="254" t="s">
        <v>169</v>
      </c>
      <c r="C8" s="71" t="s">
        <v>170</v>
      </c>
      <c r="D8" s="70"/>
      <c r="E8" s="72"/>
      <c r="F8" s="915">
        <f>G36</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G73</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2016</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21</v>
      </c>
      <c r="F20" s="157"/>
      <c r="G20" s="158">
        <f>ROUND(F20*E20,2)</f>
        <v>0</v>
      </c>
    </row>
    <row r="21" spans="1:7" ht="26.4" x14ac:dyDescent="0.25">
      <c r="B21" s="583" t="s">
        <v>456</v>
      </c>
      <c r="C21" s="415" t="s">
        <v>1964</v>
      </c>
      <c r="D21" s="416" t="s">
        <v>159</v>
      </c>
      <c r="E21" s="417">
        <v>21</v>
      </c>
      <c r="F21" s="157"/>
      <c r="G21" s="158">
        <f t="shared" ref="G21:G24" si="0">ROUND(F21*E21,2)</f>
        <v>0</v>
      </c>
    </row>
    <row r="22" spans="1:7" ht="26.4" x14ac:dyDescent="0.25">
      <c r="B22" s="583" t="s">
        <v>759</v>
      </c>
      <c r="C22" s="415" t="s">
        <v>1965</v>
      </c>
      <c r="D22" s="416" t="s">
        <v>400</v>
      </c>
      <c r="E22" s="417">
        <v>289</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6" spans="1:7" s="861" customFormat="1" x14ac:dyDescent="0.25">
      <c r="B26" s="862"/>
      <c r="C26" s="863"/>
      <c r="D26" s="864"/>
      <c r="E26" s="865"/>
      <c r="F26" s="157"/>
      <c r="G26" s="866"/>
    </row>
    <row r="27" spans="1:7" x14ac:dyDescent="0.25">
      <c r="B27" s="690" t="s">
        <v>169</v>
      </c>
      <c r="C27" s="78" t="s">
        <v>170</v>
      </c>
      <c r="D27" s="79"/>
      <c r="E27" s="80"/>
      <c r="F27" s="80"/>
      <c r="G27" s="81"/>
    </row>
    <row r="28" spans="1:7" ht="39.6" x14ac:dyDescent="0.25">
      <c r="B28" s="583" t="s">
        <v>1561</v>
      </c>
      <c r="C28" s="415" t="s">
        <v>1994</v>
      </c>
      <c r="D28" s="416" t="s">
        <v>407</v>
      </c>
      <c r="E28" s="417">
        <v>188</v>
      </c>
      <c r="F28" s="157"/>
      <c r="G28" s="158">
        <f t="shared" ref="G28:G65" si="1">ROUND(F28*E28,2)</f>
        <v>0</v>
      </c>
    </row>
    <row r="29" spans="1:7" ht="52.8" x14ac:dyDescent="0.25">
      <c r="B29" s="583" t="s">
        <v>1995</v>
      </c>
      <c r="C29" s="415" t="s">
        <v>1996</v>
      </c>
      <c r="D29" s="416" t="s">
        <v>400</v>
      </c>
      <c r="E29" s="417">
        <v>60</v>
      </c>
      <c r="F29" s="157"/>
      <c r="G29" s="158">
        <f t="shared" si="1"/>
        <v>0</v>
      </c>
    </row>
    <row r="30" spans="1:7" ht="26.4" x14ac:dyDescent="0.25">
      <c r="B30" s="467" t="s">
        <v>1896</v>
      </c>
      <c r="C30" s="392" t="s">
        <v>1997</v>
      </c>
      <c r="D30" s="410"/>
      <c r="E30" s="393"/>
      <c r="F30" s="157"/>
      <c r="G30" s="158"/>
    </row>
    <row r="31" spans="1:7" ht="26.4" x14ac:dyDescent="0.25">
      <c r="B31" s="581"/>
      <c r="C31" s="395" t="s">
        <v>1998</v>
      </c>
      <c r="D31" s="411" t="s">
        <v>407</v>
      </c>
      <c r="E31" s="396">
        <v>124</v>
      </c>
      <c r="F31" s="306"/>
      <c r="G31" s="307">
        <f t="shared" si="1"/>
        <v>0</v>
      </c>
    </row>
    <row r="32" spans="1:7" ht="26.4" x14ac:dyDescent="0.25">
      <c r="B32" s="581"/>
      <c r="C32" s="395" t="s">
        <v>1999</v>
      </c>
      <c r="D32" s="411" t="s">
        <v>407</v>
      </c>
      <c r="E32" s="396">
        <v>6</v>
      </c>
      <c r="F32" s="306"/>
      <c r="G32" s="307">
        <f t="shared" si="1"/>
        <v>0</v>
      </c>
    </row>
    <row r="33" spans="2:7" ht="145.19999999999999" x14ac:dyDescent="0.25">
      <c r="B33" s="583" t="s">
        <v>1970</v>
      </c>
      <c r="C33" s="415" t="s">
        <v>1971</v>
      </c>
      <c r="D33" s="416" t="s">
        <v>400</v>
      </c>
      <c r="E33" s="417">
        <v>60</v>
      </c>
      <c r="F33" s="867"/>
      <c r="G33" s="452">
        <f t="shared" si="1"/>
        <v>0</v>
      </c>
    </row>
    <row r="34" spans="2:7" ht="39.6" x14ac:dyDescent="0.25">
      <c r="B34" s="582" t="s">
        <v>501</v>
      </c>
      <c r="C34" s="398" t="s">
        <v>1611</v>
      </c>
      <c r="D34" s="412" t="s">
        <v>124</v>
      </c>
      <c r="E34" s="399">
        <v>395</v>
      </c>
      <c r="F34" s="306"/>
      <c r="G34" s="307">
        <f t="shared" si="1"/>
        <v>0</v>
      </c>
    </row>
    <row r="35" spans="2:7" ht="26.4" x14ac:dyDescent="0.25">
      <c r="B35" s="583" t="s">
        <v>1543</v>
      </c>
      <c r="C35" s="415" t="s">
        <v>1972</v>
      </c>
      <c r="D35" s="416" t="s">
        <v>124</v>
      </c>
      <c r="E35" s="417">
        <v>4.3999999999999995</v>
      </c>
      <c r="F35" s="157"/>
      <c r="G35" s="158">
        <f t="shared" si="1"/>
        <v>0</v>
      </c>
    </row>
    <row r="36" spans="2:7" x14ac:dyDescent="0.25">
      <c r="B36" s="917" t="s">
        <v>1312</v>
      </c>
      <c r="C36" s="918"/>
      <c r="D36" s="918"/>
      <c r="E36" s="918"/>
      <c r="F36" s="918"/>
      <c r="G36" s="81">
        <f>SUM(G28:G35)</f>
        <v>0</v>
      </c>
    </row>
    <row r="37" spans="2:7" x14ac:dyDescent="0.25">
      <c r="B37" s="862"/>
      <c r="C37" s="863"/>
      <c r="D37" s="864"/>
      <c r="E37" s="865"/>
      <c r="F37" s="867"/>
      <c r="G37" s="868"/>
    </row>
    <row r="38" spans="2:7" x14ac:dyDescent="0.25">
      <c r="B38" s="690" t="s">
        <v>42</v>
      </c>
      <c r="C38" s="78" t="s">
        <v>107</v>
      </c>
      <c r="D38" s="79"/>
      <c r="E38" s="80"/>
      <c r="F38" s="80"/>
      <c r="G38" s="81"/>
    </row>
    <row r="39" spans="2:7" ht="39.6" x14ac:dyDescent="0.25">
      <c r="B39" s="583" t="s">
        <v>2000</v>
      </c>
      <c r="C39" s="415" t="s">
        <v>2001</v>
      </c>
      <c r="D39" s="416" t="s">
        <v>159</v>
      </c>
      <c r="E39" s="417">
        <v>20</v>
      </c>
      <c r="F39" s="157"/>
      <c r="G39" s="158">
        <f t="shared" si="1"/>
        <v>0</v>
      </c>
    </row>
    <row r="40" spans="2:7" ht="26.4" x14ac:dyDescent="0.25">
      <c r="B40" s="583" t="s">
        <v>1973</v>
      </c>
      <c r="C40" s="415" t="s">
        <v>1974</v>
      </c>
      <c r="D40" s="416" t="s">
        <v>400</v>
      </c>
      <c r="E40" s="417">
        <v>232</v>
      </c>
      <c r="F40" s="157"/>
      <c r="G40" s="158">
        <f t="shared" si="1"/>
        <v>0</v>
      </c>
    </row>
    <row r="41" spans="2:7" ht="39.6" x14ac:dyDescent="0.25">
      <c r="B41" s="583" t="s">
        <v>2002</v>
      </c>
      <c r="C41" s="415" t="s">
        <v>2003</v>
      </c>
      <c r="D41" s="416" t="s">
        <v>400</v>
      </c>
      <c r="E41" s="417">
        <v>121.89999999999999</v>
      </c>
      <c r="F41" s="157"/>
      <c r="G41" s="158">
        <f t="shared" si="1"/>
        <v>0</v>
      </c>
    </row>
    <row r="42" spans="2:7" ht="26.4" x14ac:dyDescent="0.25">
      <c r="B42" s="583" t="s">
        <v>1975</v>
      </c>
      <c r="C42" s="415" t="s">
        <v>1976</v>
      </c>
      <c r="D42" s="416" t="s">
        <v>400</v>
      </c>
      <c r="E42" s="417">
        <v>3</v>
      </c>
      <c r="F42" s="157"/>
      <c r="G42" s="158">
        <f t="shared" ref="G42" si="2">ROUND(F42*E42,2)</f>
        <v>0</v>
      </c>
    </row>
    <row r="43" spans="2:7" ht="26.4" x14ac:dyDescent="0.25">
      <c r="B43" s="583" t="s">
        <v>1543</v>
      </c>
      <c r="C43" s="415" t="s">
        <v>1982</v>
      </c>
      <c r="D43" s="416" t="s">
        <v>440</v>
      </c>
      <c r="E43" s="417">
        <v>164</v>
      </c>
      <c r="F43" s="157"/>
      <c r="G43" s="158">
        <f t="shared" si="1"/>
        <v>0</v>
      </c>
    </row>
    <row r="44" spans="2:7" ht="52.8" x14ac:dyDescent="0.25">
      <c r="B44" s="583" t="s">
        <v>1933</v>
      </c>
      <c r="C44" s="415" t="s">
        <v>1934</v>
      </c>
      <c r="D44" s="416" t="s">
        <v>192</v>
      </c>
      <c r="E44" s="417">
        <v>1490</v>
      </c>
      <c r="F44" s="157"/>
      <c r="G44" s="158">
        <f t="shared" si="1"/>
        <v>0</v>
      </c>
    </row>
    <row r="45" spans="2:7" ht="39.6" x14ac:dyDescent="0.25">
      <c r="B45" s="583" t="s">
        <v>518</v>
      </c>
      <c r="C45" s="415" t="s">
        <v>1935</v>
      </c>
      <c r="D45" s="416" t="s">
        <v>192</v>
      </c>
      <c r="E45" s="417">
        <v>1605</v>
      </c>
      <c r="F45" s="157"/>
      <c r="G45" s="158">
        <f t="shared" si="1"/>
        <v>0</v>
      </c>
    </row>
    <row r="46" spans="2:7" ht="39.6" x14ac:dyDescent="0.25">
      <c r="B46" s="583" t="s">
        <v>1936</v>
      </c>
      <c r="C46" s="415" t="s">
        <v>1983</v>
      </c>
      <c r="D46" s="416" t="s">
        <v>407</v>
      </c>
      <c r="E46" s="417">
        <v>2</v>
      </c>
      <c r="F46" s="157"/>
      <c r="G46" s="158">
        <f t="shared" si="1"/>
        <v>0</v>
      </c>
    </row>
    <row r="47" spans="2:7" ht="39.6" x14ac:dyDescent="0.25">
      <c r="B47" s="467" t="s">
        <v>2482</v>
      </c>
      <c r="C47" s="392" t="s">
        <v>2483</v>
      </c>
      <c r="D47" s="410" t="s">
        <v>407</v>
      </c>
      <c r="E47" s="393">
        <v>1</v>
      </c>
      <c r="F47" s="157"/>
      <c r="G47" s="158">
        <f t="shared" ref="G47" si="3">ROUND(F47*E47,2)</f>
        <v>0</v>
      </c>
    </row>
    <row r="48" spans="2:7" ht="26.4" x14ac:dyDescent="0.25">
      <c r="B48" s="467" t="s">
        <v>1945</v>
      </c>
      <c r="C48" s="392" t="s">
        <v>1946</v>
      </c>
      <c r="D48" s="410"/>
      <c r="E48" s="393"/>
      <c r="F48" s="157"/>
      <c r="G48" s="356"/>
    </row>
    <row r="49" spans="2:7" x14ac:dyDescent="0.25">
      <c r="B49" s="582"/>
      <c r="C49" s="398" t="s">
        <v>2006</v>
      </c>
      <c r="D49" s="412" t="s">
        <v>407</v>
      </c>
      <c r="E49" s="399">
        <v>24</v>
      </c>
      <c r="F49" s="860"/>
      <c r="G49" s="458">
        <f t="shared" si="1"/>
        <v>0</v>
      </c>
    </row>
    <row r="50" spans="2:7" ht="211.2" x14ac:dyDescent="0.25">
      <c r="B50" s="582" t="s">
        <v>1543</v>
      </c>
      <c r="C50" s="398" t="s">
        <v>2494</v>
      </c>
      <c r="D50" s="412" t="s">
        <v>400</v>
      </c>
      <c r="E50" s="399">
        <v>232</v>
      </c>
      <c r="F50" s="306"/>
      <c r="G50" s="307">
        <f t="shared" si="1"/>
        <v>0</v>
      </c>
    </row>
    <row r="51" spans="2:7" ht="66" x14ac:dyDescent="0.25">
      <c r="B51" s="583" t="s">
        <v>1543</v>
      </c>
      <c r="C51" s="415" t="s">
        <v>2007</v>
      </c>
      <c r="D51" s="416" t="s">
        <v>159</v>
      </c>
      <c r="E51" s="417">
        <v>2</v>
      </c>
      <c r="F51" s="157"/>
      <c r="G51" s="158">
        <f t="shared" si="1"/>
        <v>0</v>
      </c>
    </row>
    <row r="52" spans="2:7" ht="79.2" x14ac:dyDescent="0.25">
      <c r="B52" s="583" t="s">
        <v>2008</v>
      </c>
      <c r="C52" s="415" t="s">
        <v>2009</v>
      </c>
      <c r="D52" s="416" t="s">
        <v>159</v>
      </c>
      <c r="E52" s="417">
        <v>19</v>
      </c>
      <c r="F52" s="157"/>
      <c r="G52" s="158">
        <f t="shared" si="1"/>
        <v>0</v>
      </c>
    </row>
    <row r="53" spans="2:7" ht="26.4" x14ac:dyDescent="0.25">
      <c r="B53" s="583" t="s">
        <v>1543</v>
      </c>
      <c r="C53" s="415" t="s">
        <v>2010</v>
      </c>
      <c r="D53" s="416" t="s">
        <v>159</v>
      </c>
      <c r="E53" s="417">
        <v>19</v>
      </c>
      <c r="F53" s="157"/>
      <c r="G53" s="158">
        <f t="shared" si="1"/>
        <v>0</v>
      </c>
    </row>
    <row r="54" spans="2:7" ht="39.6" x14ac:dyDescent="0.25">
      <c r="B54" s="583" t="s">
        <v>1543</v>
      </c>
      <c r="C54" s="415" t="s">
        <v>2011</v>
      </c>
      <c r="D54" s="416" t="s">
        <v>159</v>
      </c>
      <c r="E54" s="417">
        <v>19</v>
      </c>
      <c r="F54" s="157"/>
      <c r="G54" s="158">
        <f t="shared" si="1"/>
        <v>0</v>
      </c>
    </row>
    <row r="55" spans="2:7" ht="250.8" x14ac:dyDescent="0.25">
      <c r="B55" s="583" t="s">
        <v>1543</v>
      </c>
      <c r="C55" s="415" t="s">
        <v>2017</v>
      </c>
      <c r="D55" s="416" t="s">
        <v>440</v>
      </c>
      <c r="E55" s="417">
        <v>171</v>
      </c>
      <c r="F55" s="157"/>
      <c r="G55" s="158">
        <f t="shared" si="1"/>
        <v>0</v>
      </c>
    </row>
    <row r="56" spans="2:7" ht="39.6" x14ac:dyDescent="0.25">
      <c r="B56" s="583"/>
      <c r="C56" s="415" t="s">
        <v>2015</v>
      </c>
      <c r="D56" s="416" t="s">
        <v>192</v>
      </c>
      <c r="E56" s="417">
        <v>5130</v>
      </c>
      <c r="F56" s="157"/>
      <c r="G56" s="158">
        <f t="shared" si="1"/>
        <v>0</v>
      </c>
    </row>
    <row r="57" spans="2:7" ht="198" x14ac:dyDescent="0.25">
      <c r="B57" s="583" t="s">
        <v>530</v>
      </c>
      <c r="C57" s="889" t="s">
        <v>2486</v>
      </c>
      <c r="D57" s="416" t="s">
        <v>440</v>
      </c>
      <c r="E57" s="417">
        <v>162.5</v>
      </c>
      <c r="F57" s="157"/>
      <c r="G57" s="158">
        <f t="shared" si="1"/>
        <v>0</v>
      </c>
    </row>
    <row r="58" spans="2:7" ht="184.8" x14ac:dyDescent="0.25">
      <c r="B58" s="583" t="s">
        <v>1985</v>
      </c>
      <c r="C58" s="415" t="s">
        <v>1986</v>
      </c>
      <c r="D58" s="416" t="s">
        <v>192</v>
      </c>
      <c r="E58" s="417">
        <v>16996.2</v>
      </c>
      <c r="F58" s="157"/>
      <c r="G58" s="158">
        <f t="shared" si="1"/>
        <v>0</v>
      </c>
    </row>
    <row r="59" spans="2:7" ht="26.4" x14ac:dyDescent="0.25">
      <c r="B59" s="583" t="s">
        <v>1543</v>
      </c>
      <c r="C59" s="415" t="s">
        <v>1987</v>
      </c>
      <c r="D59" s="416" t="s">
        <v>159</v>
      </c>
      <c r="E59" s="417">
        <v>576</v>
      </c>
      <c r="F59" s="157"/>
      <c r="G59" s="158">
        <f t="shared" si="1"/>
        <v>0</v>
      </c>
    </row>
    <row r="60" spans="2:7" ht="52.8" x14ac:dyDescent="0.25">
      <c r="B60" s="583" t="s">
        <v>1948</v>
      </c>
      <c r="C60" s="415" t="s">
        <v>1988</v>
      </c>
      <c r="D60" s="416" t="s">
        <v>159</v>
      </c>
      <c r="E60" s="417">
        <v>21</v>
      </c>
      <c r="F60" s="157"/>
      <c r="G60" s="158">
        <f t="shared" si="1"/>
        <v>0</v>
      </c>
    </row>
    <row r="61" spans="2:7" ht="26.4" x14ac:dyDescent="0.25">
      <c r="B61" s="583" t="s">
        <v>1950</v>
      </c>
      <c r="C61" s="415" t="s">
        <v>1951</v>
      </c>
      <c r="D61" s="416" t="s">
        <v>159</v>
      </c>
      <c r="E61" s="417">
        <v>1</v>
      </c>
      <c r="F61" s="157"/>
      <c r="G61" s="158">
        <f t="shared" si="1"/>
        <v>0</v>
      </c>
    </row>
    <row r="62" spans="2:7" ht="52.8" x14ac:dyDescent="0.25">
      <c r="B62" s="583" t="s">
        <v>1957</v>
      </c>
      <c r="C62" s="415" t="s">
        <v>1958</v>
      </c>
      <c r="D62" s="416" t="s">
        <v>440</v>
      </c>
      <c r="E62" s="417">
        <v>22</v>
      </c>
      <c r="F62" s="157"/>
      <c r="G62" s="158">
        <f t="shared" si="1"/>
        <v>0</v>
      </c>
    </row>
    <row r="63" spans="2:7" ht="26.4" x14ac:dyDescent="0.25">
      <c r="B63" s="583" t="s">
        <v>1543</v>
      </c>
      <c r="C63" s="415" t="s">
        <v>1959</v>
      </c>
      <c r="D63" s="416" t="s">
        <v>440</v>
      </c>
      <c r="E63" s="417">
        <v>309</v>
      </c>
      <c r="F63" s="157"/>
      <c r="G63" s="158">
        <f t="shared" si="1"/>
        <v>0</v>
      </c>
    </row>
    <row r="64" spans="2:7" ht="52.8" x14ac:dyDescent="0.25">
      <c r="B64" s="583" t="s">
        <v>1543</v>
      </c>
      <c r="C64" s="415" t="s">
        <v>2013</v>
      </c>
      <c r="D64" s="416" t="s">
        <v>440</v>
      </c>
      <c r="E64" s="417">
        <v>154.5</v>
      </c>
      <c r="F64" s="157"/>
      <c r="G64" s="158">
        <f t="shared" si="1"/>
        <v>0</v>
      </c>
    </row>
    <row r="65" spans="2:7" ht="52.8" x14ac:dyDescent="0.25">
      <c r="B65" s="583" t="s">
        <v>1960</v>
      </c>
      <c r="C65" s="415" t="s">
        <v>2014</v>
      </c>
      <c r="D65" s="416" t="s">
        <v>159</v>
      </c>
      <c r="E65" s="417">
        <v>2</v>
      </c>
      <c r="F65" s="157"/>
      <c r="G65" s="158">
        <f t="shared" si="1"/>
        <v>0</v>
      </c>
    </row>
    <row r="66" spans="2:7" x14ac:dyDescent="0.25">
      <c r="B66" s="917" t="s">
        <v>937</v>
      </c>
      <c r="C66" s="918"/>
      <c r="D66" s="918"/>
      <c r="E66" s="918"/>
      <c r="F66" s="918"/>
      <c r="G66" s="81">
        <f>SUM(G39:G65)</f>
        <v>0</v>
      </c>
    </row>
    <row r="68" spans="2:7" x14ac:dyDescent="0.25">
      <c r="B68" s="690" t="s">
        <v>72</v>
      </c>
      <c r="C68" s="78" t="s">
        <v>71</v>
      </c>
      <c r="D68" s="79"/>
      <c r="E68" s="80"/>
      <c r="F68" s="80"/>
      <c r="G68" s="81"/>
    </row>
    <row r="69" spans="2:7" ht="66" x14ac:dyDescent="0.25">
      <c r="B69" s="583" t="s">
        <v>75</v>
      </c>
      <c r="C69" s="415" t="s">
        <v>1827</v>
      </c>
      <c r="D69" s="416" t="s">
        <v>182</v>
      </c>
      <c r="E69" s="417">
        <v>60</v>
      </c>
      <c r="F69" s="157">
        <v>50</v>
      </c>
      <c r="G69" s="158">
        <f t="shared" ref="G69:G72" si="4">ROUND(F69*E69,2)</f>
        <v>3000</v>
      </c>
    </row>
    <row r="70" spans="2:7" ht="66" x14ac:dyDescent="0.25">
      <c r="B70" s="583" t="s">
        <v>78</v>
      </c>
      <c r="C70" s="415" t="s">
        <v>1828</v>
      </c>
      <c r="D70" s="416" t="s">
        <v>182</v>
      </c>
      <c r="E70" s="417">
        <v>20</v>
      </c>
      <c r="F70" s="157">
        <v>50</v>
      </c>
      <c r="G70" s="158">
        <f t="shared" si="4"/>
        <v>1000</v>
      </c>
    </row>
    <row r="71" spans="2:7" x14ac:dyDescent="0.25">
      <c r="B71" s="583" t="s">
        <v>79</v>
      </c>
      <c r="C71" s="415" t="s">
        <v>1823</v>
      </c>
      <c r="D71" s="416" t="s">
        <v>830</v>
      </c>
      <c r="E71" s="417">
        <v>1</v>
      </c>
      <c r="F71" s="157"/>
      <c r="G71" s="158">
        <f t="shared" si="4"/>
        <v>0</v>
      </c>
    </row>
    <row r="72" spans="2:7" x14ac:dyDescent="0.25">
      <c r="B72" s="583" t="s">
        <v>81</v>
      </c>
      <c r="C72" s="415" t="s">
        <v>1824</v>
      </c>
      <c r="D72" s="416" t="s">
        <v>830</v>
      </c>
      <c r="E72" s="417">
        <v>1</v>
      </c>
      <c r="F72" s="157"/>
      <c r="G72" s="158">
        <f t="shared" si="4"/>
        <v>0</v>
      </c>
    </row>
    <row r="73" spans="2:7" x14ac:dyDescent="0.25">
      <c r="B73" s="917" t="s">
        <v>972</v>
      </c>
      <c r="C73" s="918"/>
      <c r="D73" s="918"/>
      <c r="E73" s="918"/>
      <c r="F73" s="918"/>
      <c r="G73" s="81">
        <f>SUM(G69:G72)</f>
        <v>4000</v>
      </c>
    </row>
  </sheetData>
  <mergeCells count="13">
    <mergeCell ref="B73:F73"/>
    <mergeCell ref="F12:G12"/>
    <mergeCell ref="F13:G13"/>
    <mergeCell ref="F14:G14"/>
    <mergeCell ref="B25:F25"/>
    <mergeCell ref="B36:F36"/>
    <mergeCell ref="B66:F66"/>
    <mergeCell ref="F10:G10"/>
    <mergeCell ref="A1:G1"/>
    <mergeCell ref="A2:G2"/>
    <mergeCell ref="F7:G7"/>
    <mergeCell ref="F8:G8"/>
    <mergeCell ref="F9:G9"/>
  </mergeCells>
  <dataValidations count="1">
    <dataValidation type="custom" allowBlank="1" showInputMessage="1" showErrorMessage="1" error="Vnos Cena/enoto na dve decimalni mesti." sqref="F20:F24 F26 F28:F35 F37 F69:F72 F39:F65" xr:uid="{F1B32466-C49E-4A09-8FC2-5FE377796AF4}">
      <formula1>F20=ROUND(F20,2)</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C74D6-7208-4334-8CA3-E8A0A80A4D35}">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2018</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G25</f>
        <v>0</v>
      </c>
      <c r="G7" s="915"/>
    </row>
    <row r="8" spans="1:8" s="26" customFormat="1" ht="15" customHeight="1" x14ac:dyDescent="0.25">
      <c r="B8" s="254" t="s">
        <v>169</v>
      </c>
      <c r="C8" s="71" t="s">
        <v>170</v>
      </c>
      <c r="D8" s="70"/>
      <c r="E8" s="72"/>
      <c r="F8" s="915">
        <f>G36</f>
        <v>98910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G73</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102910</v>
      </c>
      <c r="G12" s="913"/>
    </row>
    <row r="13" spans="1:8" s="73" customFormat="1" ht="15" customHeight="1" thickBot="1" x14ac:dyDescent="0.3">
      <c r="B13" s="258"/>
      <c r="C13" s="101" t="s">
        <v>204</v>
      </c>
      <c r="D13" s="428"/>
      <c r="E13" s="106"/>
      <c r="F13" s="914">
        <f>ROUND(F12*0.22,2)</f>
        <v>22640.2</v>
      </c>
      <c r="G13" s="914"/>
    </row>
    <row r="14" spans="1:8" s="73" customFormat="1" ht="15" customHeight="1" x14ac:dyDescent="0.25">
      <c r="B14" s="257"/>
      <c r="C14" s="71" t="s">
        <v>203</v>
      </c>
      <c r="D14" s="427"/>
      <c r="E14" s="105"/>
      <c r="F14" s="913">
        <f>SUM(F12:G13)</f>
        <v>125550.2</v>
      </c>
      <c r="G14" s="913"/>
    </row>
    <row r="15" spans="1:8" x14ac:dyDescent="0.25">
      <c r="C15" s="377"/>
    </row>
    <row r="16" spans="1:8" x14ac:dyDescent="0.25">
      <c r="C16" s="377"/>
    </row>
    <row r="17" spans="1:7" s="848" customFormat="1" ht="13.8" x14ac:dyDescent="0.25">
      <c r="A17" s="2" t="s">
        <v>2018</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34</v>
      </c>
      <c r="F20" s="157"/>
      <c r="G20" s="158">
        <f>ROUND(F20*E20,2)</f>
        <v>0</v>
      </c>
    </row>
    <row r="21" spans="1:7" ht="26.4" x14ac:dyDescent="0.25">
      <c r="B21" s="583" t="s">
        <v>456</v>
      </c>
      <c r="C21" s="415" t="s">
        <v>1964</v>
      </c>
      <c r="D21" s="416" t="s">
        <v>159</v>
      </c>
      <c r="E21" s="417">
        <v>34</v>
      </c>
      <c r="F21" s="157"/>
      <c r="G21" s="158">
        <f t="shared" ref="G21:G24" si="0">ROUND(F21*E21,2)</f>
        <v>0</v>
      </c>
    </row>
    <row r="22" spans="1:7" ht="26.4" x14ac:dyDescent="0.25">
      <c r="B22" s="583" t="s">
        <v>759</v>
      </c>
      <c r="C22" s="415" t="s">
        <v>1965</v>
      </c>
      <c r="D22" s="416" t="s">
        <v>400</v>
      </c>
      <c r="E22" s="417">
        <v>478</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6" spans="1:7" s="861" customFormat="1" x14ac:dyDescent="0.25">
      <c r="B26" s="862"/>
      <c r="C26" s="863"/>
      <c r="D26" s="864"/>
      <c r="E26" s="865"/>
      <c r="F26" s="157"/>
      <c r="G26" s="866"/>
    </row>
    <row r="27" spans="1:7" x14ac:dyDescent="0.25">
      <c r="B27" s="690" t="s">
        <v>169</v>
      </c>
      <c r="C27" s="78" t="s">
        <v>170</v>
      </c>
      <c r="D27" s="79"/>
      <c r="E27" s="80"/>
      <c r="F27" s="80"/>
      <c r="G27" s="81"/>
    </row>
    <row r="28" spans="1:7" ht="39.6" x14ac:dyDescent="0.25">
      <c r="B28" s="583" t="s">
        <v>1561</v>
      </c>
      <c r="C28" s="415" t="s">
        <v>1994</v>
      </c>
      <c r="D28" s="416" t="s">
        <v>407</v>
      </c>
      <c r="E28" s="417">
        <v>314</v>
      </c>
      <c r="F28" s="157">
        <v>315</v>
      </c>
      <c r="G28" s="158">
        <f t="shared" ref="G28:G65" si="1">ROUND(F28*E28,2)</f>
        <v>98910</v>
      </c>
    </row>
    <row r="29" spans="1:7" ht="52.8" x14ac:dyDescent="0.25">
      <c r="B29" s="583" t="s">
        <v>1995</v>
      </c>
      <c r="C29" s="415" t="s">
        <v>1996</v>
      </c>
      <c r="D29" s="416" t="s">
        <v>400</v>
      </c>
      <c r="E29" s="417">
        <v>100</v>
      </c>
      <c r="F29" s="157"/>
      <c r="G29" s="158">
        <f t="shared" si="1"/>
        <v>0</v>
      </c>
    </row>
    <row r="30" spans="1:7" ht="26.4" x14ac:dyDescent="0.25">
      <c r="B30" s="467" t="s">
        <v>1896</v>
      </c>
      <c r="C30" s="392" t="s">
        <v>1997</v>
      </c>
      <c r="D30" s="410"/>
      <c r="E30" s="393"/>
      <c r="F30" s="157"/>
      <c r="G30" s="158"/>
    </row>
    <row r="31" spans="1:7" ht="26.4" x14ac:dyDescent="0.25">
      <c r="B31" s="581"/>
      <c r="C31" s="395" t="s">
        <v>1998</v>
      </c>
      <c r="D31" s="411" t="s">
        <v>407</v>
      </c>
      <c r="E31" s="396">
        <v>372</v>
      </c>
      <c r="F31" s="306"/>
      <c r="G31" s="307">
        <f t="shared" si="1"/>
        <v>0</v>
      </c>
    </row>
    <row r="32" spans="1:7" ht="26.4" x14ac:dyDescent="0.25">
      <c r="B32" s="581"/>
      <c r="C32" s="395" t="s">
        <v>1999</v>
      </c>
      <c r="D32" s="411" t="s">
        <v>407</v>
      </c>
      <c r="E32" s="396">
        <v>9</v>
      </c>
      <c r="F32" s="306"/>
      <c r="G32" s="307">
        <f t="shared" si="1"/>
        <v>0</v>
      </c>
    </row>
    <row r="33" spans="2:7" ht="145.19999999999999" x14ac:dyDescent="0.25">
      <c r="B33" s="583" t="s">
        <v>1970</v>
      </c>
      <c r="C33" s="415" t="s">
        <v>1971</v>
      </c>
      <c r="D33" s="416" t="s">
        <v>400</v>
      </c>
      <c r="E33" s="417">
        <v>132.60000000000002</v>
      </c>
      <c r="F33" s="867"/>
      <c r="G33" s="452">
        <f t="shared" si="1"/>
        <v>0</v>
      </c>
    </row>
    <row r="34" spans="2:7" ht="39.6" x14ac:dyDescent="0.25">
      <c r="B34" s="582" t="s">
        <v>501</v>
      </c>
      <c r="C34" s="398" t="s">
        <v>1611</v>
      </c>
      <c r="D34" s="412" t="s">
        <v>124</v>
      </c>
      <c r="E34" s="399">
        <v>662</v>
      </c>
      <c r="F34" s="306"/>
      <c r="G34" s="307">
        <f t="shared" si="1"/>
        <v>0</v>
      </c>
    </row>
    <row r="35" spans="2:7" ht="26.4" x14ac:dyDescent="0.25">
      <c r="B35" s="583" t="s">
        <v>1543</v>
      </c>
      <c r="C35" s="415" t="s">
        <v>1972</v>
      </c>
      <c r="D35" s="416" t="s">
        <v>124</v>
      </c>
      <c r="E35" s="417">
        <v>6.3</v>
      </c>
      <c r="F35" s="157"/>
      <c r="G35" s="158">
        <f t="shared" si="1"/>
        <v>0</v>
      </c>
    </row>
    <row r="36" spans="2:7" x14ac:dyDescent="0.25">
      <c r="B36" s="917" t="s">
        <v>1312</v>
      </c>
      <c r="C36" s="918"/>
      <c r="D36" s="918"/>
      <c r="E36" s="918"/>
      <c r="F36" s="918"/>
      <c r="G36" s="81">
        <f>SUM(G28:G35)</f>
        <v>98910</v>
      </c>
    </row>
    <row r="37" spans="2:7" x14ac:dyDescent="0.25">
      <c r="B37" s="862"/>
      <c r="C37" s="863"/>
      <c r="D37" s="864"/>
      <c r="E37" s="865"/>
      <c r="F37" s="867"/>
      <c r="G37" s="868"/>
    </row>
    <row r="38" spans="2:7" x14ac:dyDescent="0.25">
      <c r="B38" s="690" t="s">
        <v>42</v>
      </c>
      <c r="C38" s="78" t="s">
        <v>107</v>
      </c>
      <c r="D38" s="79"/>
      <c r="E38" s="80"/>
      <c r="F38" s="80"/>
      <c r="G38" s="81"/>
    </row>
    <row r="39" spans="2:7" ht="39.6" x14ac:dyDescent="0.25">
      <c r="B39" s="583" t="s">
        <v>2000</v>
      </c>
      <c r="C39" s="415" t="s">
        <v>2001</v>
      </c>
      <c r="D39" s="416" t="s">
        <v>159</v>
      </c>
      <c r="E39" s="417">
        <v>32</v>
      </c>
      <c r="F39" s="157"/>
      <c r="G39" s="158">
        <f t="shared" si="1"/>
        <v>0</v>
      </c>
    </row>
    <row r="40" spans="2:7" ht="26.4" x14ac:dyDescent="0.25">
      <c r="B40" s="583" t="s">
        <v>1973</v>
      </c>
      <c r="C40" s="415" t="s">
        <v>1974</v>
      </c>
      <c r="D40" s="416" t="s">
        <v>400</v>
      </c>
      <c r="E40" s="417">
        <v>382</v>
      </c>
      <c r="F40" s="157"/>
      <c r="G40" s="158">
        <f t="shared" si="1"/>
        <v>0</v>
      </c>
    </row>
    <row r="41" spans="2:7" ht="39.6" x14ac:dyDescent="0.25">
      <c r="B41" s="583" t="s">
        <v>2002</v>
      </c>
      <c r="C41" s="415" t="s">
        <v>2003</v>
      </c>
      <c r="D41" s="416" t="s">
        <v>400</v>
      </c>
      <c r="E41" s="417">
        <v>195.29999999999998</v>
      </c>
      <c r="F41" s="157"/>
      <c r="G41" s="158">
        <f t="shared" si="1"/>
        <v>0</v>
      </c>
    </row>
    <row r="42" spans="2:7" ht="26.4" x14ac:dyDescent="0.25">
      <c r="B42" s="583" t="s">
        <v>1975</v>
      </c>
      <c r="C42" s="415" t="s">
        <v>1976</v>
      </c>
      <c r="D42" s="416" t="s">
        <v>400</v>
      </c>
      <c r="E42" s="417">
        <v>3</v>
      </c>
      <c r="F42" s="157"/>
      <c r="G42" s="158">
        <f t="shared" ref="G42" si="2">ROUND(F42*E42,2)</f>
        <v>0</v>
      </c>
    </row>
    <row r="43" spans="2:7" ht="26.4" x14ac:dyDescent="0.25">
      <c r="B43" s="583" t="s">
        <v>1543</v>
      </c>
      <c r="C43" s="415" t="s">
        <v>1982</v>
      </c>
      <c r="D43" s="416" t="s">
        <v>440</v>
      </c>
      <c r="E43" s="417">
        <v>262</v>
      </c>
      <c r="F43" s="157"/>
      <c r="G43" s="158">
        <f t="shared" si="1"/>
        <v>0</v>
      </c>
    </row>
    <row r="44" spans="2:7" ht="52.8" x14ac:dyDescent="0.25">
      <c r="B44" s="583" t="s">
        <v>1933</v>
      </c>
      <c r="C44" s="415" t="s">
        <v>1934</v>
      </c>
      <c r="D44" s="416" t="s">
        <v>192</v>
      </c>
      <c r="E44" s="417">
        <v>2509</v>
      </c>
      <c r="F44" s="157"/>
      <c r="G44" s="158">
        <f t="shared" si="1"/>
        <v>0</v>
      </c>
    </row>
    <row r="45" spans="2:7" ht="39.6" x14ac:dyDescent="0.25">
      <c r="B45" s="583" t="s">
        <v>518</v>
      </c>
      <c r="C45" s="415" t="s">
        <v>1935</v>
      </c>
      <c r="D45" s="416" t="s">
        <v>192</v>
      </c>
      <c r="E45" s="417">
        <v>2681</v>
      </c>
      <c r="F45" s="157"/>
      <c r="G45" s="158">
        <f t="shared" si="1"/>
        <v>0</v>
      </c>
    </row>
    <row r="46" spans="2:7" ht="39.6" x14ac:dyDescent="0.25">
      <c r="B46" s="583" t="s">
        <v>1936</v>
      </c>
      <c r="C46" s="415" t="s">
        <v>1983</v>
      </c>
      <c r="D46" s="416" t="s">
        <v>407</v>
      </c>
      <c r="E46" s="417">
        <v>3</v>
      </c>
      <c r="F46" s="157"/>
      <c r="G46" s="158">
        <f t="shared" si="1"/>
        <v>0</v>
      </c>
    </row>
    <row r="47" spans="2:7" ht="39.6" x14ac:dyDescent="0.25">
      <c r="B47" s="467" t="s">
        <v>2482</v>
      </c>
      <c r="C47" s="392" t="s">
        <v>2483</v>
      </c>
      <c r="D47" s="410" t="s">
        <v>407</v>
      </c>
      <c r="E47" s="393">
        <v>1</v>
      </c>
      <c r="F47" s="157"/>
      <c r="G47" s="158">
        <f t="shared" ref="G47" si="3">ROUND(F47*E47,2)</f>
        <v>0</v>
      </c>
    </row>
    <row r="48" spans="2:7" ht="26.4" x14ac:dyDescent="0.25">
      <c r="B48" s="467" t="s">
        <v>1945</v>
      </c>
      <c r="C48" s="392" t="s">
        <v>1946</v>
      </c>
      <c r="D48" s="410"/>
      <c r="E48" s="393"/>
      <c r="F48" s="157"/>
      <c r="G48" s="356"/>
    </row>
    <row r="49" spans="2:7" x14ac:dyDescent="0.25">
      <c r="B49" s="582"/>
      <c r="C49" s="398" t="s">
        <v>2006</v>
      </c>
      <c r="D49" s="412" t="s">
        <v>407</v>
      </c>
      <c r="E49" s="399">
        <v>43</v>
      </c>
      <c r="F49" s="860"/>
      <c r="G49" s="458">
        <f t="shared" si="1"/>
        <v>0</v>
      </c>
    </row>
    <row r="50" spans="2:7" ht="211.2" x14ac:dyDescent="0.25">
      <c r="B50" s="582" t="s">
        <v>1543</v>
      </c>
      <c r="C50" s="874" t="s">
        <v>2494</v>
      </c>
      <c r="D50" s="412" t="s">
        <v>400</v>
      </c>
      <c r="E50" s="399">
        <v>382</v>
      </c>
      <c r="F50" s="306"/>
      <c r="G50" s="307">
        <f t="shared" si="1"/>
        <v>0</v>
      </c>
    </row>
    <row r="51" spans="2:7" ht="66" x14ac:dyDescent="0.25">
      <c r="B51" s="583" t="s">
        <v>1543</v>
      </c>
      <c r="C51" s="415" t="s">
        <v>2007</v>
      </c>
      <c r="D51" s="416" t="s">
        <v>159</v>
      </c>
      <c r="E51" s="417">
        <v>2</v>
      </c>
      <c r="F51" s="157"/>
      <c r="G51" s="158">
        <f t="shared" si="1"/>
        <v>0</v>
      </c>
    </row>
    <row r="52" spans="2:7" ht="79.2" x14ac:dyDescent="0.25">
      <c r="B52" s="583" t="s">
        <v>2008</v>
      </c>
      <c r="C52" s="415" t="s">
        <v>2009</v>
      </c>
      <c r="D52" s="416" t="s">
        <v>159</v>
      </c>
      <c r="E52" s="417">
        <v>32</v>
      </c>
      <c r="F52" s="157"/>
      <c r="G52" s="158">
        <f t="shared" si="1"/>
        <v>0</v>
      </c>
    </row>
    <row r="53" spans="2:7" ht="26.4" x14ac:dyDescent="0.25">
      <c r="B53" s="583" t="s">
        <v>1543</v>
      </c>
      <c r="C53" s="415" t="s">
        <v>2010</v>
      </c>
      <c r="D53" s="416" t="s">
        <v>159</v>
      </c>
      <c r="E53" s="417">
        <v>32</v>
      </c>
      <c r="F53" s="157"/>
      <c r="G53" s="158">
        <f t="shared" si="1"/>
        <v>0</v>
      </c>
    </row>
    <row r="54" spans="2:7" ht="39.6" x14ac:dyDescent="0.25">
      <c r="B54" s="583" t="s">
        <v>1543</v>
      </c>
      <c r="C54" s="415" t="s">
        <v>2011</v>
      </c>
      <c r="D54" s="416" t="s">
        <v>159</v>
      </c>
      <c r="E54" s="417">
        <v>32</v>
      </c>
      <c r="F54" s="157"/>
      <c r="G54" s="158">
        <f t="shared" si="1"/>
        <v>0</v>
      </c>
    </row>
    <row r="55" spans="2:7" ht="250.8" x14ac:dyDescent="0.25">
      <c r="B55" s="583" t="s">
        <v>1543</v>
      </c>
      <c r="C55" s="415" t="s">
        <v>2019</v>
      </c>
      <c r="D55" s="416" t="s">
        <v>440</v>
      </c>
      <c r="E55" s="417">
        <v>288</v>
      </c>
      <c r="F55" s="157"/>
      <c r="G55" s="158">
        <f t="shared" si="1"/>
        <v>0</v>
      </c>
    </row>
    <row r="56" spans="2:7" ht="39.6" x14ac:dyDescent="0.25">
      <c r="B56" s="583" t="s">
        <v>1543</v>
      </c>
      <c r="C56" s="415" t="s">
        <v>2015</v>
      </c>
      <c r="D56" s="416" t="s">
        <v>192</v>
      </c>
      <c r="E56" s="417">
        <v>8640</v>
      </c>
      <c r="F56" s="157"/>
      <c r="G56" s="158">
        <f t="shared" si="1"/>
        <v>0</v>
      </c>
    </row>
    <row r="57" spans="2:7" ht="198" x14ac:dyDescent="0.25">
      <c r="B57" s="583" t="s">
        <v>530</v>
      </c>
      <c r="C57" s="889" t="s">
        <v>2486</v>
      </c>
      <c r="D57" s="416" t="s">
        <v>440</v>
      </c>
      <c r="E57" s="417">
        <v>262.60000000000002</v>
      </c>
      <c r="F57" s="157"/>
      <c r="G57" s="158">
        <f t="shared" si="1"/>
        <v>0</v>
      </c>
    </row>
    <row r="58" spans="2:7" ht="184.8" x14ac:dyDescent="0.25">
      <c r="B58" s="583" t="s">
        <v>1985</v>
      </c>
      <c r="C58" s="415" t="s">
        <v>1986</v>
      </c>
      <c r="D58" s="416" t="s">
        <v>192</v>
      </c>
      <c r="E58" s="417">
        <v>26307</v>
      </c>
      <c r="F58" s="157"/>
      <c r="G58" s="158">
        <f t="shared" si="1"/>
        <v>0</v>
      </c>
    </row>
    <row r="59" spans="2:7" ht="26.4" x14ac:dyDescent="0.25">
      <c r="B59" s="583" t="s">
        <v>1543</v>
      </c>
      <c r="C59" s="415" t="s">
        <v>1987</v>
      </c>
      <c r="D59" s="416" t="s">
        <v>159</v>
      </c>
      <c r="E59" s="417">
        <v>1118</v>
      </c>
      <c r="F59" s="157"/>
      <c r="G59" s="158">
        <f t="shared" si="1"/>
        <v>0</v>
      </c>
    </row>
    <row r="60" spans="2:7" ht="52.8" x14ac:dyDescent="0.25">
      <c r="B60" s="583" t="s">
        <v>1948</v>
      </c>
      <c r="C60" s="415" t="s">
        <v>1988</v>
      </c>
      <c r="D60" s="416" t="s">
        <v>159</v>
      </c>
      <c r="E60" s="417">
        <v>34</v>
      </c>
      <c r="F60" s="157"/>
      <c r="G60" s="158">
        <f t="shared" si="1"/>
        <v>0</v>
      </c>
    </row>
    <row r="61" spans="2:7" ht="26.4" x14ac:dyDescent="0.25">
      <c r="B61" s="583" t="s">
        <v>1950</v>
      </c>
      <c r="C61" s="415" t="s">
        <v>1951</v>
      </c>
      <c r="D61" s="416" t="s">
        <v>159</v>
      </c>
      <c r="E61" s="417">
        <v>1</v>
      </c>
      <c r="F61" s="157"/>
      <c r="G61" s="158">
        <f t="shared" si="1"/>
        <v>0</v>
      </c>
    </row>
    <row r="62" spans="2:7" ht="52.8" x14ac:dyDescent="0.25">
      <c r="B62" s="583" t="s">
        <v>1957</v>
      </c>
      <c r="C62" s="415" t="s">
        <v>1958</v>
      </c>
      <c r="D62" s="416" t="s">
        <v>440</v>
      </c>
      <c r="E62" s="417">
        <v>31</v>
      </c>
      <c r="F62" s="157"/>
      <c r="G62" s="158">
        <f t="shared" si="1"/>
        <v>0</v>
      </c>
    </row>
    <row r="63" spans="2:7" ht="26.4" x14ac:dyDescent="0.25">
      <c r="B63" s="583" t="s">
        <v>2020</v>
      </c>
      <c r="C63" s="415" t="s">
        <v>2021</v>
      </c>
      <c r="D63" s="416" t="s">
        <v>440</v>
      </c>
      <c r="E63" s="417">
        <v>510</v>
      </c>
      <c r="F63" s="157"/>
      <c r="G63" s="158">
        <f t="shared" si="1"/>
        <v>0</v>
      </c>
    </row>
    <row r="64" spans="2:7" ht="52.8" x14ac:dyDescent="0.25">
      <c r="B64" s="583" t="s">
        <v>1543</v>
      </c>
      <c r="C64" s="415" t="s">
        <v>2013</v>
      </c>
      <c r="D64" s="416" t="s">
        <v>440</v>
      </c>
      <c r="E64" s="417">
        <v>254.6</v>
      </c>
      <c r="F64" s="157"/>
      <c r="G64" s="158">
        <f t="shared" si="1"/>
        <v>0</v>
      </c>
    </row>
    <row r="65" spans="2:7" ht="52.8" x14ac:dyDescent="0.25">
      <c r="B65" s="583" t="s">
        <v>1960</v>
      </c>
      <c r="C65" s="415" t="s">
        <v>2014</v>
      </c>
      <c r="D65" s="416" t="s">
        <v>159</v>
      </c>
      <c r="E65" s="417">
        <v>2</v>
      </c>
      <c r="F65" s="157"/>
      <c r="G65" s="158">
        <f t="shared" si="1"/>
        <v>0</v>
      </c>
    </row>
    <row r="66" spans="2:7" x14ac:dyDescent="0.25">
      <c r="B66" s="917" t="s">
        <v>937</v>
      </c>
      <c r="C66" s="918"/>
      <c r="D66" s="918"/>
      <c r="E66" s="918"/>
      <c r="F66" s="918"/>
      <c r="G66" s="81">
        <f>SUM(G39:G65)</f>
        <v>0</v>
      </c>
    </row>
    <row r="68" spans="2:7" x14ac:dyDescent="0.25">
      <c r="B68" s="690" t="s">
        <v>72</v>
      </c>
      <c r="C68" s="78" t="s">
        <v>71</v>
      </c>
      <c r="D68" s="79"/>
      <c r="E68" s="80"/>
      <c r="F68" s="80"/>
      <c r="G68" s="81"/>
    </row>
    <row r="69" spans="2:7" ht="66" x14ac:dyDescent="0.25">
      <c r="B69" s="583" t="s">
        <v>75</v>
      </c>
      <c r="C69" s="415" t="s">
        <v>1827</v>
      </c>
      <c r="D69" s="416" t="s">
        <v>182</v>
      </c>
      <c r="E69" s="417">
        <v>60</v>
      </c>
      <c r="F69" s="157">
        <v>50</v>
      </c>
      <c r="G69" s="158">
        <f t="shared" ref="G69:G72" si="4">ROUND(F69*E69,2)</f>
        <v>3000</v>
      </c>
    </row>
    <row r="70" spans="2:7" ht="66" x14ac:dyDescent="0.25">
      <c r="B70" s="583" t="s">
        <v>78</v>
      </c>
      <c r="C70" s="415" t="s">
        <v>1828</v>
      </c>
      <c r="D70" s="416" t="s">
        <v>182</v>
      </c>
      <c r="E70" s="417">
        <v>20</v>
      </c>
      <c r="F70" s="157">
        <v>50</v>
      </c>
      <c r="G70" s="158">
        <f t="shared" si="4"/>
        <v>1000</v>
      </c>
    </row>
    <row r="71" spans="2:7" x14ac:dyDescent="0.25">
      <c r="B71" s="583" t="s">
        <v>79</v>
      </c>
      <c r="C71" s="415" t="s">
        <v>1823</v>
      </c>
      <c r="D71" s="416" t="s">
        <v>830</v>
      </c>
      <c r="E71" s="417">
        <v>1</v>
      </c>
      <c r="F71" s="157"/>
      <c r="G71" s="158">
        <f t="shared" si="4"/>
        <v>0</v>
      </c>
    </row>
    <row r="72" spans="2:7" x14ac:dyDescent="0.25">
      <c r="B72" s="583" t="s">
        <v>81</v>
      </c>
      <c r="C72" s="415" t="s">
        <v>1824</v>
      </c>
      <c r="D72" s="416" t="s">
        <v>830</v>
      </c>
      <c r="E72" s="417">
        <v>1</v>
      </c>
      <c r="F72" s="157"/>
      <c r="G72" s="158">
        <f t="shared" si="4"/>
        <v>0</v>
      </c>
    </row>
    <row r="73" spans="2:7" x14ac:dyDescent="0.25">
      <c r="B73" s="917" t="s">
        <v>972</v>
      </c>
      <c r="C73" s="918"/>
      <c r="D73" s="918"/>
      <c r="E73" s="918"/>
      <c r="F73" s="918"/>
      <c r="G73" s="81">
        <f>SUM(G69:G72)</f>
        <v>4000</v>
      </c>
    </row>
  </sheetData>
  <mergeCells count="13">
    <mergeCell ref="B73:F73"/>
    <mergeCell ref="F12:G12"/>
    <mergeCell ref="F13:G13"/>
    <mergeCell ref="F14:G14"/>
    <mergeCell ref="B25:F25"/>
    <mergeCell ref="B36:F36"/>
    <mergeCell ref="B66:F66"/>
    <mergeCell ref="F10:G10"/>
    <mergeCell ref="A1:G1"/>
    <mergeCell ref="A2:G2"/>
    <mergeCell ref="F7:G7"/>
    <mergeCell ref="F8:G8"/>
    <mergeCell ref="F9:G9"/>
  </mergeCells>
  <dataValidations disablePrompts="1" count="1">
    <dataValidation type="custom" allowBlank="1" showInputMessage="1" showErrorMessage="1" error="Vnos Cena/enoto na dve decimalni mesti." sqref="F20:F24 F26 F28:F35 F37 F69:F72 F39:F65" xr:uid="{CD46D5A2-068C-445F-AB6F-17E422AD4784}">
      <formula1>F20=ROUND(F20,2)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97FB-CBCA-4A02-8A31-1E1E063D8443}">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2022</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G25</f>
        <v>0</v>
      </c>
      <c r="G7" s="915"/>
    </row>
    <row r="8" spans="1:8" s="26" customFormat="1" ht="15" customHeight="1" x14ac:dyDescent="0.25">
      <c r="B8" s="254" t="s">
        <v>169</v>
      </c>
      <c r="C8" s="71" t="s">
        <v>170</v>
      </c>
      <c r="D8" s="70"/>
      <c r="E8" s="72"/>
      <c r="F8" s="915">
        <f>G36</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G73</f>
        <v>4000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4000</v>
      </c>
      <c r="G12" s="913"/>
    </row>
    <row r="13" spans="1:8" s="73" customFormat="1" ht="15" customHeight="1" thickBot="1" x14ac:dyDescent="0.3">
      <c r="B13" s="258"/>
      <c r="C13" s="101" t="s">
        <v>204</v>
      </c>
      <c r="D13" s="428"/>
      <c r="E13" s="106"/>
      <c r="F13" s="914">
        <f>ROUND(F12*0.22,2)</f>
        <v>880</v>
      </c>
      <c r="G13" s="914"/>
    </row>
    <row r="14" spans="1:8" s="73" customFormat="1" ht="15" customHeight="1" x14ac:dyDescent="0.25">
      <c r="B14" s="257"/>
      <c r="C14" s="71" t="s">
        <v>203</v>
      </c>
      <c r="D14" s="427"/>
      <c r="E14" s="105"/>
      <c r="F14" s="913">
        <f>SUM(F12:G13)</f>
        <v>4880</v>
      </c>
      <c r="G14" s="913"/>
    </row>
    <row r="15" spans="1:8" x14ac:dyDescent="0.25">
      <c r="C15" s="377"/>
    </row>
    <row r="16" spans="1:8" x14ac:dyDescent="0.25">
      <c r="C16" s="377"/>
    </row>
    <row r="17" spans="1:7" s="848" customFormat="1" ht="13.8" x14ac:dyDescent="0.25">
      <c r="A17" s="2" t="s">
        <v>2022</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36</v>
      </c>
      <c r="F20" s="157"/>
      <c r="G20" s="158">
        <f>ROUND(F20*E20,2)</f>
        <v>0</v>
      </c>
    </row>
    <row r="21" spans="1:7" ht="26.4" x14ac:dyDescent="0.25">
      <c r="B21" s="583" t="s">
        <v>456</v>
      </c>
      <c r="C21" s="415" t="s">
        <v>1964</v>
      </c>
      <c r="D21" s="416" t="s">
        <v>159</v>
      </c>
      <c r="E21" s="417">
        <v>36</v>
      </c>
      <c r="F21" s="157"/>
      <c r="G21" s="158">
        <f t="shared" ref="G21:G24" si="0">ROUND(F21*E21,2)</f>
        <v>0</v>
      </c>
    </row>
    <row r="22" spans="1:7" ht="26.4" x14ac:dyDescent="0.25">
      <c r="B22" s="583" t="s">
        <v>759</v>
      </c>
      <c r="C22" s="415" t="s">
        <v>1965</v>
      </c>
      <c r="D22" s="416" t="s">
        <v>400</v>
      </c>
      <c r="E22" s="417">
        <v>525</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6" spans="1:7" s="861" customFormat="1" x14ac:dyDescent="0.25">
      <c r="B26" s="862"/>
      <c r="C26" s="863"/>
      <c r="D26" s="864"/>
      <c r="E26" s="865"/>
      <c r="F26" s="157"/>
      <c r="G26" s="866"/>
    </row>
    <row r="27" spans="1:7" x14ac:dyDescent="0.25">
      <c r="B27" s="690" t="s">
        <v>169</v>
      </c>
      <c r="C27" s="78" t="s">
        <v>170</v>
      </c>
      <c r="D27" s="79"/>
      <c r="E27" s="80"/>
      <c r="F27" s="80"/>
      <c r="G27" s="81"/>
    </row>
    <row r="28" spans="1:7" ht="39.6" x14ac:dyDescent="0.25">
      <c r="B28" s="583" t="s">
        <v>1561</v>
      </c>
      <c r="C28" s="415" t="s">
        <v>1994</v>
      </c>
      <c r="D28" s="416" t="s">
        <v>407</v>
      </c>
      <c r="E28" s="417">
        <v>636</v>
      </c>
      <c r="F28" s="157"/>
      <c r="G28" s="158">
        <f t="shared" ref="G28:G65" si="1">ROUND(F28*E28,2)</f>
        <v>0</v>
      </c>
    </row>
    <row r="29" spans="1:7" ht="52.8" x14ac:dyDescent="0.25">
      <c r="B29" s="583" t="s">
        <v>1995</v>
      </c>
      <c r="C29" s="415" t="s">
        <v>1996</v>
      </c>
      <c r="D29" s="416" t="s">
        <v>400</v>
      </c>
      <c r="E29" s="417">
        <v>132</v>
      </c>
      <c r="F29" s="157"/>
      <c r="G29" s="158">
        <f t="shared" si="1"/>
        <v>0</v>
      </c>
    </row>
    <row r="30" spans="1:7" ht="26.4" x14ac:dyDescent="0.25">
      <c r="B30" s="467" t="s">
        <v>1896</v>
      </c>
      <c r="C30" s="392" t="s">
        <v>1997</v>
      </c>
      <c r="D30" s="410"/>
      <c r="E30" s="393"/>
      <c r="F30" s="157"/>
      <c r="G30" s="158"/>
    </row>
    <row r="31" spans="1:7" ht="26.4" x14ac:dyDescent="0.25">
      <c r="B31" s="581"/>
      <c r="C31" s="395" t="s">
        <v>1998</v>
      </c>
      <c r="D31" s="411" t="s">
        <v>407</v>
      </c>
      <c r="E31" s="396">
        <v>799</v>
      </c>
      <c r="F31" s="306"/>
      <c r="G31" s="307">
        <f t="shared" si="1"/>
        <v>0</v>
      </c>
    </row>
    <row r="32" spans="1:7" ht="26.4" x14ac:dyDescent="0.25">
      <c r="B32" s="581"/>
      <c r="C32" s="395" t="s">
        <v>1999</v>
      </c>
      <c r="D32" s="411" t="s">
        <v>407</v>
      </c>
      <c r="E32" s="396">
        <v>4</v>
      </c>
      <c r="F32" s="306"/>
      <c r="G32" s="307">
        <f t="shared" si="1"/>
        <v>0</v>
      </c>
    </row>
    <row r="33" spans="2:7" ht="145.19999999999999" x14ac:dyDescent="0.25">
      <c r="B33" s="583" t="s">
        <v>1970</v>
      </c>
      <c r="C33" s="415" t="s">
        <v>1971</v>
      </c>
      <c r="D33" s="416" t="s">
        <v>400</v>
      </c>
      <c r="E33" s="417">
        <v>132.60000000000002</v>
      </c>
      <c r="F33" s="867"/>
      <c r="G33" s="452">
        <f t="shared" si="1"/>
        <v>0</v>
      </c>
    </row>
    <row r="34" spans="2:7" ht="39.6" x14ac:dyDescent="0.25">
      <c r="B34" s="582" t="s">
        <v>501</v>
      </c>
      <c r="C34" s="398" t="s">
        <v>1611</v>
      </c>
      <c r="D34" s="412" t="s">
        <v>124</v>
      </c>
      <c r="E34" s="399">
        <v>1336</v>
      </c>
      <c r="F34" s="306"/>
      <c r="G34" s="307">
        <f t="shared" si="1"/>
        <v>0</v>
      </c>
    </row>
    <row r="35" spans="2:7" ht="26.4" x14ac:dyDescent="0.25">
      <c r="B35" s="583" t="s">
        <v>1543</v>
      </c>
      <c r="C35" s="415" t="s">
        <v>1972</v>
      </c>
      <c r="D35" s="416" t="s">
        <v>124</v>
      </c>
      <c r="E35" s="417">
        <v>6.8</v>
      </c>
      <c r="F35" s="157"/>
      <c r="G35" s="158">
        <f t="shared" si="1"/>
        <v>0</v>
      </c>
    </row>
    <row r="36" spans="2:7" x14ac:dyDescent="0.25">
      <c r="B36" s="917" t="s">
        <v>1312</v>
      </c>
      <c r="C36" s="918"/>
      <c r="D36" s="918"/>
      <c r="E36" s="918"/>
      <c r="F36" s="918"/>
      <c r="G36" s="81">
        <f>SUM(G28:G35)</f>
        <v>0</v>
      </c>
    </row>
    <row r="37" spans="2:7" x14ac:dyDescent="0.25">
      <c r="B37" s="862"/>
      <c r="C37" s="863"/>
      <c r="D37" s="864"/>
      <c r="E37" s="865"/>
      <c r="F37" s="867"/>
      <c r="G37" s="868"/>
    </row>
    <row r="38" spans="2:7" x14ac:dyDescent="0.25">
      <c r="B38" s="690" t="s">
        <v>42</v>
      </c>
      <c r="C38" s="78" t="s">
        <v>107</v>
      </c>
      <c r="D38" s="79"/>
      <c r="E38" s="80"/>
      <c r="F38" s="80"/>
      <c r="G38" s="81"/>
    </row>
    <row r="39" spans="2:7" ht="39.6" x14ac:dyDescent="0.25">
      <c r="B39" s="583" t="s">
        <v>2000</v>
      </c>
      <c r="C39" s="415" t="s">
        <v>2001</v>
      </c>
      <c r="D39" s="416" t="s">
        <v>159</v>
      </c>
      <c r="E39" s="417">
        <v>35</v>
      </c>
      <c r="F39" s="157"/>
      <c r="G39" s="158">
        <f t="shared" si="1"/>
        <v>0</v>
      </c>
    </row>
    <row r="40" spans="2:7" ht="26.4" x14ac:dyDescent="0.25">
      <c r="B40" s="583" t="s">
        <v>1973</v>
      </c>
      <c r="C40" s="415" t="s">
        <v>1974</v>
      </c>
      <c r="D40" s="416" t="s">
        <v>400</v>
      </c>
      <c r="E40" s="417">
        <v>420</v>
      </c>
      <c r="F40" s="157"/>
      <c r="G40" s="158">
        <f t="shared" si="1"/>
        <v>0</v>
      </c>
    </row>
    <row r="41" spans="2:7" ht="39.6" x14ac:dyDescent="0.25">
      <c r="B41" s="583" t="s">
        <v>2002</v>
      </c>
      <c r="C41" s="415" t="s">
        <v>2003</v>
      </c>
      <c r="D41" s="416" t="s">
        <v>400</v>
      </c>
      <c r="E41" s="417">
        <v>415</v>
      </c>
      <c r="F41" s="157"/>
      <c r="G41" s="158">
        <f t="shared" si="1"/>
        <v>0</v>
      </c>
    </row>
    <row r="42" spans="2:7" ht="26.4" x14ac:dyDescent="0.25">
      <c r="B42" s="583" t="s">
        <v>1975</v>
      </c>
      <c r="C42" s="415" t="s">
        <v>1976</v>
      </c>
      <c r="D42" s="416" t="s">
        <v>400</v>
      </c>
      <c r="E42" s="417">
        <v>3</v>
      </c>
      <c r="F42" s="157"/>
      <c r="G42" s="158">
        <f t="shared" ref="G42" si="2">ROUND(F42*E42,2)</f>
        <v>0</v>
      </c>
    </row>
    <row r="43" spans="2:7" ht="26.4" x14ac:dyDescent="0.25">
      <c r="B43" s="583" t="s">
        <v>1543</v>
      </c>
      <c r="C43" s="415" t="s">
        <v>1982</v>
      </c>
      <c r="D43" s="416" t="s">
        <v>440</v>
      </c>
      <c r="E43" s="417">
        <v>446</v>
      </c>
      <c r="F43" s="157"/>
      <c r="G43" s="158">
        <f t="shared" si="1"/>
        <v>0</v>
      </c>
    </row>
    <row r="44" spans="2:7" ht="52.8" x14ac:dyDescent="0.25">
      <c r="B44" s="583" t="s">
        <v>1933</v>
      </c>
      <c r="C44" s="415" t="s">
        <v>1934</v>
      </c>
      <c r="D44" s="416" t="s">
        <v>192</v>
      </c>
      <c r="E44" s="417">
        <v>2931</v>
      </c>
      <c r="F44" s="157"/>
      <c r="G44" s="158">
        <f t="shared" si="1"/>
        <v>0</v>
      </c>
    </row>
    <row r="45" spans="2:7" ht="39.6" x14ac:dyDescent="0.25">
      <c r="B45" s="583" t="s">
        <v>518</v>
      </c>
      <c r="C45" s="415" t="s">
        <v>1935</v>
      </c>
      <c r="D45" s="416" t="s">
        <v>192</v>
      </c>
      <c r="E45" s="417">
        <v>3606</v>
      </c>
      <c r="F45" s="157"/>
      <c r="G45" s="158">
        <f t="shared" si="1"/>
        <v>0</v>
      </c>
    </row>
    <row r="46" spans="2:7" ht="39.6" x14ac:dyDescent="0.25">
      <c r="B46" s="583" t="s">
        <v>1936</v>
      </c>
      <c r="C46" s="415" t="s">
        <v>1983</v>
      </c>
      <c r="D46" s="416" t="s">
        <v>407</v>
      </c>
      <c r="E46" s="417">
        <v>6</v>
      </c>
      <c r="F46" s="157"/>
      <c r="G46" s="158">
        <f t="shared" si="1"/>
        <v>0</v>
      </c>
    </row>
    <row r="47" spans="2:7" ht="39.6" x14ac:dyDescent="0.25">
      <c r="B47" s="467" t="s">
        <v>2482</v>
      </c>
      <c r="C47" s="392" t="s">
        <v>2483</v>
      </c>
      <c r="D47" s="410" t="s">
        <v>407</v>
      </c>
      <c r="E47" s="393">
        <v>1</v>
      </c>
      <c r="F47" s="157"/>
      <c r="G47" s="158">
        <f t="shared" ref="G47" si="3">ROUND(F47*E47,2)</f>
        <v>0</v>
      </c>
    </row>
    <row r="48" spans="2:7" ht="26.4" x14ac:dyDescent="0.25">
      <c r="B48" s="467" t="s">
        <v>1945</v>
      </c>
      <c r="C48" s="392" t="s">
        <v>1946</v>
      </c>
      <c r="D48" s="410"/>
      <c r="E48" s="393"/>
      <c r="F48" s="157"/>
      <c r="G48" s="356"/>
    </row>
    <row r="49" spans="2:7" x14ac:dyDescent="0.25">
      <c r="B49" s="582"/>
      <c r="C49" s="398" t="s">
        <v>2006</v>
      </c>
      <c r="D49" s="412" t="s">
        <v>407</v>
      </c>
      <c r="E49" s="399">
        <v>92</v>
      </c>
      <c r="F49" s="860"/>
      <c r="G49" s="458">
        <f t="shared" si="1"/>
        <v>0</v>
      </c>
    </row>
    <row r="50" spans="2:7" ht="211.2" x14ac:dyDescent="0.25">
      <c r="B50" s="582" t="s">
        <v>1543</v>
      </c>
      <c r="C50" s="874" t="s">
        <v>2494</v>
      </c>
      <c r="D50" s="412" t="s">
        <v>400</v>
      </c>
      <c r="E50" s="399">
        <v>420</v>
      </c>
      <c r="F50" s="306"/>
      <c r="G50" s="307">
        <f t="shared" si="1"/>
        <v>0</v>
      </c>
    </row>
    <row r="51" spans="2:7" ht="66" x14ac:dyDescent="0.25">
      <c r="B51" s="583" t="s">
        <v>1543</v>
      </c>
      <c r="C51" s="415" t="s">
        <v>2007</v>
      </c>
      <c r="D51" s="416" t="s">
        <v>159</v>
      </c>
      <c r="E51" s="417">
        <v>2</v>
      </c>
      <c r="F51" s="157"/>
      <c r="G51" s="158">
        <f t="shared" si="1"/>
        <v>0</v>
      </c>
    </row>
    <row r="52" spans="2:7" ht="79.2" x14ac:dyDescent="0.25">
      <c r="B52" s="583" t="s">
        <v>2008</v>
      </c>
      <c r="C52" s="415" t="s">
        <v>2009</v>
      </c>
      <c r="D52" s="416" t="s">
        <v>159</v>
      </c>
      <c r="E52" s="417">
        <v>34</v>
      </c>
      <c r="F52" s="157"/>
      <c r="G52" s="158">
        <f t="shared" si="1"/>
        <v>0</v>
      </c>
    </row>
    <row r="53" spans="2:7" ht="26.4" x14ac:dyDescent="0.25">
      <c r="B53" s="583" t="s">
        <v>1543</v>
      </c>
      <c r="C53" s="415" t="s">
        <v>2010</v>
      </c>
      <c r="D53" s="416" t="s">
        <v>159</v>
      </c>
      <c r="E53" s="417">
        <v>34</v>
      </c>
      <c r="F53" s="157"/>
      <c r="G53" s="158">
        <f t="shared" si="1"/>
        <v>0</v>
      </c>
    </row>
    <row r="54" spans="2:7" ht="39.6" x14ac:dyDescent="0.25">
      <c r="B54" s="583" t="s">
        <v>1543</v>
      </c>
      <c r="C54" s="415" t="s">
        <v>2011</v>
      </c>
      <c r="D54" s="416" t="s">
        <v>159</v>
      </c>
      <c r="E54" s="417">
        <v>34</v>
      </c>
      <c r="F54" s="157"/>
      <c r="G54" s="158">
        <f t="shared" si="1"/>
        <v>0</v>
      </c>
    </row>
    <row r="55" spans="2:7" ht="250.8" x14ac:dyDescent="0.25">
      <c r="B55" s="583" t="s">
        <v>1543</v>
      </c>
      <c r="C55" s="415" t="s">
        <v>2023</v>
      </c>
      <c r="D55" s="416" t="s">
        <v>440</v>
      </c>
      <c r="E55" s="417">
        <v>306</v>
      </c>
      <c r="F55" s="157"/>
      <c r="G55" s="158">
        <f t="shared" si="1"/>
        <v>0</v>
      </c>
    </row>
    <row r="56" spans="2:7" ht="39.6" x14ac:dyDescent="0.25">
      <c r="B56" s="583" t="s">
        <v>1543</v>
      </c>
      <c r="C56" s="415" t="s">
        <v>2015</v>
      </c>
      <c r="D56" s="416" t="s">
        <v>192</v>
      </c>
      <c r="E56" s="417">
        <v>9180</v>
      </c>
      <c r="F56" s="157"/>
      <c r="G56" s="158">
        <f t="shared" si="1"/>
        <v>0</v>
      </c>
    </row>
    <row r="57" spans="2:7" ht="198" x14ac:dyDescent="0.25">
      <c r="B57" s="583" t="s">
        <v>530</v>
      </c>
      <c r="C57" s="889" t="s">
        <v>2486</v>
      </c>
      <c r="D57" s="416" t="s">
        <v>440</v>
      </c>
      <c r="E57" s="417">
        <v>288</v>
      </c>
      <c r="F57" s="157"/>
      <c r="G57" s="158">
        <f t="shared" si="1"/>
        <v>0</v>
      </c>
    </row>
    <row r="58" spans="2:7" ht="184.8" x14ac:dyDescent="0.25">
      <c r="B58" s="583" t="s">
        <v>1985</v>
      </c>
      <c r="C58" s="415" t="s">
        <v>1986</v>
      </c>
      <c r="D58" s="416" t="s">
        <v>192</v>
      </c>
      <c r="E58" s="417">
        <v>35204</v>
      </c>
      <c r="F58" s="157"/>
      <c r="G58" s="158">
        <f t="shared" si="1"/>
        <v>0</v>
      </c>
    </row>
    <row r="59" spans="2:7" ht="26.4" x14ac:dyDescent="0.25">
      <c r="B59" s="583" t="s">
        <v>1543</v>
      </c>
      <c r="C59" s="415" t="s">
        <v>1987</v>
      </c>
      <c r="D59" s="416" t="s">
        <v>159</v>
      </c>
      <c r="E59" s="417">
        <v>1186</v>
      </c>
      <c r="F59" s="157"/>
      <c r="G59" s="158">
        <f t="shared" si="1"/>
        <v>0</v>
      </c>
    </row>
    <row r="60" spans="2:7" ht="52.8" x14ac:dyDescent="0.25">
      <c r="B60" s="583" t="s">
        <v>1948</v>
      </c>
      <c r="C60" s="415" t="s">
        <v>1988</v>
      </c>
      <c r="D60" s="416" t="s">
        <v>159</v>
      </c>
      <c r="E60" s="417">
        <v>36</v>
      </c>
      <c r="F60" s="157"/>
      <c r="G60" s="158">
        <f t="shared" si="1"/>
        <v>0</v>
      </c>
    </row>
    <row r="61" spans="2:7" ht="26.4" x14ac:dyDescent="0.25">
      <c r="B61" s="583" t="s">
        <v>1950</v>
      </c>
      <c r="C61" s="415" t="s">
        <v>1951</v>
      </c>
      <c r="D61" s="416" t="s">
        <v>159</v>
      </c>
      <c r="E61" s="417">
        <v>1</v>
      </c>
      <c r="F61" s="157"/>
      <c r="G61" s="158">
        <f t="shared" si="1"/>
        <v>0</v>
      </c>
    </row>
    <row r="62" spans="2:7" ht="52.8" x14ac:dyDescent="0.25">
      <c r="B62" s="583" t="s">
        <v>1957</v>
      </c>
      <c r="C62" s="415" t="s">
        <v>1958</v>
      </c>
      <c r="D62" s="416" t="s">
        <v>440</v>
      </c>
      <c r="E62" s="417">
        <v>32</v>
      </c>
      <c r="F62" s="157"/>
      <c r="G62" s="158">
        <f t="shared" si="1"/>
        <v>0</v>
      </c>
    </row>
    <row r="63" spans="2:7" ht="26.4" x14ac:dyDescent="0.25">
      <c r="B63" s="583" t="s">
        <v>2020</v>
      </c>
      <c r="C63" s="415" t="s">
        <v>2021</v>
      </c>
      <c r="D63" s="416" t="s">
        <v>440</v>
      </c>
      <c r="E63" s="417">
        <v>560</v>
      </c>
      <c r="F63" s="157"/>
      <c r="G63" s="158">
        <f t="shared" si="1"/>
        <v>0</v>
      </c>
    </row>
    <row r="64" spans="2:7" ht="52.8" x14ac:dyDescent="0.25">
      <c r="B64" s="583" t="s">
        <v>1543</v>
      </c>
      <c r="C64" s="415" t="s">
        <v>2013</v>
      </c>
      <c r="D64" s="416" t="s">
        <v>440</v>
      </c>
      <c r="E64" s="417">
        <v>280</v>
      </c>
      <c r="F64" s="157"/>
      <c r="G64" s="158">
        <f t="shared" si="1"/>
        <v>0</v>
      </c>
    </row>
    <row r="65" spans="2:7" ht="52.8" x14ac:dyDescent="0.25">
      <c r="B65" s="583" t="s">
        <v>1960</v>
      </c>
      <c r="C65" s="415" t="s">
        <v>2014</v>
      </c>
      <c r="D65" s="416" t="s">
        <v>159</v>
      </c>
      <c r="E65" s="417">
        <v>2</v>
      </c>
      <c r="F65" s="157"/>
      <c r="G65" s="158">
        <f t="shared" si="1"/>
        <v>0</v>
      </c>
    </row>
    <row r="66" spans="2:7" x14ac:dyDescent="0.25">
      <c r="B66" s="917" t="s">
        <v>937</v>
      </c>
      <c r="C66" s="918"/>
      <c r="D66" s="918"/>
      <c r="E66" s="918"/>
      <c r="F66" s="918"/>
      <c r="G66" s="81">
        <f>SUM(G39:G65)</f>
        <v>0</v>
      </c>
    </row>
    <row r="68" spans="2:7" x14ac:dyDescent="0.25">
      <c r="B68" s="690" t="s">
        <v>72</v>
      </c>
      <c r="C68" s="78" t="s">
        <v>71</v>
      </c>
      <c r="D68" s="79"/>
      <c r="E68" s="80"/>
      <c r="F68" s="80"/>
      <c r="G68" s="81"/>
    </row>
    <row r="69" spans="2:7" ht="66" x14ac:dyDescent="0.25">
      <c r="B69" s="583" t="s">
        <v>75</v>
      </c>
      <c r="C69" s="415" t="s">
        <v>1827</v>
      </c>
      <c r="D69" s="416" t="s">
        <v>182</v>
      </c>
      <c r="E69" s="417">
        <v>60</v>
      </c>
      <c r="F69" s="157">
        <v>50</v>
      </c>
      <c r="G69" s="158">
        <f t="shared" ref="G69:G72" si="4">ROUND(F69*E69,2)</f>
        <v>3000</v>
      </c>
    </row>
    <row r="70" spans="2:7" ht="66" x14ac:dyDescent="0.25">
      <c r="B70" s="583" t="s">
        <v>78</v>
      </c>
      <c r="C70" s="415" t="s">
        <v>1828</v>
      </c>
      <c r="D70" s="416" t="s">
        <v>182</v>
      </c>
      <c r="E70" s="417">
        <v>20</v>
      </c>
      <c r="F70" s="157">
        <v>50</v>
      </c>
      <c r="G70" s="158">
        <f t="shared" si="4"/>
        <v>1000</v>
      </c>
    </row>
    <row r="71" spans="2:7" x14ac:dyDescent="0.25">
      <c r="B71" s="583" t="s">
        <v>79</v>
      </c>
      <c r="C71" s="415" t="s">
        <v>1823</v>
      </c>
      <c r="D71" s="416" t="s">
        <v>830</v>
      </c>
      <c r="E71" s="417">
        <v>1</v>
      </c>
      <c r="F71" s="157"/>
      <c r="G71" s="158">
        <f t="shared" si="4"/>
        <v>0</v>
      </c>
    </row>
    <row r="72" spans="2:7" x14ac:dyDescent="0.25">
      <c r="B72" s="583" t="s">
        <v>81</v>
      </c>
      <c r="C72" s="415" t="s">
        <v>1824</v>
      </c>
      <c r="D72" s="416" t="s">
        <v>830</v>
      </c>
      <c r="E72" s="417">
        <v>1</v>
      </c>
      <c r="F72" s="157"/>
      <c r="G72" s="158">
        <f t="shared" si="4"/>
        <v>0</v>
      </c>
    </row>
    <row r="73" spans="2:7" x14ac:dyDescent="0.25">
      <c r="B73" s="917" t="s">
        <v>972</v>
      </c>
      <c r="C73" s="918"/>
      <c r="D73" s="918"/>
      <c r="E73" s="918"/>
      <c r="F73" s="918"/>
      <c r="G73" s="81">
        <f>SUM(G69:G72)</f>
        <v>4000</v>
      </c>
    </row>
  </sheetData>
  <mergeCells count="13">
    <mergeCell ref="B73:F73"/>
    <mergeCell ref="F12:G12"/>
    <mergeCell ref="F13:G13"/>
    <mergeCell ref="F14:G14"/>
    <mergeCell ref="B25:F25"/>
    <mergeCell ref="B36:F36"/>
    <mergeCell ref="B66:F66"/>
    <mergeCell ref="F10:G10"/>
    <mergeCell ref="A1:G1"/>
    <mergeCell ref="A2:G2"/>
    <mergeCell ref="F7:G7"/>
    <mergeCell ref="F8:G8"/>
    <mergeCell ref="F9:G9"/>
  </mergeCells>
  <dataValidations count="1">
    <dataValidation type="custom" allowBlank="1" showInputMessage="1" showErrorMessage="1" error="Vnos Cena/enoto na dve decimalni mesti." sqref="F20:F24 F26 F28:F35 F37 F69:F72 F39:F65" xr:uid="{999E6CB3-200E-4331-B68B-80DA2247E242}">
      <formula1>F20=ROUND(F20,2)</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FBAE-F29E-42D6-A02E-D21A5B629529}">
  <dimension ref="A1:H6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2082</v>
      </c>
      <c r="B3" s="462"/>
      <c r="C3" s="872"/>
      <c r="D3" s="378"/>
      <c r="E3" s="104"/>
      <c r="F3" s="104"/>
      <c r="G3" s="104"/>
    </row>
    <row r="4" spans="1:8" s="848" customFormat="1" x14ac:dyDescent="0.25">
      <c r="A4" s="850"/>
      <c r="B4" s="849"/>
      <c r="C4" s="850"/>
      <c r="D4" s="851"/>
      <c r="E4" s="852"/>
      <c r="F4" s="852"/>
      <c r="G4" s="852"/>
    </row>
    <row r="5" spans="1:8" s="848" customFormat="1" ht="13.8" x14ac:dyDescent="0.25">
      <c r="A5" s="850"/>
      <c r="B5" s="849"/>
      <c r="C5" s="872"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G62</f>
        <v>0</v>
      </c>
      <c r="G10" s="915"/>
    </row>
    <row r="11" spans="1:8" s="26" customFormat="1" ht="15" customHeight="1" thickBot="1" x14ac:dyDescent="0.3">
      <c r="B11" s="255" t="s">
        <v>72</v>
      </c>
      <c r="C11" s="101" t="s">
        <v>71</v>
      </c>
      <c r="D11" s="635"/>
      <c r="E11" s="102"/>
      <c r="F11" s="914">
        <f>G69</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2082</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5</v>
      </c>
      <c r="F21" s="157"/>
      <c r="G21" s="158">
        <f>ROUND(F21*E21,2)</f>
        <v>0</v>
      </c>
    </row>
    <row r="22" spans="1:7" ht="26.4" x14ac:dyDescent="0.25">
      <c r="B22" s="583" t="s">
        <v>456</v>
      </c>
      <c r="C22" s="415" t="s">
        <v>1964</v>
      </c>
      <c r="D22" s="416" t="s">
        <v>159</v>
      </c>
      <c r="E22" s="417">
        <v>5</v>
      </c>
      <c r="F22" s="157"/>
      <c r="G22" s="158">
        <f t="shared" ref="G22:G25" si="0">ROUND(F22*E22,2)</f>
        <v>0</v>
      </c>
    </row>
    <row r="23" spans="1:7" ht="26.4" x14ac:dyDescent="0.25">
      <c r="B23" s="583" t="s">
        <v>759</v>
      </c>
      <c r="C23" s="415" t="s">
        <v>1965</v>
      </c>
      <c r="D23" s="416" t="s">
        <v>400</v>
      </c>
      <c r="E23" s="417">
        <v>193</v>
      </c>
      <c r="F23" s="157"/>
      <c r="G23" s="158">
        <f t="shared" si="0"/>
        <v>0</v>
      </c>
    </row>
    <row r="24" spans="1:7" ht="26.4" x14ac:dyDescent="0.25">
      <c r="B24" s="583" t="s">
        <v>185</v>
      </c>
      <c r="C24" s="415" t="s">
        <v>186</v>
      </c>
      <c r="D24" s="416" t="s">
        <v>159</v>
      </c>
      <c r="E24" s="417">
        <v>2</v>
      </c>
      <c r="F24" s="157"/>
      <c r="G24" s="158">
        <f t="shared" si="0"/>
        <v>0</v>
      </c>
    </row>
    <row r="25" spans="1:7" ht="26.4" x14ac:dyDescent="0.25">
      <c r="B25" s="583" t="s">
        <v>1542</v>
      </c>
      <c r="C25" s="415" t="s">
        <v>927</v>
      </c>
      <c r="D25" s="416" t="s">
        <v>159</v>
      </c>
      <c r="E25" s="417">
        <v>2</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26.4" x14ac:dyDescent="0.25">
      <c r="B29" s="583" t="s">
        <v>1561</v>
      </c>
      <c r="C29" s="415" t="s">
        <v>2068</v>
      </c>
      <c r="D29" s="416" t="s">
        <v>407</v>
      </c>
      <c r="E29" s="417">
        <v>168.1</v>
      </c>
      <c r="F29" s="157"/>
      <c r="G29" s="158">
        <f t="shared" ref="G29" si="1">ROUND(F29*E29,2)</f>
        <v>0</v>
      </c>
    </row>
    <row r="30" spans="1:7" ht="39.6" x14ac:dyDescent="0.25">
      <c r="B30" s="583" t="s">
        <v>2041</v>
      </c>
      <c r="C30" s="415" t="s">
        <v>2069</v>
      </c>
      <c r="D30" s="416" t="s">
        <v>400</v>
      </c>
      <c r="E30" s="417">
        <v>48</v>
      </c>
      <c r="F30" s="157"/>
      <c r="G30" s="158">
        <f t="shared" ref="G30:G38" si="2">ROUND(F30*E30,2)</f>
        <v>0</v>
      </c>
    </row>
    <row r="31" spans="1:7" ht="26.4" x14ac:dyDescent="0.25">
      <c r="B31" s="583" t="s">
        <v>832</v>
      </c>
      <c r="C31" s="415" t="s">
        <v>2045</v>
      </c>
      <c r="D31" s="416" t="s">
        <v>407</v>
      </c>
      <c r="E31" s="417">
        <v>2</v>
      </c>
      <c r="F31" s="157"/>
      <c r="G31" s="158">
        <f t="shared" si="2"/>
        <v>0</v>
      </c>
    </row>
    <row r="32" spans="1:7" ht="52.8" x14ac:dyDescent="0.25">
      <c r="B32" s="583" t="s">
        <v>1995</v>
      </c>
      <c r="C32" s="415" t="s">
        <v>1996</v>
      </c>
      <c r="D32" s="416" t="s">
        <v>400</v>
      </c>
      <c r="E32" s="417">
        <v>101</v>
      </c>
      <c r="F32" s="157"/>
      <c r="G32" s="158">
        <f t="shared" si="2"/>
        <v>0</v>
      </c>
    </row>
    <row r="33" spans="2:7" ht="26.4" x14ac:dyDescent="0.25">
      <c r="B33" s="467" t="s">
        <v>1896</v>
      </c>
      <c r="C33" s="392" t="s">
        <v>1997</v>
      </c>
      <c r="D33" s="410"/>
      <c r="E33" s="393"/>
      <c r="F33" s="157"/>
      <c r="G33" s="356"/>
    </row>
    <row r="34" spans="2:7" ht="66" x14ac:dyDescent="0.25">
      <c r="B34" s="581"/>
      <c r="C34" s="873" t="s">
        <v>2080</v>
      </c>
      <c r="D34" s="411" t="s">
        <v>407</v>
      </c>
      <c r="E34" s="396">
        <v>3</v>
      </c>
      <c r="F34" s="306"/>
      <c r="G34" s="307">
        <f t="shared" si="2"/>
        <v>0</v>
      </c>
    </row>
    <row r="35" spans="2:7" ht="66" x14ac:dyDescent="0.25">
      <c r="B35" s="581"/>
      <c r="C35" s="873" t="s">
        <v>2072</v>
      </c>
      <c r="D35" s="411" t="s">
        <v>407</v>
      </c>
      <c r="E35" s="396">
        <v>86</v>
      </c>
      <c r="F35" s="306"/>
      <c r="G35" s="307">
        <f t="shared" si="2"/>
        <v>0</v>
      </c>
    </row>
    <row r="36" spans="2:7" ht="26.4" x14ac:dyDescent="0.25">
      <c r="B36" s="582"/>
      <c r="C36" s="874" t="s">
        <v>2075</v>
      </c>
      <c r="D36" s="412" t="s">
        <v>407</v>
      </c>
      <c r="E36" s="399">
        <v>54.599999999999994</v>
      </c>
      <c r="F36" s="306"/>
      <c r="G36" s="307">
        <f t="shared" si="2"/>
        <v>0</v>
      </c>
    </row>
    <row r="37" spans="2:7" ht="39.6" x14ac:dyDescent="0.25">
      <c r="B37" s="583" t="s">
        <v>501</v>
      </c>
      <c r="C37" s="415" t="s">
        <v>1611</v>
      </c>
      <c r="D37" s="416" t="s">
        <v>124</v>
      </c>
      <c r="E37" s="417">
        <v>354</v>
      </c>
      <c r="F37" s="157"/>
      <c r="G37" s="158">
        <f t="shared" si="2"/>
        <v>0</v>
      </c>
    </row>
    <row r="38" spans="2:7" ht="26.4" x14ac:dyDescent="0.25">
      <c r="B38" s="583" t="s">
        <v>1543</v>
      </c>
      <c r="C38" s="415" t="s">
        <v>1972</v>
      </c>
      <c r="D38" s="416" t="s">
        <v>124</v>
      </c>
      <c r="E38" s="417">
        <v>3.5</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35</v>
      </c>
      <c r="F42" s="157"/>
      <c r="G42" s="158">
        <f t="shared" ref="G42" si="3">ROUND(F42*E42,2)</f>
        <v>0</v>
      </c>
    </row>
    <row r="43" spans="2:7" ht="39.6" x14ac:dyDescent="0.25">
      <c r="B43" s="583" t="s">
        <v>2050</v>
      </c>
      <c r="C43" s="415" t="s">
        <v>2509</v>
      </c>
      <c r="D43" s="416" t="s">
        <v>159</v>
      </c>
      <c r="E43" s="417">
        <v>10</v>
      </c>
      <c r="F43" s="157"/>
      <c r="G43" s="158">
        <f t="shared" ref="G43" si="4">ROUND(F43*E43,2)</f>
        <v>0</v>
      </c>
    </row>
    <row r="44" spans="2:7" x14ac:dyDescent="0.25">
      <c r="B44" s="917" t="s">
        <v>2083</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64</v>
      </c>
      <c r="F47" s="157"/>
      <c r="G47" s="158">
        <f t="shared" ref="G47" si="5">ROUND(F47*E47,2)</f>
        <v>0</v>
      </c>
    </row>
    <row r="48" spans="2:7" ht="26.4" x14ac:dyDescent="0.25">
      <c r="B48" s="583" t="s">
        <v>1975</v>
      </c>
      <c r="C48" s="415" t="s">
        <v>2052</v>
      </c>
      <c r="D48" s="416" t="s">
        <v>400</v>
      </c>
      <c r="E48" s="417">
        <v>34</v>
      </c>
      <c r="F48" s="157"/>
      <c r="G48" s="158">
        <f t="shared" ref="G48:G61" si="6">ROUND(F48*E48,2)</f>
        <v>0</v>
      </c>
    </row>
    <row r="49" spans="2:7" ht="26.4" x14ac:dyDescent="0.25">
      <c r="B49" s="583" t="s">
        <v>99</v>
      </c>
      <c r="C49" s="415" t="s">
        <v>2055</v>
      </c>
      <c r="D49" s="416" t="s">
        <v>400</v>
      </c>
      <c r="E49" s="417">
        <v>67</v>
      </c>
      <c r="F49" s="157"/>
      <c r="G49" s="158">
        <f t="shared" si="6"/>
        <v>0</v>
      </c>
    </row>
    <row r="50" spans="2:7" ht="26.4" x14ac:dyDescent="0.25">
      <c r="B50" s="583" t="s">
        <v>1543</v>
      </c>
      <c r="C50" s="415" t="s">
        <v>1982</v>
      </c>
      <c r="D50" s="416" t="s">
        <v>440</v>
      </c>
      <c r="E50" s="417">
        <v>106</v>
      </c>
      <c r="F50" s="157"/>
      <c r="G50" s="158">
        <f t="shared" si="6"/>
        <v>0</v>
      </c>
    </row>
    <row r="51" spans="2:7" ht="39.6" x14ac:dyDescent="0.25">
      <c r="B51" s="583" t="s">
        <v>518</v>
      </c>
      <c r="C51" s="415" t="s">
        <v>1935</v>
      </c>
      <c r="D51" s="416" t="s">
        <v>192</v>
      </c>
      <c r="E51" s="417">
        <v>1888</v>
      </c>
      <c r="F51" s="157"/>
      <c r="G51" s="158">
        <f t="shared" si="6"/>
        <v>0</v>
      </c>
    </row>
    <row r="52" spans="2:7" ht="39.6" x14ac:dyDescent="0.25">
      <c r="B52" s="583" t="s">
        <v>2004</v>
      </c>
      <c r="C52" s="415" t="s">
        <v>2005</v>
      </c>
      <c r="D52" s="416" t="s">
        <v>192</v>
      </c>
      <c r="E52" s="417">
        <v>804</v>
      </c>
      <c r="F52" s="157"/>
      <c r="G52" s="158">
        <f t="shared" si="6"/>
        <v>0</v>
      </c>
    </row>
    <row r="53" spans="2:7" ht="39.6" x14ac:dyDescent="0.25">
      <c r="B53" s="583" t="s">
        <v>1936</v>
      </c>
      <c r="C53" s="415" t="s">
        <v>1983</v>
      </c>
      <c r="D53" s="416" t="s">
        <v>407</v>
      </c>
      <c r="E53" s="417">
        <v>7</v>
      </c>
      <c r="F53" s="157"/>
      <c r="G53" s="158">
        <f t="shared" si="6"/>
        <v>0</v>
      </c>
    </row>
    <row r="54" spans="2:7" ht="39.6" x14ac:dyDescent="0.25">
      <c r="B54" s="583" t="s">
        <v>2057</v>
      </c>
      <c r="C54" s="415" t="s">
        <v>2062</v>
      </c>
      <c r="D54" s="416" t="s">
        <v>407</v>
      </c>
      <c r="E54" s="417">
        <v>15</v>
      </c>
      <c r="F54" s="157"/>
      <c r="G54" s="158">
        <f t="shared" si="6"/>
        <v>0</v>
      </c>
    </row>
    <row r="55" spans="2:7" ht="39.6" x14ac:dyDescent="0.25">
      <c r="B55" s="583" t="s">
        <v>2059</v>
      </c>
      <c r="C55" s="415" t="s">
        <v>2076</v>
      </c>
      <c r="D55" s="416" t="s">
        <v>407</v>
      </c>
      <c r="E55" s="417">
        <v>33</v>
      </c>
      <c r="F55" s="157"/>
      <c r="G55" s="158">
        <f t="shared" si="6"/>
        <v>0</v>
      </c>
    </row>
    <row r="56" spans="2:7" ht="52.8" x14ac:dyDescent="0.25">
      <c r="B56" s="583" t="s">
        <v>2036</v>
      </c>
      <c r="C56" s="415" t="s">
        <v>2084</v>
      </c>
      <c r="D56" s="416" t="s">
        <v>407</v>
      </c>
      <c r="E56" s="417">
        <v>20</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2066</v>
      </c>
      <c r="D58" s="416" t="s">
        <v>440</v>
      </c>
      <c r="E58" s="417">
        <v>52.1</v>
      </c>
      <c r="F58" s="157"/>
      <c r="G58" s="158">
        <f t="shared" si="6"/>
        <v>0</v>
      </c>
    </row>
    <row r="59" spans="2:7" ht="52.8" x14ac:dyDescent="0.25">
      <c r="B59" s="583" t="s">
        <v>1948</v>
      </c>
      <c r="C59" s="415" t="s">
        <v>1988</v>
      </c>
      <c r="D59" s="416" t="s">
        <v>159</v>
      </c>
      <c r="E59" s="417">
        <v>4</v>
      </c>
      <c r="F59" s="157"/>
      <c r="G59" s="158">
        <f t="shared" si="6"/>
        <v>0</v>
      </c>
    </row>
    <row r="60" spans="2:7" ht="26.4" x14ac:dyDescent="0.25">
      <c r="B60" s="583" t="s">
        <v>1950</v>
      </c>
      <c r="C60" s="415" t="s">
        <v>1951</v>
      </c>
      <c r="D60" s="416" t="s">
        <v>159</v>
      </c>
      <c r="E60" s="417">
        <v>1</v>
      </c>
      <c r="F60" s="157"/>
      <c r="G60" s="158">
        <f t="shared" si="6"/>
        <v>0</v>
      </c>
    </row>
    <row r="61" spans="2:7" ht="66" x14ac:dyDescent="0.25">
      <c r="B61" s="583" t="s">
        <v>1957</v>
      </c>
      <c r="C61" s="415" t="s">
        <v>2507</v>
      </c>
      <c r="D61" s="416" t="s">
        <v>440</v>
      </c>
      <c r="E61" s="417">
        <v>5</v>
      </c>
      <c r="F61" s="157"/>
      <c r="G61" s="158">
        <f t="shared" si="6"/>
        <v>0</v>
      </c>
    </row>
    <row r="62" spans="2:7" x14ac:dyDescent="0.25">
      <c r="B62" s="917" t="s">
        <v>937</v>
      </c>
      <c r="C62" s="918"/>
      <c r="D62" s="918"/>
      <c r="E62" s="918"/>
      <c r="F62" s="918"/>
      <c r="G62" s="81">
        <f>SUM(G47:G61)</f>
        <v>0</v>
      </c>
    </row>
    <row r="64" spans="2:7" x14ac:dyDescent="0.25">
      <c r="B64" s="690" t="s">
        <v>72</v>
      </c>
      <c r="C64" s="78" t="s">
        <v>71</v>
      </c>
      <c r="D64" s="659"/>
      <c r="E64" s="80"/>
      <c r="F64" s="80"/>
      <c r="G64" s="81"/>
    </row>
    <row r="65" spans="2:7" ht="66" x14ac:dyDescent="0.25">
      <c r="B65" s="583" t="s">
        <v>75</v>
      </c>
      <c r="C65" s="415" t="s">
        <v>1827</v>
      </c>
      <c r="D65" s="416" t="s">
        <v>182</v>
      </c>
      <c r="E65" s="417">
        <v>40</v>
      </c>
      <c r="F65" s="157">
        <v>50</v>
      </c>
      <c r="G65" s="158">
        <f t="shared" ref="G65" si="7">ROUND(F65*E65,2)</f>
        <v>2000</v>
      </c>
    </row>
    <row r="66" spans="2:7" ht="66" x14ac:dyDescent="0.25">
      <c r="B66" s="583" t="s">
        <v>78</v>
      </c>
      <c r="C66" s="415" t="s">
        <v>1828</v>
      </c>
      <c r="D66" s="416" t="s">
        <v>182</v>
      </c>
      <c r="E66" s="417">
        <v>20</v>
      </c>
      <c r="F66" s="157">
        <v>50</v>
      </c>
      <c r="G66" s="158">
        <f t="shared" ref="G66:G68" si="8">ROUND(F66*E66,2)</f>
        <v>1000</v>
      </c>
    </row>
    <row r="67" spans="2:7" x14ac:dyDescent="0.25">
      <c r="B67" s="583" t="s">
        <v>79</v>
      </c>
      <c r="C67" s="764" t="s">
        <v>1823</v>
      </c>
      <c r="D67" s="416" t="s">
        <v>830</v>
      </c>
      <c r="E67" s="417">
        <v>1</v>
      </c>
      <c r="F67" s="157"/>
      <c r="G67" s="158">
        <f t="shared" si="8"/>
        <v>0</v>
      </c>
    </row>
    <row r="68" spans="2:7" x14ac:dyDescent="0.25">
      <c r="B68" s="583" t="s">
        <v>81</v>
      </c>
      <c r="C68" s="764" t="s">
        <v>1824</v>
      </c>
      <c r="D68" s="416" t="s">
        <v>830</v>
      </c>
      <c r="E68" s="417">
        <v>1</v>
      </c>
      <c r="F68" s="157"/>
      <c r="G68" s="158">
        <f t="shared" si="8"/>
        <v>0</v>
      </c>
    </row>
    <row r="69" spans="2:7" x14ac:dyDescent="0.25">
      <c r="B69" s="917" t="s">
        <v>972</v>
      </c>
      <c r="C69" s="918"/>
      <c r="D69" s="918"/>
      <c r="E69" s="918"/>
      <c r="F69" s="918"/>
      <c r="G69" s="81">
        <f>SUM(G65:G68)</f>
        <v>3000</v>
      </c>
    </row>
  </sheetData>
  <mergeCells count="15">
    <mergeCell ref="B26:F26"/>
    <mergeCell ref="B39:F39"/>
    <mergeCell ref="B44:F44"/>
    <mergeCell ref="B62:F62"/>
    <mergeCell ref="B69:F6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5:F68 F47:F61" xr:uid="{88541F72-0E17-4261-A1AE-C7AC0FDC0490}">
      <formula1>F21=ROUND(F21,2)</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DACCD-84DB-4A65-B043-8ED0A928598B}">
  <dimension ref="A1:H6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2085</v>
      </c>
      <c r="B3" s="462"/>
      <c r="C3" s="872"/>
      <c r="D3" s="378"/>
      <c r="E3" s="104"/>
      <c r="F3" s="104"/>
      <c r="G3" s="104"/>
    </row>
    <row r="4" spans="1:8" s="848" customFormat="1" x14ac:dyDescent="0.25">
      <c r="A4" s="850"/>
      <c r="B4" s="849"/>
      <c r="C4" s="850"/>
      <c r="D4" s="851"/>
      <c r="E4" s="852"/>
      <c r="F4" s="852"/>
      <c r="G4" s="852"/>
    </row>
    <row r="5" spans="1:8" s="848" customFormat="1" ht="13.8" x14ac:dyDescent="0.25">
      <c r="A5" s="850"/>
      <c r="B5" s="849"/>
      <c r="C5" s="872"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G37</f>
        <v>0</v>
      </c>
      <c r="G8" s="915"/>
    </row>
    <row r="9" spans="1:8" s="26" customFormat="1" ht="15" customHeight="1" x14ac:dyDescent="0.25">
      <c r="B9" s="254" t="s">
        <v>42</v>
      </c>
      <c r="C9" s="71" t="s">
        <v>107</v>
      </c>
      <c r="D9" s="634"/>
      <c r="E9" s="72"/>
      <c r="F9" s="915">
        <f>G55</f>
        <v>0</v>
      </c>
      <c r="G9" s="915"/>
    </row>
    <row r="10" spans="1:8" s="26" customFormat="1" ht="15" customHeight="1" thickBot="1" x14ac:dyDescent="0.3">
      <c r="B10" s="255" t="s">
        <v>72</v>
      </c>
      <c r="C10" s="101" t="s">
        <v>71</v>
      </c>
      <c r="D10" s="635"/>
      <c r="E10" s="102"/>
      <c r="F10" s="914">
        <f>G62</f>
        <v>3000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3000</v>
      </c>
      <c r="G12" s="913"/>
    </row>
    <row r="13" spans="1:8" s="73" customFormat="1" ht="15" customHeight="1" thickBot="1" x14ac:dyDescent="0.3">
      <c r="B13" s="258"/>
      <c r="C13" s="101" t="s">
        <v>204</v>
      </c>
      <c r="D13" s="658"/>
      <c r="E13" s="106"/>
      <c r="F13" s="914">
        <f>ROUND(F12*0.22,2)</f>
        <v>660</v>
      </c>
      <c r="G13" s="914"/>
    </row>
    <row r="14" spans="1:8" s="73" customFormat="1" ht="15" customHeight="1" x14ac:dyDescent="0.25">
      <c r="B14" s="257"/>
      <c r="C14" s="71" t="s">
        <v>203</v>
      </c>
      <c r="D14" s="657"/>
      <c r="E14" s="105"/>
      <c r="F14" s="913">
        <f>SUM(F12:G13)</f>
        <v>3660</v>
      </c>
      <c r="G14" s="913"/>
    </row>
    <row r="15" spans="1:8" x14ac:dyDescent="0.25">
      <c r="C15" s="377"/>
    </row>
    <row r="16" spans="1:8" x14ac:dyDescent="0.25">
      <c r="C16" s="377"/>
    </row>
    <row r="17" spans="1:7" s="848" customFormat="1" ht="13.8" x14ac:dyDescent="0.25">
      <c r="A17" s="2" t="s">
        <v>2085</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1879</v>
      </c>
      <c r="C20" s="415" t="s">
        <v>1880</v>
      </c>
      <c r="D20" s="416" t="s">
        <v>159</v>
      </c>
      <c r="E20" s="417">
        <v>3</v>
      </c>
      <c r="F20" s="157"/>
      <c r="G20" s="158">
        <f>ROUND(F20*E20,2)</f>
        <v>0</v>
      </c>
    </row>
    <row r="21" spans="1:7" ht="26.4" x14ac:dyDescent="0.25">
      <c r="B21" s="583" t="s">
        <v>456</v>
      </c>
      <c r="C21" s="415" t="s">
        <v>1964</v>
      </c>
      <c r="D21" s="416" t="s">
        <v>159</v>
      </c>
      <c r="E21" s="417">
        <v>3</v>
      </c>
      <c r="F21" s="157"/>
      <c r="G21" s="158">
        <f t="shared" ref="G21:G24" si="0">ROUND(F21*E21,2)</f>
        <v>0</v>
      </c>
    </row>
    <row r="22" spans="1:7" ht="26.4" x14ac:dyDescent="0.25">
      <c r="B22" s="583" t="s">
        <v>759</v>
      </c>
      <c r="C22" s="415" t="s">
        <v>1965</v>
      </c>
      <c r="D22" s="416" t="s">
        <v>400</v>
      </c>
      <c r="E22" s="417">
        <v>70</v>
      </c>
      <c r="F22" s="157"/>
      <c r="G22" s="158">
        <f t="shared" si="0"/>
        <v>0</v>
      </c>
    </row>
    <row r="23" spans="1:7" ht="26.4" x14ac:dyDescent="0.25">
      <c r="B23" s="583" t="s">
        <v>185</v>
      </c>
      <c r="C23" s="415" t="s">
        <v>186</v>
      </c>
      <c r="D23" s="416" t="s">
        <v>159</v>
      </c>
      <c r="E23" s="417">
        <v>1</v>
      </c>
      <c r="F23" s="157"/>
      <c r="G23" s="158">
        <f t="shared" si="0"/>
        <v>0</v>
      </c>
    </row>
    <row r="24" spans="1:7" ht="26.4" x14ac:dyDescent="0.25">
      <c r="B24" s="583" t="s">
        <v>1542</v>
      </c>
      <c r="C24" s="415" t="s">
        <v>927</v>
      </c>
      <c r="D24" s="416" t="s">
        <v>159</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1561</v>
      </c>
      <c r="C28" s="415" t="s">
        <v>2040</v>
      </c>
      <c r="D28" s="416" t="s">
        <v>407</v>
      </c>
      <c r="E28" s="417">
        <v>49</v>
      </c>
      <c r="F28" s="157"/>
      <c r="G28" s="158">
        <f>ROUND(F28*E28,2)</f>
        <v>0</v>
      </c>
    </row>
    <row r="29" spans="1:7" ht="39.6" x14ac:dyDescent="0.25">
      <c r="B29" s="583" t="s">
        <v>2041</v>
      </c>
      <c r="C29" s="415" t="s">
        <v>2069</v>
      </c>
      <c r="D29" s="416" t="s">
        <v>400</v>
      </c>
      <c r="E29" s="417">
        <v>27</v>
      </c>
      <c r="F29" s="157"/>
      <c r="G29" s="158">
        <f t="shared" ref="G29:G36" si="1">ROUND(F29*E29,2)</f>
        <v>0</v>
      </c>
    </row>
    <row r="30" spans="1:7" ht="52.8" x14ac:dyDescent="0.25">
      <c r="B30" s="583" t="s">
        <v>1995</v>
      </c>
      <c r="C30" s="415" t="s">
        <v>1996</v>
      </c>
      <c r="D30" s="416" t="s">
        <v>400</v>
      </c>
      <c r="E30" s="417">
        <v>38</v>
      </c>
      <c r="F30" s="157"/>
      <c r="G30" s="158">
        <f t="shared" si="1"/>
        <v>0</v>
      </c>
    </row>
    <row r="31" spans="1:7" ht="26.4" x14ac:dyDescent="0.25">
      <c r="B31" s="467" t="s">
        <v>1896</v>
      </c>
      <c r="C31" s="392" t="s">
        <v>1997</v>
      </c>
      <c r="D31" s="410"/>
      <c r="E31" s="393"/>
      <c r="F31" s="157"/>
      <c r="G31" s="356"/>
    </row>
    <row r="32" spans="1:7" ht="66" x14ac:dyDescent="0.25">
      <c r="B32" s="581"/>
      <c r="C32" s="873" t="s">
        <v>2080</v>
      </c>
      <c r="D32" s="411" t="s">
        <v>407</v>
      </c>
      <c r="E32" s="396">
        <v>2</v>
      </c>
      <c r="F32" s="306"/>
      <c r="G32" s="307">
        <f t="shared" si="1"/>
        <v>0</v>
      </c>
    </row>
    <row r="33" spans="2:7" ht="66" x14ac:dyDescent="0.25">
      <c r="B33" s="581"/>
      <c r="C33" s="873" t="s">
        <v>2072</v>
      </c>
      <c r="D33" s="411" t="s">
        <v>407</v>
      </c>
      <c r="E33" s="396">
        <v>28</v>
      </c>
      <c r="F33" s="306"/>
      <c r="G33" s="307">
        <f t="shared" si="1"/>
        <v>0</v>
      </c>
    </row>
    <row r="34" spans="2:7" ht="26.4" x14ac:dyDescent="0.25">
      <c r="B34" s="582"/>
      <c r="C34" s="874" t="s">
        <v>2075</v>
      </c>
      <c r="D34" s="412" t="s">
        <v>407</v>
      </c>
      <c r="E34" s="399">
        <v>23.799999999999997</v>
      </c>
      <c r="F34" s="860"/>
      <c r="G34" s="458">
        <f t="shared" si="1"/>
        <v>0</v>
      </c>
    </row>
    <row r="35" spans="2:7" ht="39.6" x14ac:dyDescent="0.25">
      <c r="B35" s="582" t="s">
        <v>501</v>
      </c>
      <c r="C35" s="398" t="s">
        <v>1611</v>
      </c>
      <c r="D35" s="412" t="s">
        <v>124</v>
      </c>
      <c r="E35" s="399">
        <v>103</v>
      </c>
      <c r="F35" s="306"/>
      <c r="G35" s="307">
        <f t="shared" si="1"/>
        <v>0</v>
      </c>
    </row>
    <row r="36" spans="2:7" ht="26.4" x14ac:dyDescent="0.25">
      <c r="B36" s="583" t="s">
        <v>1543</v>
      </c>
      <c r="C36" s="415" t="s">
        <v>1972</v>
      </c>
      <c r="D36" s="416" t="s">
        <v>124</v>
      </c>
      <c r="E36" s="417">
        <v>1.5</v>
      </c>
      <c r="F36" s="157"/>
      <c r="G36" s="158">
        <f t="shared" si="1"/>
        <v>0</v>
      </c>
    </row>
    <row r="37" spans="2:7" x14ac:dyDescent="0.25">
      <c r="B37" s="917" t="s">
        <v>1312</v>
      </c>
      <c r="C37" s="918"/>
      <c r="D37" s="918"/>
      <c r="E37" s="918"/>
      <c r="F37" s="918"/>
      <c r="G37" s="81">
        <f>SUM(G28:G36)</f>
        <v>0</v>
      </c>
    </row>
    <row r="39" spans="2:7" x14ac:dyDescent="0.25">
      <c r="B39" s="690" t="s">
        <v>42</v>
      </c>
      <c r="C39" s="78" t="s">
        <v>107</v>
      </c>
      <c r="D39" s="659"/>
      <c r="E39" s="80"/>
      <c r="F39" s="80"/>
      <c r="G39" s="81"/>
    </row>
    <row r="40" spans="2:7" ht="26.4" x14ac:dyDescent="0.25">
      <c r="B40" s="583" t="s">
        <v>1973</v>
      </c>
      <c r="C40" s="415" t="s">
        <v>1974</v>
      </c>
      <c r="D40" s="416" t="s">
        <v>400</v>
      </c>
      <c r="E40" s="417">
        <v>25</v>
      </c>
      <c r="F40" s="157"/>
      <c r="G40" s="158">
        <f t="shared" ref="G40" si="2">ROUND(F40*E40,2)</f>
        <v>0</v>
      </c>
    </row>
    <row r="41" spans="2:7" ht="26.4" x14ac:dyDescent="0.25">
      <c r="B41" s="583" t="s">
        <v>1975</v>
      </c>
      <c r="C41" s="415" t="s">
        <v>2052</v>
      </c>
      <c r="D41" s="416" t="s">
        <v>400</v>
      </c>
      <c r="E41" s="417">
        <v>18</v>
      </c>
      <c r="F41" s="157"/>
      <c r="G41" s="158">
        <f t="shared" ref="G41:G54" si="3">ROUND(F41*E41,2)</f>
        <v>0</v>
      </c>
    </row>
    <row r="42" spans="2:7" ht="26.4" x14ac:dyDescent="0.25">
      <c r="B42" s="583" t="s">
        <v>99</v>
      </c>
      <c r="C42" s="415" t="s">
        <v>2055</v>
      </c>
      <c r="D42" s="416" t="s">
        <v>400</v>
      </c>
      <c r="E42" s="417">
        <v>35</v>
      </c>
      <c r="F42" s="157"/>
      <c r="G42" s="158">
        <f t="shared" si="3"/>
        <v>0</v>
      </c>
    </row>
    <row r="43" spans="2:7" ht="26.4" x14ac:dyDescent="0.25">
      <c r="B43" s="583" t="s">
        <v>1543</v>
      </c>
      <c r="C43" s="415" t="s">
        <v>1982</v>
      </c>
      <c r="D43" s="416" t="s">
        <v>440</v>
      </c>
      <c r="E43" s="417">
        <v>49</v>
      </c>
      <c r="F43" s="157"/>
      <c r="G43" s="158">
        <f t="shared" si="3"/>
        <v>0</v>
      </c>
    </row>
    <row r="44" spans="2:7" ht="39.6" x14ac:dyDescent="0.25">
      <c r="B44" s="583" t="s">
        <v>518</v>
      </c>
      <c r="C44" s="415" t="s">
        <v>1935</v>
      </c>
      <c r="D44" s="416" t="s">
        <v>192</v>
      </c>
      <c r="E44" s="417">
        <v>974</v>
      </c>
      <c r="F44" s="157"/>
      <c r="G44" s="158">
        <f t="shared" si="3"/>
        <v>0</v>
      </c>
    </row>
    <row r="45" spans="2:7" ht="39.6" x14ac:dyDescent="0.25">
      <c r="B45" s="583" t="s">
        <v>2004</v>
      </c>
      <c r="C45" s="415" t="s">
        <v>2005</v>
      </c>
      <c r="D45" s="416" t="s">
        <v>192</v>
      </c>
      <c r="E45" s="417">
        <v>336</v>
      </c>
      <c r="F45" s="157"/>
      <c r="G45" s="158">
        <f t="shared" si="3"/>
        <v>0</v>
      </c>
    </row>
    <row r="46" spans="2:7" ht="39.6" x14ac:dyDescent="0.25">
      <c r="B46" s="583" t="s">
        <v>1936</v>
      </c>
      <c r="C46" s="415" t="s">
        <v>1983</v>
      </c>
      <c r="D46" s="416" t="s">
        <v>407</v>
      </c>
      <c r="E46" s="417">
        <v>3</v>
      </c>
      <c r="F46" s="157"/>
      <c r="G46" s="158">
        <f t="shared" si="3"/>
        <v>0</v>
      </c>
    </row>
    <row r="47" spans="2:7" ht="39.6" x14ac:dyDescent="0.25">
      <c r="B47" s="583" t="s">
        <v>2057</v>
      </c>
      <c r="C47" s="415" t="s">
        <v>2062</v>
      </c>
      <c r="D47" s="416" t="s">
        <v>407</v>
      </c>
      <c r="E47" s="417">
        <v>7</v>
      </c>
      <c r="F47" s="157"/>
      <c r="G47" s="158">
        <f t="shared" si="3"/>
        <v>0</v>
      </c>
    </row>
    <row r="48" spans="2:7" ht="39.6" x14ac:dyDescent="0.25">
      <c r="B48" s="583" t="s">
        <v>2059</v>
      </c>
      <c r="C48" s="891" t="s">
        <v>2076</v>
      </c>
      <c r="D48" s="416" t="s">
        <v>407</v>
      </c>
      <c r="E48" s="417">
        <v>16</v>
      </c>
      <c r="F48" s="157"/>
      <c r="G48" s="158">
        <f t="shared" si="3"/>
        <v>0</v>
      </c>
    </row>
    <row r="49" spans="2:7" ht="52.8" x14ac:dyDescent="0.25">
      <c r="B49" s="583" t="s">
        <v>2036</v>
      </c>
      <c r="C49" s="415" t="s">
        <v>2084</v>
      </c>
      <c r="D49" s="416" t="s">
        <v>407</v>
      </c>
      <c r="E49" s="417">
        <v>10</v>
      </c>
      <c r="F49" s="157"/>
      <c r="G49" s="158">
        <f t="shared" si="3"/>
        <v>0</v>
      </c>
    </row>
    <row r="50" spans="2:7" ht="39.6" x14ac:dyDescent="0.25">
      <c r="B50" s="583" t="s">
        <v>2502</v>
      </c>
      <c r="C50" s="415" t="s">
        <v>2503</v>
      </c>
      <c r="D50" s="416" t="s">
        <v>159</v>
      </c>
      <c r="E50" s="417">
        <v>6</v>
      </c>
      <c r="F50" s="157"/>
      <c r="G50" s="158">
        <f t="shared" si="3"/>
        <v>0</v>
      </c>
    </row>
    <row r="51" spans="2:7" ht="118.8" x14ac:dyDescent="0.25">
      <c r="B51" s="583" t="s">
        <v>530</v>
      </c>
      <c r="C51" s="415" t="s">
        <v>2086</v>
      </c>
      <c r="D51" s="416" t="s">
        <v>440</v>
      </c>
      <c r="E51" s="417">
        <v>24</v>
      </c>
      <c r="F51" s="157"/>
      <c r="G51" s="158">
        <f t="shared" si="3"/>
        <v>0</v>
      </c>
    </row>
    <row r="52" spans="2:7" ht="52.8" x14ac:dyDescent="0.25">
      <c r="B52" s="583" t="s">
        <v>1948</v>
      </c>
      <c r="C52" s="415" t="s">
        <v>1988</v>
      </c>
      <c r="D52" s="416" t="s">
        <v>159</v>
      </c>
      <c r="E52" s="417">
        <v>2</v>
      </c>
      <c r="F52" s="157"/>
      <c r="G52" s="158">
        <f t="shared" si="3"/>
        <v>0</v>
      </c>
    </row>
    <row r="53" spans="2:7" ht="26.4" x14ac:dyDescent="0.25">
      <c r="B53" s="583" t="s">
        <v>1950</v>
      </c>
      <c r="C53" s="415" t="s">
        <v>1951</v>
      </c>
      <c r="D53" s="416" t="s">
        <v>159</v>
      </c>
      <c r="E53" s="417">
        <v>1</v>
      </c>
      <c r="F53" s="157"/>
      <c r="G53" s="158">
        <f t="shared" si="3"/>
        <v>0</v>
      </c>
    </row>
    <row r="54" spans="2:7" ht="66" x14ac:dyDescent="0.25">
      <c r="B54" s="583" t="s">
        <v>1957</v>
      </c>
      <c r="C54" s="415" t="s">
        <v>2507</v>
      </c>
      <c r="D54" s="416" t="s">
        <v>440</v>
      </c>
      <c r="E54" s="417">
        <v>6</v>
      </c>
      <c r="F54" s="157"/>
      <c r="G54" s="158">
        <f t="shared" si="3"/>
        <v>0</v>
      </c>
    </row>
    <row r="55" spans="2:7" x14ac:dyDescent="0.25">
      <c r="B55" s="917" t="s">
        <v>937</v>
      </c>
      <c r="C55" s="918"/>
      <c r="D55" s="918"/>
      <c r="E55" s="918"/>
      <c r="F55" s="918"/>
      <c r="G55" s="81">
        <f>SUM(G40:G54)</f>
        <v>0</v>
      </c>
    </row>
    <row r="57" spans="2:7" x14ac:dyDescent="0.25">
      <c r="B57" s="690" t="s">
        <v>72</v>
      </c>
      <c r="C57" s="78" t="s">
        <v>71</v>
      </c>
      <c r="D57" s="659"/>
      <c r="E57" s="80"/>
      <c r="F57" s="80"/>
      <c r="G57" s="81"/>
    </row>
    <row r="58" spans="2:7" ht="66" x14ac:dyDescent="0.25">
      <c r="B58" s="583" t="s">
        <v>75</v>
      </c>
      <c r="C58" s="415" t="s">
        <v>1827</v>
      </c>
      <c r="D58" s="416" t="s">
        <v>182</v>
      </c>
      <c r="E58" s="417">
        <v>40</v>
      </c>
      <c r="F58" s="157">
        <v>50</v>
      </c>
      <c r="G58" s="158">
        <f t="shared" ref="G58" si="4">ROUND(F58*E58,2)</f>
        <v>2000</v>
      </c>
    </row>
    <row r="59" spans="2:7" ht="66" x14ac:dyDescent="0.25">
      <c r="B59" s="583" t="s">
        <v>78</v>
      </c>
      <c r="C59" s="415" t="s">
        <v>1828</v>
      </c>
      <c r="D59" s="416" t="s">
        <v>182</v>
      </c>
      <c r="E59" s="417">
        <v>20</v>
      </c>
      <c r="F59" s="157">
        <v>50</v>
      </c>
      <c r="G59" s="158">
        <f t="shared" ref="G59:G61" si="5">ROUND(F59*E59,2)</f>
        <v>1000</v>
      </c>
    </row>
    <row r="60" spans="2:7" x14ac:dyDescent="0.25">
      <c r="B60" s="583" t="s">
        <v>79</v>
      </c>
      <c r="C60" s="415" t="s">
        <v>1823</v>
      </c>
      <c r="D60" s="416" t="s">
        <v>830</v>
      </c>
      <c r="E60" s="417">
        <v>1</v>
      </c>
      <c r="F60" s="157"/>
      <c r="G60" s="158">
        <f t="shared" si="5"/>
        <v>0</v>
      </c>
    </row>
    <row r="61" spans="2:7" x14ac:dyDescent="0.25">
      <c r="B61" s="583" t="s">
        <v>81</v>
      </c>
      <c r="C61" s="415" t="s">
        <v>1824</v>
      </c>
      <c r="D61" s="416" t="s">
        <v>830</v>
      </c>
      <c r="E61" s="417">
        <v>1</v>
      </c>
      <c r="F61" s="157"/>
      <c r="G61" s="158">
        <f t="shared" si="5"/>
        <v>0</v>
      </c>
    </row>
    <row r="62" spans="2:7" x14ac:dyDescent="0.25">
      <c r="B62" s="917" t="s">
        <v>972</v>
      </c>
      <c r="C62" s="918"/>
      <c r="D62" s="918"/>
      <c r="E62" s="918"/>
      <c r="F62" s="918"/>
      <c r="G62" s="81">
        <f>SUM(G58:G61)</f>
        <v>3000</v>
      </c>
    </row>
  </sheetData>
  <mergeCells count="13">
    <mergeCell ref="B37:F37"/>
    <mergeCell ref="B55:F55"/>
    <mergeCell ref="B62:F62"/>
    <mergeCell ref="F9:G9"/>
    <mergeCell ref="F10:G10"/>
    <mergeCell ref="F12:G12"/>
    <mergeCell ref="F13:G13"/>
    <mergeCell ref="F14:G14"/>
    <mergeCell ref="A1:G1"/>
    <mergeCell ref="A2:G2"/>
    <mergeCell ref="F7:G7"/>
    <mergeCell ref="F8:G8"/>
    <mergeCell ref="B25:F25"/>
  </mergeCells>
  <dataValidations count="1">
    <dataValidation type="custom" allowBlank="1" showInputMessage="1" showErrorMessage="1" error="Vnos Cena/enoto na dve decimalni mesti." sqref="F20:F24 F28:F36 F58:F61 F40:F54" xr:uid="{6D6D2CB6-9415-47C0-87E9-AD91D30B5060}">
      <formula1>F20=ROUND(F20,2)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53B1C-35C3-4BE2-BA68-2C119B55F371}">
  <dimension ref="A1:H6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2087</v>
      </c>
      <c r="B3" s="462"/>
      <c r="C3" s="875"/>
      <c r="D3" s="378"/>
      <c r="E3" s="104"/>
      <c r="F3" s="104"/>
      <c r="G3" s="104"/>
    </row>
    <row r="4" spans="1:8" s="848" customFormat="1" x14ac:dyDescent="0.25">
      <c r="A4" s="850"/>
      <c r="B4" s="849"/>
      <c r="C4" s="850"/>
      <c r="D4" s="851"/>
      <c r="E4" s="852"/>
      <c r="F4" s="852"/>
      <c r="G4" s="852"/>
    </row>
    <row r="5" spans="1:8" s="848" customFormat="1" ht="13.8" x14ac:dyDescent="0.25">
      <c r="A5" s="850"/>
      <c r="B5" s="849"/>
      <c r="C5" s="875"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G62</f>
        <v>0</v>
      </c>
      <c r="G10" s="915"/>
    </row>
    <row r="11" spans="1:8" s="26" customFormat="1" ht="15" customHeight="1" thickBot="1" x14ac:dyDescent="0.3">
      <c r="B11" s="255" t="s">
        <v>72</v>
      </c>
      <c r="C11" s="101" t="s">
        <v>71</v>
      </c>
      <c r="D11" s="635"/>
      <c r="E11" s="102"/>
      <c r="F11" s="914">
        <f>G69</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2087</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3</v>
      </c>
      <c r="F21" s="157"/>
      <c r="G21" s="158">
        <f>ROUND(F21*E21,2)</f>
        <v>0</v>
      </c>
    </row>
    <row r="22" spans="1:7" ht="26.4" x14ac:dyDescent="0.25">
      <c r="B22" s="583" t="s">
        <v>456</v>
      </c>
      <c r="C22" s="415" t="s">
        <v>1964</v>
      </c>
      <c r="D22" s="416" t="s">
        <v>159</v>
      </c>
      <c r="E22" s="417">
        <v>3</v>
      </c>
      <c r="F22" s="157"/>
      <c r="G22" s="158">
        <f t="shared" ref="G22:G25" si="0">ROUND(F22*E22,2)</f>
        <v>0</v>
      </c>
    </row>
    <row r="23" spans="1:7" ht="26.4" x14ac:dyDescent="0.25">
      <c r="B23" s="583" t="s">
        <v>759</v>
      </c>
      <c r="C23" s="415" t="s">
        <v>1965</v>
      </c>
      <c r="D23" s="416" t="s">
        <v>400</v>
      </c>
      <c r="E23" s="417">
        <v>55</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2040</v>
      </c>
      <c r="D29" s="416" t="s">
        <v>407</v>
      </c>
      <c r="E29" s="417">
        <v>66.3</v>
      </c>
      <c r="F29" s="157"/>
      <c r="G29" s="158">
        <f t="shared" ref="G29" si="1">ROUND(F29*E29,2)</f>
        <v>0</v>
      </c>
    </row>
    <row r="30" spans="1:7" ht="39.6" x14ac:dyDescent="0.25">
      <c r="B30" s="583" t="s">
        <v>2041</v>
      </c>
      <c r="C30" s="415" t="s">
        <v>2069</v>
      </c>
      <c r="D30" s="416" t="s">
        <v>400</v>
      </c>
      <c r="E30" s="417">
        <v>22</v>
      </c>
      <c r="F30" s="157"/>
      <c r="G30" s="158">
        <f t="shared" ref="G30:G38" si="2">ROUND(F30*E30,2)</f>
        <v>0</v>
      </c>
    </row>
    <row r="31" spans="1:7" ht="26.4" x14ac:dyDescent="0.25">
      <c r="B31" s="583" t="s">
        <v>832</v>
      </c>
      <c r="C31" s="415" t="s">
        <v>2045</v>
      </c>
      <c r="D31" s="416" t="s">
        <v>407</v>
      </c>
      <c r="E31" s="417">
        <v>1</v>
      </c>
      <c r="F31" s="157"/>
      <c r="G31" s="158">
        <f t="shared" si="2"/>
        <v>0</v>
      </c>
    </row>
    <row r="32" spans="1:7" ht="52.8" x14ac:dyDescent="0.25">
      <c r="B32" s="583" t="s">
        <v>1995</v>
      </c>
      <c r="C32" s="415" t="s">
        <v>1996</v>
      </c>
      <c r="D32" s="416" t="s">
        <v>400</v>
      </c>
      <c r="E32" s="417">
        <v>43</v>
      </c>
      <c r="F32" s="157"/>
      <c r="G32" s="158">
        <f t="shared" si="2"/>
        <v>0</v>
      </c>
    </row>
    <row r="33" spans="2:7" ht="26.4" x14ac:dyDescent="0.25">
      <c r="B33" s="467" t="s">
        <v>1896</v>
      </c>
      <c r="C33" s="392" t="s">
        <v>1997</v>
      </c>
      <c r="D33" s="410"/>
      <c r="E33" s="393"/>
      <c r="F33" s="157"/>
      <c r="G33" s="356"/>
    </row>
    <row r="34" spans="2:7" ht="66" x14ac:dyDescent="0.25">
      <c r="B34" s="581"/>
      <c r="C34" s="873" t="s">
        <v>2088</v>
      </c>
      <c r="D34" s="411" t="s">
        <v>407</v>
      </c>
      <c r="E34" s="396">
        <v>1</v>
      </c>
      <c r="F34" s="306"/>
      <c r="G34" s="307">
        <f t="shared" si="2"/>
        <v>0</v>
      </c>
    </row>
    <row r="35" spans="2:7" ht="66" x14ac:dyDescent="0.25">
      <c r="B35" s="581"/>
      <c r="C35" s="873" t="s">
        <v>2072</v>
      </c>
      <c r="D35" s="411" t="s">
        <v>407</v>
      </c>
      <c r="E35" s="396">
        <v>57</v>
      </c>
      <c r="F35" s="306"/>
      <c r="G35" s="307">
        <f t="shared" si="2"/>
        <v>0</v>
      </c>
    </row>
    <row r="36" spans="2:7" ht="26.4" x14ac:dyDescent="0.25">
      <c r="B36" s="582"/>
      <c r="C36" s="874" t="s">
        <v>2075</v>
      </c>
      <c r="D36" s="412" t="s">
        <v>407</v>
      </c>
      <c r="E36" s="399">
        <v>12.6</v>
      </c>
      <c r="F36" s="306"/>
      <c r="G36" s="307">
        <f t="shared" si="2"/>
        <v>0</v>
      </c>
    </row>
    <row r="37" spans="2:7" ht="39.6" x14ac:dyDescent="0.25">
      <c r="B37" s="583" t="s">
        <v>501</v>
      </c>
      <c r="C37" s="415" t="s">
        <v>1611</v>
      </c>
      <c r="D37" s="416" t="s">
        <v>124</v>
      </c>
      <c r="E37" s="417">
        <v>140</v>
      </c>
      <c r="F37" s="157"/>
      <c r="G37" s="158">
        <f t="shared" si="2"/>
        <v>0</v>
      </c>
    </row>
    <row r="38" spans="2:7" ht="26.4" x14ac:dyDescent="0.25">
      <c r="B38" s="583" t="s">
        <v>1543</v>
      </c>
      <c r="C38" s="415" t="s">
        <v>1972</v>
      </c>
      <c r="D38" s="416" t="s">
        <v>124</v>
      </c>
      <c r="E38" s="417">
        <v>1.3</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20</v>
      </c>
      <c r="F42" s="157"/>
      <c r="G42" s="158">
        <f t="shared" ref="G42" si="3">ROUND(F42*E42,2)</f>
        <v>0</v>
      </c>
    </row>
    <row r="43" spans="2:7" ht="39.6" x14ac:dyDescent="0.25">
      <c r="B43" s="583" t="s">
        <v>2050</v>
      </c>
      <c r="C43" s="415" t="s">
        <v>2509</v>
      </c>
      <c r="D43" s="416" t="s">
        <v>159</v>
      </c>
      <c r="E43" s="417">
        <v>4</v>
      </c>
      <c r="F43" s="157"/>
      <c r="G43" s="158">
        <f t="shared" ref="G43" si="4">ROUND(F43*E43,2)</f>
        <v>0</v>
      </c>
    </row>
    <row r="44" spans="2:7" x14ac:dyDescent="0.25">
      <c r="B44" s="917" t="s">
        <v>970</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16</v>
      </c>
      <c r="F47" s="157"/>
      <c r="G47" s="158">
        <f t="shared" ref="G47" si="5">ROUND(F47*E47,2)</f>
        <v>0</v>
      </c>
    </row>
    <row r="48" spans="2:7" ht="26.4" x14ac:dyDescent="0.25">
      <c r="B48" s="583" t="s">
        <v>1975</v>
      </c>
      <c r="C48" s="415" t="s">
        <v>2052</v>
      </c>
      <c r="D48" s="416" t="s">
        <v>400</v>
      </c>
      <c r="E48" s="417">
        <v>13</v>
      </c>
      <c r="F48" s="157"/>
      <c r="G48" s="158">
        <f t="shared" ref="G48:G61" si="6">ROUND(F48*E48,2)</f>
        <v>0</v>
      </c>
    </row>
    <row r="49" spans="2:7" ht="26.4" x14ac:dyDescent="0.25">
      <c r="B49" s="583" t="s">
        <v>99</v>
      </c>
      <c r="C49" s="415" t="s">
        <v>2055</v>
      </c>
      <c r="D49" s="416" t="s">
        <v>400</v>
      </c>
      <c r="E49" s="417">
        <v>23</v>
      </c>
      <c r="F49" s="157"/>
      <c r="G49" s="158">
        <f t="shared" si="6"/>
        <v>0</v>
      </c>
    </row>
    <row r="50" spans="2:7" ht="26.4" x14ac:dyDescent="0.25">
      <c r="B50" s="583" t="s">
        <v>1543</v>
      </c>
      <c r="C50" s="415" t="s">
        <v>1982</v>
      </c>
      <c r="D50" s="416" t="s">
        <v>440</v>
      </c>
      <c r="E50" s="417">
        <v>28</v>
      </c>
      <c r="F50" s="157"/>
      <c r="G50" s="158">
        <f t="shared" si="6"/>
        <v>0</v>
      </c>
    </row>
    <row r="51" spans="2:7" ht="39.6" x14ac:dyDescent="0.25">
      <c r="B51" s="583" t="s">
        <v>518</v>
      </c>
      <c r="C51" s="415" t="s">
        <v>1935</v>
      </c>
      <c r="D51" s="416" t="s">
        <v>192</v>
      </c>
      <c r="E51" s="417">
        <v>557</v>
      </c>
      <c r="F51" s="157"/>
      <c r="G51" s="158">
        <f t="shared" si="6"/>
        <v>0</v>
      </c>
    </row>
    <row r="52" spans="2:7" ht="39.6" x14ac:dyDescent="0.25">
      <c r="B52" s="583" t="s">
        <v>2004</v>
      </c>
      <c r="C52" s="415" t="s">
        <v>2005</v>
      </c>
      <c r="D52" s="416" t="s">
        <v>192</v>
      </c>
      <c r="E52" s="417">
        <v>288</v>
      </c>
      <c r="F52" s="157"/>
      <c r="G52" s="158">
        <f t="shared" si="6"/>
        <v>0</v>
      </c>
    </row>
    <row r="53" spans="2:7" ht="39.6" x14ac:dyDescent="0.25">
      <c r="B53" s="583" t="s">
        <v>1936</v>
      </c>
      <c r="C53" s="415" t="s">
        <v>1983</v>
      </c>
      <c r="D53" s="416" t="s">
        <v>407</v>
      </c>
      <c r="E53" s="417">
        <v>2</v>
      </c>
      <c r="F53" s="157"/>
      <c r="G53" s="158">
        <f t="shared" si="6"/>
        <v>0</v>
      </c>
    </row>
    <row r="54" spans="2:7" ht="39.6" x14ac:dyDescent="0.25">
      <c r="B54" s="583" t="s">
        <v>2057</v>
      </c>
      <c r="C54" s="415" t="s">
        <v>2090</v>
      </c>
      <c r="D54" s="416" t="s">
        <v>407</v>
      </c>
      <c r="E54" s="417">
        <v>4</v>
      </c>
      <c r="F54" s="157"/>
      <c r="G54" s="158">
        <f t="shared" si="6"/>
        <v>0</v>
      </c>
    </row>
    <row r="55" spans="2:7" ht="39.6" x14ac:dyDescent="0.25">
      <c r="B55" s="583" t="s">
        <v>2059</v>
      </c>
      <c r="C55" s="415" t="s">
        <v>2076</v>
      </c>
      <c r="D55" s="416" t="s">
        <v>407</v>
      </c>
      <c r="E55" s="417">
        <v>14</v>
      </c>
      <c r="F55" s="157"/>
      <c r="G55" s="158">
        <f t="shared" si="6"/>
        <v>0</v>
      </c>
    </row>
    <row r="56" spans="2:7" ht="52.8" x14ac:dyDescent="0.25">
      <c r="B56" s="583" t="s">
        <v>2036</v>
      </c>
      <c r="C56" s="415" t="s">
        <v>2084</v>
      </c>
      <c r="D56" s="416" t="s">
        <v>407</v>
      </c>
      <c r="E56" s="417">
        <v>7</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2086</v>
      </c>
      <c r="D58" s="416" t="s">
        <v>440</v>
      </c>
      <c r="E58" s="417">
        <v>13.7</v>
      </c>
      <c r="F58" s="157"/>
      <c r="G58" s="158">
        <f t="shared" si="6"/>
        <v>0</v>
      </c>
    </row>
    <row r="59" spans="2:7" ht="52.8" x14ac:dyDescent="0.25">
      <c r="B59" s="583" t="s">
        <v>1948</v>
      </c>
      <c r="C59" s="415" t="s">
        <v>1988</v>
      </c>
      <c r="D59" s="416" t="s">
        <v>159</v>
      </c>
      <c r="E59" s="417">
        <v>2</v>
      </c>
      <c r="F59" s="157"/>
      <c r="G59" s="158">
        <f t="shared" si="6"/>
        <v>0</v>
      </c>
    </row>
    <row r="60" spans="2:7" ht="26.4" x14ac:dyDescent="0.25">
      <c r="B60" s="583" t="s">
        <v>1950</v>
      </c>
      <c r="C60" s="415" t="s">
        <v>1951</v>
      </c>
      <c r="D60" s="416" t="s">
        <v>159</v>
      </c>
      <c r="E60" s="417">
        <v>1</v>
      </c>
      <c r="F60" s="157"/>
      <c r="G60" s="158">
        <f t="shared" si="6"/>
        <v>0</v>
      </c>
    </row>
    <row r="61" spans="2:7" ht="66" x14ac:dyDescent="0.25">
      <c r="B61" s="583" t="s">
        <v>1957</v>
      </c>
      <c r="C61" s="415" t="s">
        <v>2507</v>
      </c>
      <c r="D61" s="416" t="s">
        <v>440</v>
      </c>
      <c r="E61" s="417">
        <v>5</v>
      </c>
      <c r="F61" s="157"/>
      <c r="G61" s="158">
        <f t="shared" si="6"/>
        <v>0</v>
      </c>
    </row>
    <row r="62" spans="2:7" x14ac:dyDescent="0.25">
      <c r="B62" s="917" t="s">
        <v>937</v>
      </c>
      <c r="C62" s="918"/>
      <c r="D62" s="918"/>
      <c r="E62" s="918"/>
      <c r="F62" s="918"/>
      <c r="G62" s="81">
        <f>SUM(G47:G61)</f>
        <v>0</v>
      </c>
    </row>
    <row r="64" spans="2:7" x14ac:dyDescent="0.25">
      <c r="B64" s="690" t="s">
        <v>72</v>
      </c>
      <c r="C64" s="78" t="s">
        <v>71</v>
      </c>
      <c r="D64" s="659"/>
      <c r="E64" s="80"/>
      <c r="F64" s="80"/>
      <c r="G64" s="81"/>
    </row>
    <row r="65" spans="2:7" ht="66" x14ac:dyDescent="0.25">
      <c r="B65" s="583" t="s">
        <v>75</v>
      </c>
      <c r="C65" s="415" t="s">
        <v>1827</v>
      </c>
      <c r="D65" s="416" t="s">
        <v>182</v>
      </c>
      <c r="E65" s="417">
        <v>40</v>
      </c>
      <c r="F65" s="157">
        <v>50</v>
      </c>
      <c r="G65" s="158">
        <f t="shared" ref="G65" si="7">ROUND(F65*E65,2)</f>
        <v>2000</v>
      </c>
    </row>
    <row r="66" spans="2:7" ht="66" x14ac:dyDescent="0.25">
      <c r="B66" s="583" t="s">
        <v>78</v>
      </c>
      <c r="C66" s="415" t="s">
        <v>1828</v>
      </c>
      <c r="D66" s="416" t="s">
        <v>182</v>
      </c>
      <c r="E66" s="417">
        <v>20</v>
      </c>
      <c r="F66" s="157">
        <v>50</v>
      </c>
      <c r="G66" s="158">
        <f t="shared" ref="G66:G68" si="8">ROUND(F66*E66,2)</f>
        <v>1000</v>
      </c>
    </row>
    <row r="67" spans="2:7" x14ac:dyDescent="0.25">
      <c r="B67" s="583" t="s">
        <v>79</v>
      </c>
      <c r="C67" s="415" t="s">
        <v>1823</v>
      </c>
      <c r="D67" s="416" t="s">
        <v>830</v>
      </c>
      <c r="E67" s="417">
        <v>1</v>
      </c>
      <c r="F67" s="157"/>
      <c r="G67" s="158">
        <f t="shared" si="8"/>
        <v>0</v>
      </c>
    </row>
    <row r="68" spans="2:7" x14ac:dyDescent="0.25">
      <c r="B68" s="583" t="s">
        <v>81</v>
      </c>
      <c r="C68" s="415" t="s">
        <v>1824</v>
      </c>
      <c r="D68" s="416" t="s">
        <v>830</v>
      </c>
      <c r="E68" s="417">
        <v>1</v>
      </c>
      <c r="F68" s="157"/>
      <c r="G68" s="158">
        <f t="shared" si="8"/>
        <v>0</v>
      </c>
    </row>
    <row r="69" spans="2:7" x14ac:dyDescent="0.25">
      <c r="B69" s="917" t="s">
        <v>2089</v>
      </c>
      <c r="C69" s="918"/>
      <c r="D69" s="918"/>
      <c r="E69" s="918"/>
      <c r="F69" s="918"/>
      <c r="G69" s="81">
        <f>SUM(G65:G68)</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2:F62"/>
    <mergeCell ref="B69:F69"/>
  </mergeCells>
  <dataValidations count="1">
    <dataValidation type="custom" allowBlank="1" showInputMessage="1" showErrorMessage="1" error="Vnos Cena/enoto na dve decimalni mesti." sqref="F21:F25 F29:F38 F42:F43 F65:F68 F47:F61" xr:uid="{1FD11AC1-8E98-4464-98DB-838FED8C756F}">
      <formula1>F21=ROUND(F21,2)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3D6B-935C-42BC-A366-94A6FCD05AC3}">
  <dimension ref="A1:H6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2091</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G38</f>
        <v>0</v>
      </c>
      <c r="G8" s="915"/>
    </row>
    <row r="9" spans="1:8" s="26" customFormat="1" ht="15" customHeight="1" x14ac:dyDescent="0.25">
      <c r="B9" s="254" t="s">
        <v>42</v>
      </c>
      <c r="C9" s="71" t="s">
        <v>107</v>
      </c>
      <c r="D9" s="634"/>
      <c r="E9" s="72"/>
      <c r="F9" s="915">
        <f>G56</f>
        <v>0</v>
      </c>
      <c r="G9" s="915"/>
    </row>
    <row r="10" spans="1:8" s="26" customFormat="1" ht="15" customHeight="1" thickBot="1" x14ac:dyDescent="0.3">
      <c r="B10" s="255" t="s">
        <v>72</v>
      </c>
      <c r="C10" s="101" t="s">
        <v>71</v>
      </c>
      <c r="D10" s="635"/>
      <c r="E10" s="102"/>
      <c r="F10" s="914">
        <f>G63</f>
        <v>3000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3000</v>
      </c>
      <c r="G12" s="913"/>
    </row>
    <row r="13" spans="1:8" s="73" customFormat="1" ht="15" customHeight="1" thickBot="1" x14ac:dyDescent="0.3">
      <c r="B13" s="258"/>
      <c r="C13" s="101" t="s">
        <v>204</v>
      </c>
      <c r="D13" s="658"/>
      <c r="E13" s="106"/>
      <c r="F13" s="914">
        <f>ROUND(F12*0.22,2)</f>
        <v>660</v>
      </c>
      <c r="G13" s="914"/>
    </row>
    <row r="14" spans="1:8" s="73" customFormat="1" ht="15" customHeight="1" x14ac:dyDescent="0.25">
      <c r="B14" s="257"/>
      <c r="C14" s="71" t="s">
        <v>203</v>
      </c>
      <c r="D14" s="657"/>
      <c r="E14" s="105"/>
      <c r="F14" s="913">
        <f>SUM(F12:G13)</f>
        <v>3660</v>
      </c>
      <c r="G14" s="913"/>
    </row>
    <row r="15" spans="1:8" x14ac:dyDescent="0.25">
      <c r="C15" s="377"/>
    </row>
    <row r="16" spans="1:8" x14ac:dyDescent="0.25">
      <c r="C16" s="377"/>
    </row>
    <row r="17" spans="1:7" s="848" customFormat="1" ht="13.8" x14ac:dyDescent="0.25">
      <c r="A17" s="2" t="s">
        <v>2091</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1879</v>
      </c>
      <c r="C20" s="415" t="s">
        <v>1880</v>
      </c>
      <c r="D20" s="416" t="s">
        <v>159</v>
      </c>
      <c r="E20" s="417">
        <v>3</v>
      </c>
      <c r="F20" s="157"/>
      <c r="G20" s="158">
        <f>ROUND(F20*E20,2)</f>
        <v>0</v>
      </c>
    </row>
    <row r="21" spans="1:7" ht="26.4" x14ac:dyDescent="0.25">
      <c r="B21" s="583" t="s">
        <v>456</v>
      </c>
      <c r="C21" s="415" t="s">
        <v>1964</v>
      </c>
      <c r="D21" s="416" t="s">
        <v>159</v>
      </c>
      <c r="E21" s="417">
        <v>3</v>
      </c>
      <c r="F21" s="157"/>
      <c r="G21" s="158">
        <f t="shared" ref="G21:G24" si="0">ROUND(F21*E21,2)</f>
        <v>0</v>
      </c>
    </row>
    <row r="22" spans="1:7" ht="26.4" x14ac:dyDescent="0.25">
      <c r="B22" s="583" t="s">
        <v>759</v>
      </c>
      <c r="C22" s="415" t="s">
        <v>1965</v>
      </c>
      <c r="D22" s="416" t="s">
        <v>400</v>
      </c>
      <c r="E22" s="417">
        <v>64</v>
      </c>
      <c r="F22" s="157"/>
      <c r="G22" s="158">
        <f t="shared" si="0"/>
        <v>0</v>
      </c>
    </row>
    <row r="23" spans="1:7" ht="26.4" x14ac:dyDescent="0.25">
      <c r="B23" s="583" t="s">
        <v>185</v>
      </c>
      <c r="C23" s="415" t="s">
        <v>186</v>
      </c>
      <c r="D23" s="416" t="s">
        <v>159</v>
      </c>
      <c r="E23" s="417">
        <v>1</v>
      </c>
      <c r="F23" s="157"/>
      <c r="G23" s="158">
        <f t="shared" si="0"/>
        <v>0</v>
      </c>
    </row>
    <row r="24" spans="1:7" ht="26.4" x14ac:dyDescent="0.25">
      <c r="B24" s="583" t="s">
        <v>1542</v>
      </c>
      <c r="C24" s="415" t="s">
        <v>927</v>
      </c>
      <c r="D24" s="416" t="s">
        <v>159</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1561</v>
      </c>
      <c r="C28" s="415" t="s">
        <v>2040</v>
      </c>
      <c r="D28" s="416" t="s">
        <v>407</v>
      </c>
      <c r="E28" s="417">
        <v>34.1</v>
      </c>
      <c r="F28" s="157"/>
      <c r="G28" s="158">
        <f t="shared" ref="G28" si="1">ROUND(F28*E28,2)</f>
        <v>0</v>
      </c>
    </row>
    <row r="29" spans="1:7" ht="39.6" x14ac:dyDescent="0.25">
      <c r="B29" s="583" t="s">
        <v>2041</v>
      </c>
      <c r="C29" s="415" t="s">
        <v>2069</v>
      </c>
      <c r="D29" s="416" t="s">
        <v>400</v>
      </c>
      <c r="E29" s="417">
        <v>16</v>
      </c>
      <c r="F29" s="157"/>
      <c r="G29" s="158">
        <f t="shared" ref="G29:G37" si="2">ROUND(F29*E29,2)</f>
        <v>0</v>
      </c>
    </row>
    <row r="30" spans="1:7" ht="26.4" x14ac:dyDescent="0.25">
      <c r="B30" s="583" t="s">
        <v>832</v>
      </c>
      <c r="C30" s="415" t="s">
        <v>2045</v>
      </c>
      <c r="D30" s="416" t="s">
        <v>407</v>
      </c>
      <c r="E30" s="417">
        <v>1</v>
      </c>
      <c r="F30" s="157"/>
      <c r="G30" s="158">
        <f t="shared" si="2"/>
        <v>0</v>
      </c>
    </row>
    <row r="31" spans="1:7" ht="52.8" x14ac:dyDescent="0.25">
      <c r="B31" s="583" t="s">
        <v>1995</v>
      </c>
      <c r="C31" s="415" t="s">
        <v>1996</v>
      </c>
      <c r="D31" s="416" t="s">
        <v>400</v>
      </c>
      <c r="E31" s="417">
        <v>21</v>
      </c>
      <c r="F31" s="157"/>
      <c r="G31" s="158">
        <f t="shared" si="2"/>
        <v>0</v>
      </c>
    </row>
    <row r="32" spans="1:7" ht="26.4" x14ac:dyDescent="0.25">
      <c r="B32" s="467" t="s">
        <v>1896</v>
      </c>
      <c r="C32" s="392" t="s">
        <v>1997</v>
      </c>
      <c r="D32" s="410"/>
      <c r="E32" s="393"/>
      <c r="F32" s="157"/>
      <c r="G32" s="356"/>
    </row>
    <row r="33" spans="2:7" ht="66" x14ac:dyDescent="0.25">
      <c r="B33" s="581"/>
      <c r="C33" s="873" t="s">
        <v>2080</v>
      </c>
      <c r="D33" s="411" t="s">
        <v>407</v>
      </c>
      <c r="E33" s="396">
        <v>1</v>
      </c>
      <c r="F33" s="306"/>
      <c r="G33" s="307">
        <f t="shared" si="2"/>
        <v>0</v>
      </c>
    </row>
    <row r="34" spans="2:7" ht="66" x14ac:dyDescent="0.25">
      <c r="B34" s="581"/>
      <c r="C34" s="873" t="s">
        <v>2072</v>
      </c>
      <c r="D34" s="411" t="s">
        <v>407</v>
      </c>
      <c r="E34" s="396">
        <v>16</v>
      </c>
      <c r="F34" s="306"/>
      <c r="G34" s="307">
        <f t="shared" si="2"/>
        <v>0</v>
      </c>
    </row>
    <row r="35" spans="2:7" ht="26.4" x14ac:dyDescent="0.25">
      <c r="B35" s="582"/>
      <c r="C35" s="874" t="s">
        <v>2075</v>
      </c>
      <c r="D35" s="412" t="s">
        <v>407</v>
      </c>
      <c r="E35" s="399">
        <v>15.399999999999999</v>
      </c>
      <c r="F35" s="306"/>
      <c r="G35" s="307">
        <f t="shared" si="2"/>
        <v>0</v>
      </c>
    </row>
    <row r="36" spans="2:7" ht="39.6" x14ac:dyDescent="0.25">
      <c r="B36" s="583" t="s">
        <v>501</v>
      </c>
      <c r="C36" s="415" t="s">
        <v>1611</v>
      </c>
      <c r="D36" s="416" t="s">
        <v>124</v>
      </c>
      <c r="E36" s="417">
        <v>72</v>
      </c>
      <c r="F36" s="157"/>
      <c r="G36" s="158">
        <f t="shared" si="2"/>
        <v>0</v>
      </c>
    </row>
    <row r="37" spans="2:7" ht="26.4" x14ac:dyDescent="0.25">
      <c r="B37" s="583" t="s">
        <v>1543</v>
      </c>
      <c r="C37" s="415" t="s">
        <v>1972</v>
      </c>
      <c r="D37" s="416" t="s">
        <v>124</v>
      </c>
      <c r="E37" s="417">
        <v>1.4000000000000001</v>
      </c>
      <c r="F37" s="157"/>
      <c r="G37" s="158">
        <f t="shared" si="2"/>
        <v>0</v>
      </c>
    </row>
    <row r="38" spans="2:7" x14ac:dyDescent="0.25">
      <c r="B38" s="917" t="s">
        <v>1312</v>
      </c>
      <c r="C38" s="918"/>
      <c r="D38" s="918"/>
      <c r="E38" s="918"/>
      <c r="F38" s="918"/>
      <c r="G38" s="81">
        <f>SUM(G28:G37)</f>
        <v>0</v>
      </c>
    </row>
    <row r="40" spans="2:7" x14ac:dyDescent="0.25">
      <c r="B40" s="690" t="s">
        <v>42</v>
      </c>
      <c r="C40" s="78" t="s">
        <v>107</v>
      </c>
      <c r="D40" s="659"/>
      <c r="E40" s="80"/>
      <c r="F40" s="80"/>
      <c r="G40" s="81"/>
    </row>
    <row r="41" spans="2:7" ht="26.4" x14ac:dyDescent="0.25">
      <c r="B41" s="583" t="s">
        <v>1973</v>
      </c>
      <c r="C41" s="415" t="s">
        <v>1974</v>
      </c>
      <c r="D41" s="416" t="s">
        <v>400</v>
      </c>
      <c r="E41" s="417">
        <v>17</v>
      </c>
      <c r="F41" s="157"/>
      <c r="G41" s="158">
        <f t="shared" ref="G41" si="3">ROUND(F41*E41,2)</f>
        <v>0</v>
      </c>
    </row>
    <row r="42" spans="2:7" ht="26.4" x14ac:dyDescent="0.25">
      <c r="B42" s="583" t="s">
        <v>1975</v>
      </c>
      <c r="C42" s="415" t="s">
        <v>2052</v>
      </c>
      <c r="D42" s="416" t="s">
        <v>400</v>
      </c>
      <c r="E42" s="417">
        <v>12</v>
      </c>
      <c r="F42" s="157"/>
      <c r="G42" s="158">
        <f t="shared" ref="G42:G55" si="4">ROUND(F42*E42,2)</f>
        <v>0</v>
      </c>
    </row>
    <row r="43" spans="2:7" ht="26.4" x14ac:dyDescent="0.25">
      <c r="B43" s="583" t="s">
        <v>99</v>
      </c>
      <c r="C43" s="415" t="s">
        <v>2055</v>
      </c>
      <c r="D43" s="416" t="s">
        <v>400</v>
      </c>
      <c r="E43" s="417">
        <v>22</v>
      </c>
      <c r="F43" s="157"/>
      <c r="G43" s="158">
        <f t="shared" si="4"/>
        <v>0</v>
      </c>
    </row>
    <row r="44" spans="2:7" ht="26.4" x14ac:dyDescent="0.25">
      <c r="B44" s="583" t="s">
        <v>1543</v>
      </c>
      <c r="C44" s="415" t="s">
        <v>1982</v>
      </c>
      <c r="D44" s="416" t="s">
        <v>440</v>
      </c>
      <c r="E44" s="417">
        <v>27</v>
      </c>
      <c r="F44" s="157"/>
      <c r="G44" s="158">
        <f t="shared" si="4"/>
        <v>0</v>
      </c>
    </row>
    <row r="45" spans="2:7" ht="39.6" x14ac:dyDescent="0.25">
      <c r="B45" s="583" t="s">
        <v>518</v>
      </c>
      <c r="C45" s="415" t="s">
        <v>1935</v>
      </c>
      <c r="D45" s="416" t="s">
        <v>192</v>
      </c>
      <c r="E45" s="417">
        <v>544</v>
      </c>
      <c r="F45" s="157"/>
      <c r="G45" s="158">
        <f t="shared" si="4"/>
        <v>0</v>
      </c>
    </row>
    <row r="46" spans="2:7" ht="39.6" x14ac:dyDescent="0.25">
      <c r="B46" s="583" t="s">
        <v>2004</v>
      </c>
      <c r="C46" s="415" t="s">
        <v>2005</v>
      </c>
      <c r="D46" s="416" t="s">
        <v>192</v>
      </c>
      <c r="E46" s="417">
        <v>206</v>
      </c>
      <c r="F46" s="157"/>
      <c r="G46" s="158">
        <f t="shared" si="4"/>
        <v>0</v>
      </c>
    </row>
    <row r="47" spans="2:7" ht="39.6" x14ac:dyDescent="0.25">
      <c r="B47" s="583" t="s">
        <v>1936</v>
      </c>
      <c r="C47" s="415" t="s">
        <v>1983</v>
      </c>
      <c r="D47" s="416" t="s">
        <v>407</v>
      </c>
      <c r="E47" s="417">
        <v>2</v>
      </c>
      <c r="F47" s="157"/>
      <c r="G47" s="158">
        <f t="shared" si="4"/>
        <v>0</v>
      </c>
    </row>
    <row r="48" spans="2:7" ht="39.6" x14ac:dyDescent="0.25">
      <c r="B48" s="583" t="s">
        <v>2057</v>
      </c>
      <c r="C48" s="415" t="s">
        <v>2062</v>
      </c>
      <c r="D48" s="416" t="s">
        <v>407</v>
      </c>
      <c r="E48" s="417">
        <v>4</v>
      </c>
      <c r="F48" s="157"/>
      <c r="G48" s="158">
        <f t="shared" si="4"/>
        <v>0</v>
      </c>
    </row>
    <row r="49" spans="2:7" ht="39.6" x14ac:dyDescent="0.25">
      <c r="B49" s="583" t="s">
        <v>2059</v>
      </c>
      <c r="C49" s="415" t="s">
        <v>2076</v>
      </c>
      <c r="D49" s="416" t="s">
        <v>407</v>
      </c>
      <c r="E49" s="417">
        <v>10</v>
      </c>
      <c r="F49" s="157"/>
      <c r="G49" s="158">
        <f t="shared" si="4"/>
        <v>0</v>
      </c>
    </row>
    <row r="50" spans="2:7" ht="52.8" x14ac:dyDescent="0.25">
      <c r="B50" s="583" t="s">
        <v>2036</v>
      </c>
      <c r="C50" s="415" t="s">
        <v>2084</v>
      </c>
      <c r="D50" s="416" t="s">
        <v>407</v>
      </c>
      <c r="E50" s="417">
        <v>6</v>
      </c>
      <c r="F50" s="157"/>
      <c r="G50" s="158">
        <f t="shared" si="4"/>
        <v>0</v>
      </c>
    </row>
    <row r="51" spans="2:7" ht="39.6" x14ac:dyDescent="0.25">
      <c r="B51" s="583" t="s">
        <v>2502</v>
      </c>
      <c r="C51" s="415" t="s">
        <v>2503</v>
      </c>
      <c r="D51" s="416" t="s">
        <v>159</v>
      </c>
      <c r="E51" s="417">
        <v>6</v>
      </c>
      <c r="F51" s="157"/>
      <c r="G51" s="158">
        <f t="shared" si="4"/>
        <v>0</v>
      </c>
    </row>
    <row r="52" spans="2:7" ht="118.8" x14ac:dyDescent="0.25">
      <c r="B52" s="583" t="s">
        <v>530</v>
      </c>
      <c r="C52" s="415" t="s">
        <v>2086</v>
      </c>
      <c r="D52" s="416" t="s">
        <v>440</v>
      </c>
      <c r="E52" s="417">
        <v>13</v>
      </c>
      <c r="F52" s="157"/>
      <c r="G52" s="158">
        <f t="shared" si="4"/>
        <v>0</v>
      </c>
    </row>
    <row r="53" spans="2:7" ht="52.8" x14ac:dyDescent="0.25">
      <c r="B53" s="583" t="s">
        <v>1948</v>
      </c>
      <c r="C53" s="415" t="s">
        <v>1988</v>
      </c>
      <c r="D53" s="416" t="s">
        <v>159</v>
      </c>
      <c r="E53" s="417">
        <v>2</v>
      </c>
      <c r="F53" s="157"/>
      <c r="G53" s="158">
        <f t="shared" si="4"/>
        <v>0</v>
      </c>
    </row>
    <row r="54" spans="2:7" ht="26.4" x14ac:dyDescent="0.25">
      <c r="B54" s="583" t="s">
        <v>1950</v>
      </c>
      <c r="C54" s="415" t="s">
        <v>1951</v>
      </c>
      <c r="D54" s="416" t="s">
        <v>159</v>
      </c>
      <c r="E54" s="417">
        <v>1</v>
      </c>
      <c r="F54" s="157"/>
      <c r="G54" s="158">
        <f t="shared" si="4"/>
        <v>0</v>
      </c>
    </row>
    <row r="55" spans="2:7" ht="66" x14ac:dyDescent="0.25">
      <c r="B55" s="583" t="s">
        <v>1957</v>
      </c>
      <c r="C55" s="415" t="s">
        <v>2507</v>
      </c>
      <c r="D55" s="416" t="s">
        <v>440</v>
      </c>
      <c r="E55" s="417">
        <v>5</v>
      </c>
      <c r="F55" s="157"/>
      <c r="G55" s="158">
        <f t="shared" si="4"/>
        <v>0</v>
      </c>
    </row>
    <row r="56" spans="2:7" x14ac:dyDescent="0.25">
      <c r="B56" s="917" t="s">
        <v>937</v>
      </c>
      <c r="C56" s="918"/>
      <c r="D56" s="918"/>
      <c r="E56" s="918"/>
      <c r="F56" s="918"/>
      <c r="G56" s="81">
        <f>SUM(G41:G55)</f>
        <v>0</v>
      </c>
    </row>
    <row r="58" spans="2:7" x14ac:dyDescent="0.25">
      <c r="B58" s="690" t="s">
        <v>72</v>
      </c>
      <c r="C58" s="78" t="s">
        <v>71</v>
      </c>
      <c r="D58" s="659"/>
      <c r="E58" s="80"/>
      <c r="F58" s="80"/>
      <c r="G58" s="81"/>
    </row>
    <row r="59" spans="2:7" ht="66" x14ac:dyDescent="0.25">
      <c r="B59" s="583" t="s">
        <v>75</v>
      </c>
      <c r="C59" s="415" t="s">
        <v>1827</v>
      </c>
      <c r="D59" s="416" t="s">
        <v>182</v>
      </c>
      <c r="E59" s="417">
        <v>40</v>
      </c>
      <c r="F59" s="157">
        <v>50</v>
      </c>
      <c r="G59" s="158">
        <f t="shared" ref="G59" si="5">ROUND(F59*E59,2)</f>
        <v>2000</v>
      </c>
    </row>
    <row r="60" spans="2:7" ht="66" x14ac:dyDescent="0.25">
      <c r="B60" s="583" t="s">
        <v>78</v>
      </c>
      <c r="C60" s="415" t="s">
        <v>1828</v>
      </c>
      <c r="D60" s="416" t="s">
        <v>182</v>
      </c>
      <c r="E60" s="417">
        <v>20</v>
      </c>
      <c r="F60" s="157">
        <v>50</v>
      </c>
      <c r="G60" s="158">
        <f t="shared" ref="G60:G62" si="6">ROUND(F60*E60,2)</f>
        <v>1000</v>
      </c>
    </row>
    <row r="61" spans="2:7" x14ac:dyDescent="0.25">
      <c r="B61" s="583" t="s">
        <v>79</v>
      </c>
      <c r="C61" s="415" t="s">
        <v>1823</v>
      </c>
      <c r="D61" s="416" t="s">
        <v>830</v>
      </c>
      <c r="E61" s="417">
        <v>1</v>
      </c>
      <c r="F61" s="157"/>
      <c r="G61" s="158">
        <f t="shared" si="6"/>
        <v>0</v>
      </c>
    </row>
    <row r="62" spans="2:7" x14ac:dyDescent="0.25">
      <c r="B62" s="583" t="s">
        <v>81</v>
      </c>
      <c r="C62" s="415" t="s">
        <v>1824</v>
      </c>
      <c r="D62" s="416" t="s">
        <v>830</v>
      </c>
      <c r="E62" s="417">
        <v>1</v>
      </c>
      <c r="F62" s="157"/>
      <c r="G62" s="158">
        <f t="shared" si="6"/>
        <v>0</v>
      </c>
    </row>
    <row r="63" spans="2:7" x14ac:dyDescent="0.25">
      <c r="B63" s="917" t="s">
        <v>972</v>
      </c>
      <c r="C63" s="918"/>
      <c r="D63" s="918"/>
      <c r="E63" s="918"/>
      <c r="F63" s="918"/>
      <c r="G63" s="81">
        <f>SUM(G59:G62)</f>
        <v>3000</v>
      </c>
    </row>
    <row r="65" spans="5:5" x14ac:dyDescent="0.25">
      <c r="E65" s="379"/>
    </row>
  </sheetData>
  <mergeCells count="13">
    <mergeCell ref="B38:F38"/>
    <mergeCell ref="B56:F56"/>
    <mergeCell ref="B63:F63"/>
    <mergeCell ref="F9:G9"/>
    <mergeCell ref="F10:G10"/>
    <mergeCell ref="F12:G12"/>
    <mergeCell ref="F13:G13"/>
    <mergeCell ref="F14:G14"/>
    <mergeCell ref="A1:G1"/>
    <mergeCell ref="A2:G2"/>
    <mergeCell ref="F7:G7"/>
    <mergeCell ref="F8:G8"/>
    <mergeCell ref="B25:F25"/>
  </mergeCells>
  <dataValidations count="1">
    <dataValidation type="custom" allowBlank="1" showInputMessage="1" showErrorMessage="1" error="Vnos Cena/enoto na dve decimalni mesti." sqref="F20:F24 F28:F37 F59:F62 F41:F55" xr:uid="{0D6F00C9-CA81-48E1-A9ED-ADC7E68E62FB}">
      <formula1>F20=ROUND(F20,2)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4D3BE-6336-47F5-BD74-DD6AE0E82037}">
  <dimension ref="A1:H74"/>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2306</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G37</f>
        <v>0</v>
      </c>
      <c r="G8" s="915"/>
    </row>
    <row r="9" spans="1:8" s="26" customFormat="1" ht="15" customHeight="1" x14ac:dyDescent="0.25">
      <c r="B9" s="254" t="s">
        <v>35</v>
      </c>
      <c r="C9" s="71" t="s">
        <v>122</v>
      </c>
      <c r="D9" s="634"/>
      <c r="E9" s="72"/>
      <c r="F9" s="915">
        <f>G42</f>
        <v>0</v>
      </c>
      <c r="G9" s="915"/>
    </row>
    <row r="10" spans="1:8" s="26" customFormat="1" ht="15" customHeight="1" x14ac:dyDescent="0.25">
      <c r="B10" s="254" t="s">
        <v>42</v>
      </c>
      <c r="C10" s="71" t="s">
        <v>107</v>
      </c>
      <c r="D10" s="634"/>
      <c r="E10" s="72"/>
      <c r="F10" s="915">
        <f>G63</f>
        <v>0</v>
      </c>
      <c r="G10" s="915"/>
    </row>
    <row r="11" spans="1:8" s="26" customFormat="1" ht="15" customHeight="1" x14ac:dyDescent="0.25">
      <c r="B11" s="254" t="s">
        <v>50</v>
      </c>
      <c r="C11" s="71" t="s">
        <v>1588</v>
      </c>
      <c r="D11" s="634"/>
      <c r="E11" s="72"/>
      <c r="F11" s="915">
        <f>G67</f>
        <v>0</v>
      </c>
      <c r="G11" s="915"/>
    </row>
    <row r="12" spans="1:8" s="26" customFormat="1" ht="15" customHeight="1" thickBot="1" x14ac:dyDescent="0.3">
      <c r="B12" s="255" t="s">
        <v>72</v>
      </c>
      <c r="C12" s="101" t="s">
        <v>71</v>
      </c>
      <c r="D12" s="635"/>
      <c r="E12" s="102"/>
      <c r="F12" s="914">
        <f>G74</f>
        <v>2000</v>
      </c>
      <c r="G12" s="914"/>
    </row>
    <row r="13" spans="1:8" s="73" customFormat="1" x14ac:dyDescent="0.25">
      <c r="B13" s="254"/>
      <c r="C13" s="71"/>
      <c r="D13" s="634"/>
      <c r="E13" s="72"/>
      <c r="F13" s="75"/>
      <c r="G13" s="76"/>
      <c r="H13" s="26"/>
    </row>
    <row r="14" spans="1:8" s="73" customFormat="1" ht="15" customHeight="1" x14ac:dyDescent="0.25">
      <c r="B14" s="257"/>
      <c r="C14" s="71" t="s">
        <v>202</v>
      </c>
      <c r="D14" s="657"/>
      <c r="E14" s="105"/>
      <c r="F14" s="913">
        <f>SUM(F7:G12)</f>
        <v>2000</v>
      </c>
      <c r="G14" s="913"/>
    </row>
    <row r="15" spans="1:8" s="73" customFormat="1" ht="15" customHeight="1" thickBot="1" x14ac:dyDescent="0.3">
      <c r="B15" s="258"/>
      <c r="C15" s="101" t="s">
        <v>204</v>
      </c>
      <c r="D15" s="658"/>
      <c r="E15" s="106"/>
      <c r="F15" s="914">
        <f>ROUND(F14*0.22,2)</f>
        <v>440</v>
      </c>
      <c r="G15" s="914"/>
    </row>
    <row r="16" spans="1:8" s="73" customFormat="1" ht="15" customHeight="1" x14ac:dyDescent="0.25">
      <c r="B16" s="257"/>
      <c r="C16" s="71" t="s">
        <v>203</v>
      </c>
      <c r="D16" s="657"/>
      <c r="E16" s="105"/>
      <c r="F16" s="913">
        <f>SUM(F14:G15)</f>
        <v>2440</v>
      </c>
      <c r="G16" s="913"/>
    </row>
    <row r="17" spans="1:7" x14ac:dyDescent="0.25">
      <c r="C17" s="377"/>
    </row>
    <row r="18" spans="1:7" x14ac:dyDescent="0.25">
      <c r="C18" s="377"/>
    </row>
    <row r="19" spans="1:7" s="848" customFormat="1" ht="13.8" x14ac:dyDescent="0.25">
      <c r="A19" s="2" t="s">
        <v>2306</v>
      </c>
      <c r="B19" s="849"/>
      <c r="C19" s="850"/>
      <c r="D19" s="851"/>
      <c r="E19" s="852"/>
      <c r="F19" s="852"/>
      <c r="G19" s="852"/>
    </row>
    <row r="20" spans="1:7" s="73" customFormat="1" x14ac:dyDescent="0.25">
      <c r="B20" s="464" t="s">
        <v>154</v>
      </c>
      <c r="C20" s="401" t="s">
        <v>156</v>
      </c>
      <c r="D20" s="636" t="s">
        <v>155</v>
      </c>
      <c r="E20" s="402" t="s">
        <v>157</v>
      </c>
      <c r="F20" s="403" t="s">
        <v>158</v>
      </c>
      <c r="G20" s="404" t="s">
        <v>926</v>
      </c>
    </row>
    <row r="21" spans="1:7" x14ac:dyDescent="0.25">
      <c r="B21" s="690" t="s">
        <v>150</v>
      </c>
      <c r="C21" s="78" t="s">
        <v>151</v>
      </c>
      <c r="D21" s="659"/>
      <c r="E21" s="80"/>
      <c r="F21" s="80"/>
      <c r="G21" s="81"/>
    </row>
    <row r="22" spans="1:7" ht="26.4" x14ac:dyDescent="0.25">
      <c r="B22" s="583" t="s">
        <v>1879</v>
      </c>
      <c r="C22" s="415" t="s">
        <v>2242</v>
      </c>
      <c r="D22" s="416" t="s">
        <v>159</v>
      </c>
      <c r="E22" s="417">
        <v>10</v>
      </c>
      <c r="F22" s="157"/>
      <c r="G22" s="158">
        <f>ROUND(F22*E22,2)</f>
        <v>0</v>
      </c>
    </row>
    <row r="23" spans="1:7" ht="26.4" x14ac:dyDescent="0.25">
      <c r="B23" s="583" t="s">
        <v>456</v>
      </c>
      <c r="C23" s="415" t="s">
        <v>457</v>
      </c>
      <c r="D23" s="416" t="s">
        <v>159</v>
      </c>
      <c r="E23" s="417">
        <v>1</v>
      </c>
      <c r="F23" s="157"/>
      <c r="G23" s="158">
        <f t="shared" ref="G23:G24" si="0">ROUND(F23*E23,2)</f>
        <v>0</v>
      </c>
    </row>
    <row r="24" spans="1:7" ht="52.8" x14ac:dyDescent="0.25">
      <c r="B24" s="583" t="s">
        <v>1966</v>
      </c>
      <c r="C24" s="415" t="s">
        <v>2531</v>
      </c>
      <c r="D24" s="416" t="s">
        <v>440</v>
      </c>
      <c r="E24" s="417">
        <v>7</v>
      </c>
      <c r="F24" s="157"/>
      <c r="G24" s="158">
        <f t="shared" si="0"/>
        <v>0</v>
      </c>
    </row>
    <row r="25" spans="1:7" x14ac:dyDescent="0.25">
      <c r="B25" s="917" t="s">
        <v>930</v>
      </c>
      <c r="C25" s="918"/>
      <c r="D25" s="918"/>
      <c r="E25" s="918"/>
      <c r="F25" s="918"/>
      <c r="G25" s="81">
        <f>SUM(G22:G24)</f>
        <v>0</v>
      </c>
    </row>
    <row r="27" spans="1:7" x14ac:dyDescent="0.25">
      <c r="B27" s="690" t="s">
        <v>169</v>
      </c>
      <c r="C27" s="78" t="s">
        <v>170</v>
      </c>
      <c r="D27" s="659"/>
      <c r="E27" s="80"/>
      <c r="F27" s="80"/>
      <c r="G27" s="81"/>
    </row>
    <row r="28" spans="1:7" ht="26.4" x14ac:dyDescent="0.25">
      <c r="B28" s="583" t="s">
        <v>147</v>
      </c>
      <c r="C28" s="415" t="s">
        <v>2532</v>
      </c>
      <c r="D28" s="416" t="s">
        <v>407</v>
      </c>
      <c r="E28" s="417">
        <v>60</v>
      </c>
      <c r="F28" s="157"/>
      <c r="G28" s="158">
        <f t="shared" ref="G28" si="1">ROUND(F28*E28,2)</f>
        <v>0</v>
      </c>
    </row>
    <row r="29" spans="1:7" ht="26.4" x14ac:dyDescent="0.25">
      <c r="B29" s="583" t="s">
        <v>486</v>
      </c>
      <c r="C29" s="415" t="s">
        <v>2247</v>
      </c>
      <c r="D29" s="416" t="s">
        <v>407</v>
      </c>
      <c r="E29" s="417">
        <v>1540</v>
      </c>
      <c r="F29" s="157"/>
      <c r="G29" s="158">
        <f t="shared" ref="G29:G36" si="2">ROUND(F29*E29,2)</f>
        <v>0</v>
      </c>
    </row>
    <row r="30" spans="1:7" ht="26.4" x14ac:dyDescent="0.25">
      <c r="B30" s="583" t="s">
        <v>139</v>
      </c>
      <c r="C30" s="415" t="s">
        <v>140</v>
      </c>
      <c r="D30" s="416" t="s">
        <v>400</v>
      </c>
      <c r="E30" s="417">
        <v>170</v>
      </c>
      <c r="F30" s="157"/>
      <c r="G30" s="158">
        <f t="shared" si="2"/>
        <v>0</v>
      </c>
    </row>
    <row r="31" spans="1:7" ht="52.8" x14ac:dyDescent="0.25">
      <c r="B31" s="583" t="s">
        <v>2252</v>
      </c>
      <c r="C31" s="415" t="s">
        <v>2285</v>
      </c>
      <c r="D31" s="416" t="s">
        <v>407</v>
      </c>
      <c r="E31" s="417">
        <v>25</v>
      </c>
      <c r="F31" s="157"/>
      <c r="G31" s="158">
        <f t="shared" si="2"/>
        <v>0</v>
      </c>
    </row>
    <row r="32" spans="1:7" ht="26.4" x14ac:dyDescent="0.25">
      <c r="B32" s="583" t="s">
        <v>2122</v>
      </c>
      <c r="C32" s="415" t="s">
        <v>2313</v>
      </c>
      <c r="D32" s="416" t="s">
        <v>407</v>
      </c>
      <c r="E32" s="417">
        <v>391</v>
      </c>
      <c r="F32" s="157"/>
      <c r="G32" s="158">
        <f t="shared" si="2"/>
        <v>0</v>
      </c>
    </row>
    <row r="33" spans="2:7" ht="52.8" x14ac:dyDescent="0.25">
      <c r="B33" s="583" t="s">
        <v>2307</v>
      </c>
      <c r="C33" s="415" t="s">
        <v>2314</v>
      </c>
      <c r="D33" s="416" t="s">
        <v>407</v>
      </c>
      <c r="E33" s="417">
        <v>625</v>
      </c>
      <c r="F33" s="157"/>
      <c r="G33" s="158">
        <f t="shared" si="2"/>
        <v>0</v>
      </c>
    </row>
    <row r="34" spans="2:7" ht="39.6" x14ac:dyDescent="0.25">
      <c r="B34" s="583" t="s">
        <v>2308</v>
      </c>
      <c r="C34" s="415" t="s">
        <v>2315</v>
      </c>
      <c r="D34" s="416" t="s">
        <v>159</v>
      </c>
      <c r="E34" s="417">
        <v>120</v>
      </c>
      <c r="F34" s="157"/>
      <c r="G34" s="158">
        <f t="shared" si="2"/>
        <v>0</v>
      </c>
    </row>
    <row r="35" spans="2:7" x14ac:dyDescent="0.25">
      <c r="B35" s="583" t="s">
        <v>2257</v>
      </c>
      <c r="C35" s="415" t="s">
        <v>1002</v>
      </c>
      <c r="D35" s="416" t="s">
        <v>124</v>
      </c>
      <c r="E35" s="417">
        <v>2350</v>
      </c>
      <c r="F35" s="157"/>
      <c r="G35" s="158">
        <f t="shared" si="2"/>
        <v>0</v>
      </c>
    </row>
    <row r="36" spans="2:7" x14ac:dyDescent="0.25">
      <c r="B36" s="583" t="s">
        <v>501</v>
      </c>
      <c r="C36" s="415" t="s">
        <v>2258</v>
      </c>
      <c r="D36" s="416" t="s">
        <v>124</v>
      </c>
      <c r="E36" s="417">
        <v>2350</v>
      </c>
      <c r="F36" s="157"/>
      <c r="G36" s="158">
        <f t="shared" si="2"/>
        <v>0</v>
      </c>
    </row>
    <row r="37" spans="2:7" x14ac:dyDescent="0.25">
      <c r="B37" s="917" t="s">
        <v>1312</v>
      </c>
      <c r="C37" s="918"/>
      <c r="D37" s="918"/>
      <c r="E37" s="918"/>
      <c r="F37" s="918"/>
      <c r="G37" s="81">
        <f>SUM(G28:G36)</f>
        <v>0</v>
      </c>
    </row>
    <row r="39" spans="2:7" x14ac:dyDescent="0.25">
      <c r="B39" s="690" t="s">
        <v>35</v>
      </c>
      <c r="C39" s="78" t="s">
        <v>122</v>
      </c>
      <c r="D39" s="659"/>
      <c r="E39" s="80"/>
      <c r="F39" s="80"/>
      <c r="G39" s="81"/>
    </row>
    <row r="40" spans="2:7" s="895" customFormat="1" ht="39.6" x14ac:dyDescent="0.25">
      <c r="B40" s="892" t="s">
        <v>2261</v>
      </c>
      <c r="C40" s="891" t="s">
        <v>2577</v>
      </c>
      <c r="D40" s="893" t="s">
        <v>159</v>
      </c>
      <c r="E40" s="894">
        <v>43</v>
      </c>
      <c r="F40" s="315"/>
      <c r="G40" s="158">
        <f t="shared" ref="G40" si="3">ROUND(F40*E40,2)</f>
        <v>0</v>
      </c>
    </row>
    <row r="41" spans="2:7" ht="145.19999999999999" x14ac:dyDescent="0.25">
      <c r="B41" s="583" t="s">
        <v>2309</v>
      </c>
      <c r="C41" s="415" t="s">
        <v>2533</v>
      </c>
      <c r="D41" s="416" t="s">
        <v>440</v>
      </c>
      <c r="E41" s="417">
        <v>4</v>
      </c>
      <c r="F41" s="157"/>
      <c r="G41" s="158">
        <f t="shared" ref="G41" si="4">ROUND(F41*E41,2)</f>
        <v>0</v>
      </c>
    </row>
    <row r="42" spans="2:7" x14ac:dyDescent="0.25">
      <c r="B42" s="917" t="s">
        <v>970</v>
      </c>
      <c r="C42" s="918"/>
      <c r="D42" s="918"/>
      <c r="E42" s="918"/>
      <c r="F42" s="918"/>
      <c r="G42" s="81">
        <f>SUM(G40:G41)</f>
        <v>0</v>
      </c>
    </row>
    <row r="44" spans="2:7" x14ac:dyDescent="0.25">
      <c r="B44" s="690" t="s">
        <v>42</v>
      </c>
      <c r="C44" s="78" t="s">
        <v>107</v>
      </c>
      <c r="D44" s="659"/>
      <c r="E44" s="80"/>
      <c r="F44" s="80"/>
      <c r="G44" s="81"/>
    </row>
    <row r="45" spans="2:7" x14ac:dyDescent="0.25">
      <c r="B45" s="583" t="s">
        <v>1916</v>
      </c>
      <c r="C45" s="415" t="s">
        <v>2264</v>
      </c>
      <c r="D45" s="416" t="s">
        <v>400</v>
      </c>
      <c r="E45" s="417">
        <v>39</v>
      </c>
      <c r="F45" s="157"/>
      <c r="G45" s="158">
        <f t="shared" ref="G45" si="5">ROUND(F45*E45,2)</f>
        <v>0</v>
      </c>
    </row>
    <row r="46" spans="2:7" ht="26.4" x14ac:dyDescent="0.25">
      <c r="B46" s="583" t="s">
        <v>606</v>
      </c>
      <c r="C46" s="415" t="s">
        <v>2316</v>
      </c>
      <c r="D46" s="416" t="s">
        <v>400</v>
      </c>
      <c r="E46" s="417">
        <v>75</v>
      </c>
      <c r="F46" s="157"/>
      <c r="G46" s="158">
        <f t="shared" ref="G46:G62" si="6">ROUND(F46*E46,2)</f>
        <v>0</v>
      </c>
    </row>
    <row r="47" spans="2:7" ht="52.8" x14ac:dyDescent="0.25">
      <c r="B47" s="583" t="s">
        <v>99</v>
      </c>
      <c r="C47" s="415" t="s">
        <v>2534</v>
      </c>
      <c r="D47" s="416" t="s">
        <v>400</v>
      </c>
      <c r="E47" s="417">
        <v>59</v>
      </c>
      <c r="F47" s="157"/>
      <c r="G47" s="158">
        <f t="shared" si="6"/>
        <v>0</v>
      </c>
    </row>
    <row r="48" spans="2:7" ht="52.8" x14ac:dyDescent="0.25">
      <c r="B48" s="583" t="s">
        <v>2265</v>
      </c>
      <c r="C48" s="415" t="s">
        <v>2535</v>
      </c>
      <c r="D48" s="416" t="s">
        <v>400</v>
      </c>
      <c r="E48" s="417">
        <v>70</v>
      </c>
      <c r="F48" s="157"/>
      <c r="G48" s="158">
        <f t="shared" si="6"/>
        <v>0</v>
      </c>
    </row>
    <row r="49" spans="2:7" ht="39.6" x14ac:dyDescent="0.25">
      <c r="B49" s="583" t="s">
        <v>2269</v>
      </c>
      <c r="C49" s="415" t="s">
        <v>2270</v>
      </c>
      <c r="D49" s="416" t="s">
        <v>192</v>
      </c>
      <c r="E49" s="417">
        <v>810</v>
      </c>
      <c r="F49" s="157"/>
      <c r="G49" s="158">
        <f t="shared" si="6"/>
        <v>0</v>
      </c>
    </row>
    <row r="50" spans="2:7" ht="39.6" x14ac:dyDescent="0.25">
      <c r="B50" s="583" t="s">
        <v>518</v>
      </c>
      <c r="C50" s="415" t="s">
        <v>2271</v>
      </c>
      <c r="D50" s="416" t="s">
        <v>192</v>
      </c>
      <c r="E50" s="417">
        <v>5300</v>
      </c>
      <c r="F50" s="157"/>
      <c r="G50" s="158">
        <f t="shared" si="6"/>
        <v>0</v>
      </c>
    </row>
    <row r="51" spans="2:7" ht="52.8" x14ac:dyDescent="0.25">
      <c r="B51" s="583" t="s">
        <v>522</v>
      </c>
      <c r="C51" s="415" t="s">
        <v>2536</v>
      </c>
      <c r="D51" s="416" t="s">
        <v>192</v>
      </c>
      <c r="E51" s="417">
        <v>260</v>
      </c>
      <c r="F51" s="157"/>
      <c r="G51" s="158">
        <f t="shared" si="6"/>
        <v>0</v>
      </c>
    </row>
    <row r="52" spans="2:7" ht="39.6" x14ac:dyDescent="0.25">
      <c r="B52" s="583" t="s">
        <v>2272</v>
      </c>
      <c r="C52" s="415" t="s">
        <v>2317</v>
      </c>
      <c r="D52" s="416" t="s">
        <v>407</v>
      </c>
      <c r="E52" s="417">
        <v>296</v>
      </c>
      <c r="F52" s="157"/>
      <c r="G52" s="158">
        <f t="shared" si="6"/>
        <v>0</v>
      </c>
    </row>
    <row r="53" spans="2:7" ht="39.6" x14ac:dyDescent="0.25">
      <c r="B53" s="583" t="s">
        <v>2273</v>
      </c>
      <c r="C53" s="415" t="s">
        <v>2298</v>
      </c>
      <c r="D53" s="416" t="s">
        <v>407</v>
      </c>
      <c r="E53" s="417">
        <v>53</v>
      </c>
      <c r="F53" s="157"/>
      <c r="G53" s="158">
        <f t="shared" si="6"/>
        <v>0</v>
      </c>
    </row>
    <row r="54" spans="2:7" ht="26.4" x14ac:dyDescent="0.25">
      <c r="B54" s="583" t="s">
        <v>1936</v>
      </c>
      <c r="C54" s="415" t="s">
        <v>2274</v>
      </c>
      <c r="D54" s="416" t="s">
        <v>407</v>
      </c>
      <c r="E54" s="417">
        <v>1</v>
      </c>
      <c r="F54" s="157"/>
      <c r="G54" s="158">
        <f t="shared" si="6"/>
        <v>0</v>
      </c>
    </row>
    <row r="55" spans="2:7" ht="39.6" x14ac:dyDescent="0.25">
      <c r="B55" s="583" t="s">
        <v>2058</v>
      </c>
      <c r="C55" s="415" t="s">
        <v>2318</v>
      </c>
      <c r="D55" s="416" t="s">
        <v>407</v>
      </c>
      <c r="E55" s="417">
        <v>1</v>
      </c>
      <c r="F55" s="157"/>
      <c r="G55" s="158">
        <f t="shared" si="6"/>
        <v>0</v>
      </c>
    </row>
    <row r="56" spans="2:7" ht="52.8" x14ac:dyDescent="0.25">
      <c r="B56" s="583" t="s">
        <v>2059</v>
      </c>
      <c r="C56" s="891" t="s">
        <v>2590</v>
      </c>
      <c r="D56" s="416" t="s">
        <v>407</v>
      </c>
      <c r="E56" s="417">
        <v>44</v>
      </c>
      <c r="F56" s="157"/>
      <c r="G56" s="158">
        <f t="shared" si="6"/>
        <v>0</v>
      </c>
    </row>
    <row r="57" spans="2:7" ht="52.8" x14ac:dyDescent="0.25">
      <c r="B57" s="583" t="s">
        <v>100</v>
      </c>
      <c r="C57" s="415" t="s">
        <v>2319</v>
      </c>
      <c r="D57" s="416" t="s">
        <v>407</v>
      </c>
      <c r="E57" s="417">
        <v>25</v>
      </c>
      <c r="F57" s="157"/>
      <c r="G57" s="158">
        <f t="shared" si="6"/>
        <v>0</v>
      </c>
    </row>
    <row r="58" spans="2:7" ht="79.2" x14ac:dyDescent="0.25">
      <c r="B58" s="583" t="s">
        <v>2275</v>
      </c>
      <c r="C58" s="415" t="s">
        <v>2320</v>
      </c>
      <c r="D58" s="416" t="s">
        <v>407</v>
      </c>
      <c r="E58" s="417">
        <v>444</v>
      </c>
      <c r="F58" s="157"/>
      <c r="G58" s="158">
        <f t="shared" si="6"/>
        <v>0</v>
      </c>
    </row>
    <row r="59" spans="2:7" ht="66" x14ac:dyDescent="0.25">
      <c r="B59" s="583" t="s">
        <v>1948</v>
      </c>
      <c r="C59" s="415" t="s">
        <v>2302</v>
      </c>
      <c r="D59" s="416" t="s">
        <v>159</v>
      </c>
      <c r="E59" s="417">
        <v>5</v>
      </c>
      <c r="F59" s="157"/>
      <c r="G59" s="158">
        <f t="shared" si="6"/>
        <v>0</v>
      </c>
    </row>
    <row r="60" spans="2:7" ht="26.4" x14ac:dyDescent="0.25">
      <c r="B60" s="583" t="s">
        <v>2276</v>
      </c>
      <c r="C60" s="415" t="s">
        <v>2277</v>
      </c>
      <c r="D60" s="416" t="s">
        <v>400</v>
      </c>
      <c r="E60" s="417">
        <v>4</v>
      </c>
      <c r="F60" s="157"/>
      <c r="G60" s="158">
        <f t="shared" si="6"/>
        <v>0</v>
      </c>
    </row>
    <row r="61" spans="2:7" ht="26.4" x14ac:dyDescent="0.25">
      <c r="B61" s="583" t="s">
        <v>2278</v>
      </c>
      <c r="C61" s="415" t="s">
        <v>2279</v>
      </c>
      <c r="D61" s="416" t="s">
        <v>440</v>
      </c>
      <c r="E61" s="417">
        <v>15</v>
      </c>
      <c r="F61" s="157"/>
      <c r="G61" s="158">
        <f t="shared" si="6"/>
        <v>0</v>
      </c>
    </row>
    <row r="62" spans="2:7" ht="26.4" x14ac:dyDescent="0.25">
      <c r="B62" s="583" t="s">
        <v>2280</v>
      </c>
      <c r="C62" s="415" t="s">
        <v>2281</v>
      </c>
      <c r="D62" s="416" t="s">
        <v>440</v>
      </c>
      <c r="E62" s="417">
        <v>15</v>
      </c>
      <c r="F62" s="157"/>
      <c r="G62" s="158">
        <f t="shared" si="6"/>
        <v>0</v>
      </c>
    </row>
    <row r="63" spans="2:7" x14ac:dyDescent="0.25">
      <c r="B63" s="917" t="s">
        <v>937</v>
      </c>
      <c r="C63" s="918"/>
      <c r="D63" s="918"/>
      <c r="E63" s="918"/>
      <c r="F63" s="918"/>
      <c r="G63" s="81">
        <f>SUM(G45:G62)</f>
        <v>0</v>
      </c>
    </row>
    <row r="65" spans="2:7" x14ac:dyDescent="0.25">
      <c r="B65" s="690" t="s">
        <v>50</v>
      </c>
      <c r="C65" s="78" t="s">
        <v>1640</v>
      </c>
      <c r="D65" s="659"/>
      <c r="E65" s="80"/>
      <c r="F65" s="80"/>
      <c r="G65" s="81"/>
    </row>
    <row r="66" spans="2:7" ht="52.8" x14ac:dyDescent="0.25">
      <c r="B66" s="583" t="s">
        <v>2310</v>
      </c>
      <c r="C66" s="415" t="s">
        <v>2311</v>
      </c>
      <c r="D66" s="416" t="s">
        <v>668</v>
      </c>
      <c r="E66" s="417">
        <v>76</v>
      </c>
      <c r="F66" s="157"/>
      <c r="G66" s="158">
        <f t="shared" ref="G66" si="7">ROUND(F66*E66,2)</f>
        <v>0</v>
      </c>
    </row>
    <row r="67" spans="2:7" x14ac:dyDescent="0.25">
      <c r="B67" s="917" t="s">
        <v>1639</v>
      </c>
      <c r="C67" s="918"/>
      <c r="D67" s="918"/>
      <c r="E67" s="918"/>
      <c r="F67" s="918"/>
      <c r="G67" s="81">
        <f>SUM(G66:G66)</f>
        <v>0</v>
      </c>
    </row>
    <row r="69" spans="2:7" x14ac:dyDescent="0.25">
      <c r="B69" s="690" t="s">
        <v>72</v>
      </c>
      <c r="C69" s="78" t="s">
        <v>71</v>
      </c>
      <c r="D69" s="659"/>
      <c r="E69" s="80"/>
      <c r="F69" s="80"/>
      <c r="G69" s="81"/>
    </row>
    <row r="70" spans="2:7" ht="66" x14ac:dyDescent="0.25">
      <c r="B70" s="583" t="s">
        <v>75</v>
      </c>
      <c r="C70" s="415" t="s">
        <v>1827</v>
      </c>
      <c r="D70" s="416" t="s">
        <v>182</v>
      </c>
      <c r="E70" s="417">
        <v>20</v>
      </c>
      <c r="F70" s="157">
        <v>50</v>
      </c>
      <c r="G70" s="158">
        <f t="shared" ref="G70" si="8">ROUND(F70*E70,2)</f>
        <v>1000</v>
      </c>
    </row>
    <row r="71" spans="2:7" ht="66" x14ac:dyDescent="0.25">
      <c r="B71" s="583" t="s">
        <v>78</v>
      </c>
      <c r="C71" s="415" t="s">
        <v>2305</v>
      </c>
      <c r="D71" s="416" t="s">
        <v>182</v>
      </c>
      <c r="E71" s="417">
        <v>20</v>
      </c>
      <c r="F71" s="157">
        <v>50</v>
      </c>
      <c r="G71" s="158">
        <f t="shared" ref="G71" si="9">ROUND(F71*E71,2)</f>
        <v>1000</v>
      </c>
    </row>
    <row r="72" spans="2:7" ht="26.4" x14ac:dyDescent="0.25">
      <c r="B72" s="583" t="s">
        <v>79</v>
      </c>
      <c r="C72" s="415" t="s">
        <v>80</v>
      </c>
      <c r="D72" s="416" t="s">
        <v>830</v>
      </c>
      <c r="E72" s="417">
        <v>1</v>
      </c>
      <c r="F72" s="157"/>
      <c r="G72" s="158">
        <f t="shared" ref="G72:G73" si="10">ROUND(F72*E72,2)</f>
        <v>0</v>
      </c>
    </row>
    <row r="73" spans="2:7" ht="26.4" x14ac:dyDescent="0.25">
      <c r="B73" s="583" t="s">
        <v>81</v>
      </c>
      <c r="C73" s="415" t="s">
        <v>82</v>
      </c>
      <c r="D73" s="416" t="s">
        <v>830</v>
      </c>
      <c r="E73" s="417">
        <v>1</v>
      </c>
      <c r="F73" s="157"/>
      <c r="G73" s="158">
        <f t="shared" si="10"/>
        <v>0</v>
      </c>
    </row>
    <row r="74" spans="2:7" x14ac:dyDescent="0.25">
      <c r="B74" s="917" t="s">
        <v>972</v>
      </c>
      <c r="C74" s="918"/>
      <c r="D74" s="918"/>
      <c r="E74" s="918"/>
      <c r="F74" s="918"/>
      <c r="G74" s="81">
        <f>SUM(G70:G73)</f>
        <v>2000</v>
      </c>
    </row>
  </sheetData>
  <mergeCells count="17">
    <mergeCell ref="A1:G1"/>
    <mergeCell ref="A2:G2"/>
    <mergeCell ref="F7:G7"/>
    <mergeCell ref="F8:G8"/>
    <mergeCell ref="F9:G9"/>
    <mergeCell ref="B74:F74"/>
    <mergeCell ref="F10:G10"/>
    <mergeCell ref="F11:G11"/>
    <mergeCell ref="F12:G12"/>
    <mergeCell ref="F14:G14"/>
    <mergeCell ref="F15:G15"/>
    <mergeCell ref="F16:G16"/>
    <mergeCell ref="B25:F25"/>
    <mergeCell ref="B37:F37"/>
    <mergeCell ref="B42:F42"/>
    <mergeCell ref="B63:F63"/>
    <mergeCell ref="B67:F67"/>
  </mergeCells>
  <dataValidations count="1">
    <dataValidation type="custom" allowBlank="1" showInputMessage="1" showErrorMessage="1" error="Vnos Cena/enoto na dve decimalni mesti." sqref="F22:F24 F40:F41 F45:F62 F66 F28:F36 F70:F73" xr:uid="{20E9A5CF-5776-4818-ACEB-B7E07BE10077}">
      <formula1>F22=ROUND(F22,2)</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BB03-9A2B-48D1-8117-ECFF3758DF2D}">
  <dimension ref="A1:H64"/>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2339</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G23</f>
        <v>0</v>
      </c>
      <c r="G7" s="915"/>
    </row>
    <row r="8" spans="1:8" s="26" customFormat="1" ht="15" customHeight="1" x14ac:dyDescent="0.25">
      <c r="B8" s="254" t="s">
        <v>169</v>
      </c>
      <c r="C8" s="71" t="s">
        <v>170</v>
      </c>
      <c r="D8" s="634"/>
      <c r="E8" s="72"/>
      <c r="F8" s="915">
        <f>G32</f>
        <v>0</v>
      </c>
      <c r="G8" s="915"/>
    </row>
    <row r="9" spans="1:8" s="26" customFormat="1" ht="15" customHeight="1" x14ac:dyDescent="0.25">
      <c r="B9" s="254" t="s">
        <v>35</v>
      </c>
      <c r="C9" s="71" t="s">
        <v>122</v>
      </c>
      <c r="D9" s="634"/>
      <c r="E9" s="72"/>
      <c r="F9" s="915">
        <f>G38</f>
        <v>0</v>
      </c>
      <c r="G9" s="915"/>
    </row>
    <row r="10" spans="1:8" s="26" customFormat="1" ht="15" customHeight="1" x14ac:dyDescent="0.25">
      <c r="B10" s="254" t="s">
        <v>42</v>
      </c>
      <c r="C10" s="71" t="s">
        <v>107</v>
      </c>
      <c r="D10" s="634"/>
      <c r="E10" s="72"/>
      <c r="F10" s="915">
        <f>G58</f>
        <v>0</v>
      </c>
      <c r="G10" s="915"/>
    </row>
    <row r="11" spans="1:8" s="26" customFormat="1" ht="15" customHeight="1" thickBot="1" x14ac:dyDescent="0.3">
      <c r="B11" s="255" t="s">
        <v>72</v>
      </c>
      <c r="C11" s="101" t="s">
        <v>71</v>
      </c>
      <c r="D11" s="635"/>
      <c r="E11" s="102"/>
      <c r="F11" s="914">
        <f>G64</f>
        <v>2000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2000</v>
      </c>
      <c r="G13" s="913"/>
    </row>
    <row r="14" spans="1:8" s="73" customFormat="1" ht="15" customHeight="1" thickBot="1" x14ac:dyDescent="0.3">
      <c r="B14" s="258"/>
      <c r="C14" s="101" t="s">
        <v>204</v>
      </c>
      <c r="D14" s="658"/>
      <c r="E14" s="106"/>
      <c r="F14" s="914">
        <f>ROUND(F13*0.22,2)</f>
        <v>440</v>
      </c>
      <c r="G14" s="914"/>
    </row>
    <row r="15" spans="1:8" s="73" customFormat="1" ht="15" customHeight="1" x14ac:dyDescent="0.25">
      <c r="B15" s="257"/>
      <c r="C15" s="71" t="s">
        <v>203</v>
      </c>
      <c r="D15" s="657"/>
      <c r="E15" s="105"/>
      <c r="F15" s="913">
        <f>SUM(F13:G14)</f>
        <v>2440</v>
      </c>
      <c r="G15" s="913"/>
    </row>
    <row r="16" spans="1:8" x14ac:dyDescent="0.25">
      <c r="C16" s="377"/>
    </row>
    <row r="17" spans="1:7" x14ac:dyDescent="0.25">
      <c r="C17" s="377"/>
    </row>
    <row r="18" spans="1:7" s="848" customFormat="1" ht="13.8" x14ac:dyDescent="0.25">
      <c r="A18" s="2" t="s">
        <v>2339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66" x14ac:dyDescent="0.25">
      <c r="B21" s="583" t="s">
        <v>2244</v>
      </c>
      <c r="C21" s="415" t="s">
        <v>2334</v>
      </c>
      <c r="D21" s="416" t="s">
        <v>407</v>
      </c>
      <c r="E21" s="417">
        <v>61</v>
      </c>
      <c r="F21" s="157"/>
      <c r="G21" s="158">
        <f>ROUND(F21*E21,2)</f>
        <v>0</v>
      </c>
    </row>
    <row r="22" spans="1:7" ht="66" x14ac:dyDescent="0.25">
      <c r="B22" s="583" t="s">
        <v>1966</v>
      </c>
      <c r="C22" s="415" t="s">
        <v>2312</v>
      </c>
      <c r="D22" s="416" t="s">
        <v>440</v>
      </c>
      <c r="E22" s="417">
        <v>650</v>
      </c>
      <c r="F22" s="157"/>
      <c r="G22" s="158">
        <f>ROUND(F22*E22,2)</f>
        <v>0</v>
      </c>
    </row>
    <row r="23" spans="1:7" x14ac:dyDescent="0.25">
      <c r="B23" s="917" t="s">
        <v>930</v>
      </c>
      <c r="C23" s="918"/>
      <c r="D23" s="918"/>
      <c r="E23" s="918"/>
      <c r="F23" s="918"/>
      <c r="G23" s="81">
        <f>SUM(G21:G22)</f>
        <v>0</v>
      </c>
    </row>
    <row r="24" spans="1:7" x14ac:dyDescent="0.25">
      <c r="C24" s="377"/>
    </row>
    <row r="25" spans="1:7" x14ac:dyDescent="0.25">
      <c r="B25" s="690" t="s">
        <v>169</v>
      </c>
      <c r="C25" s="78" t="s">
        <v>170</v>
      </c>
      <c r="D25" s="659"/>
      <c r="E25" s="80"/>
      <c r="F25" s="80"/>
      <c r="G25" s="81"/>
    </row>
    <row r="26" spans="1:7" ht="66" x14ac:dyDescent="0.25">
      <c r="B26" s="583" t="s">
        <v>1561</v>
      </c>
      <c r="C26" s="415" t="s">
        <v>2335</v>
      </c>
      <c r="D26" s="416" t="s">
        <v>407</v>
      </c>
      <c r="E26" s="417">
        <v>85</v>
      </c>
      <c r="F26" s="157"/>
      <c r="G26" s="158">
        <f>ROUND(F26*E26,2)</f>
        <v>0</v>
      </c>
    </row>
    <row r="27" spans="1:7" ht="52.8" x14ac:dyDescent="0.25">
      <c r="B27" s="583" t="s">
        <v>148</v>
      </c>
      <c r="C27" s="415" t="s">
        <v>149</v>
      </c>
      <c r="D27" s="416" t="s">
        <v>407</v>
      </c>
      <c r="E27" s="417">
        <v>75</v>
      </c>
      <c r="F27" s="157"/>
      <c r="G27" s="158">
        <f t="shared" ref="G27:G31" si="0">ROUND(F27*E27,2)</f>
        <v>0</v>
      </c>
    </row>
    <row r="28" spans="1:7" x14ac:dyDescent="0.25">
      <c r="B28" s="583" t="s">
        <v>2257</v>
      </c>
      <c r="C28" s="415" t="s">
        <v>1002</v>
      </c>
      <c r="D28" s="416" t="s">
        <v>124</v>
      </c>
      <c r="E28" s="417">
        <v>179</v>
      </c>
      <c r="F28" s="157"/>
      <c r="G28" s="158">
        <f t="shared" si="0"/>
        <v>0</v>
      </c>
    </row>
    <row r="29" spans="1:7" x14ac:dyDescent="0.25">
      <c r="B29" s="583" t="s">
        <v>498</v>
      </c>
      <c r="C29" s="415" t="s">
        <v>2321</v>
      </c>
      <c r="D29" s="416" t="s">
        <v>407</v>
      </c>
      <c r="E29" s="417">
        <v>75</v>
      </c>
      <c r="F29" s="157"/>
      <c r="G29" s="158">
        <f t="shared" si="0"/>
        <v>0</v>
      </c>
    </row>
    <row r="30" spans="1:7" x14ac:dyDescent="0.25">
      <c r="B30" s="583" t="s">
        <v>501</v>
      </c>
      <c r="C30" s="415" t="s">
        <v>2258</v>
      </c>
      <c r="D30" s="416" t="s">
        <v>124</v>
      </c>
      <c r="E30" s="417">
        <v>179</v>
      </c>
      <c r="F30" s="157"/>
      <c r="G30" s="158">
        <f t="shared" si="0"/>
        <v>0</v>
      </c>
    </row>
    <row r="31" spans="1:7" ht="26.4" x14ac:dyDescent="0.25">
      <c r="B31" s="583" t="s">
        <v>2259</v>
      </c>
      <c r="C31" s="415" t="s">
        <v>2260</v>
      </c>
      <c r="D31" s="416" t="s">
        <v>124</v>
      </c>
      <c r="E31" s="417">
        <v>153</v>
      </c>
      <c r="F31" s="157"/>
      <c r="G31" s="158">
        <f t="shared" si="0"/>
        <v>0</v>
      </c>
    </row>
    <row r="32" spans="1:7" x14ac:dyDescent="0.25">
      <c r="B32" s="917" t="s">
        <v>1312</v>
      </c>
      <c r="C32" s="918"/>
      <c r="D32" s="918"/>
      <c r="E32" s="918"/>
      <c r="F32" s="918"/>
      <c r="G32" s="81">
        <f>SUM(G26:G31)</f>
        <v>0</v>
      </c>
    </row>
    <row r="33" spans="2:7" x14ac:dyDescent="0.25">
      <c r="C33" s="377"/>
    </row>
    <row r="34" spans="2:7" x14ac:dyDescent="0.25">
      <c r="B34" s="690" t="s">
        <v>35</v>
      </c>
      <c r="C34" s="78" t="s">
        <v>122</v>
      </c>
      <c r="D34" s="659"/>
      <c r="E34" s="80"/>
      <c r="F34" s="80"/>
      <c r="G34" s="81"/>
    </row>
    <row r="35" spans="2:7" ht="39.6" x14ac:dyDescent="0.25">
      <c r="B35" s="583" t="s">
        <v>1681</v>
      </c>
      <c r="C35" s="415" t="s">
        <v>2322</v>
      </c>
      <c r="D35" s="416" t="s">
        <v>400</v>
      </c>
      <c r="E35" s="417">
        <v>175</v>
      </c>
      <c r="F35" s="157"/>
      <c r="G35" s="158">
        <f>ROUND(F35*E35,2)</f>
        <v>0</v>
      </c>
    </row>
    <row r="36" spans="2:7" ht="66" x14ac:dyDescent="0.25">
      <c r="B36" s="583" t="s">
        <v>2537</v>
      </c>
      <c r="C36" s="415" t="s">
        <v>2538</v>
      </c>
      <c r="D36" s="416" t="s">
        <v>159</v>
      </c>
      <c r="E36" s="417">
        <v>23</v>
      </c>
      <c r="F36" s="157"/>
      <c r="G36" s="158">
        <f t="shared" ref="G36:G37" si="1">ROUND(F36*E36,2)</f>
        <v>0</v>
      </c>
    </row>
    <row r="37" spans="2:7" ht="92.4" x14ac:dyDescent="0.25">
      <c r="B37" s="583" t="s">
        <v>2323</v>
      </c>
      <c r="C37" s="415" t="s">
        <v>2336</v>
      </c>
      <c r="D37" s="416" t="s">
        <v>440</v>
      </c>
      <c r="E37" s="417">
        <v>275</v>
      </c>
      <c r="F37" s="157"/>
      <c r="G37" s="158">
        <f t="shared" si="1"/>
        <v>0</v>
      </c>
    </row>
    <row r="38" spans="2:7" x14ac:dyDescent="0.25">
      <c r="B38" s="917" t="s">
        <v>1312</v>
      </c>
      <c r="C38" s="918"/>
      <c r="D38" s="918"/>
      <c r="E38" s="918"/>
      <c r="F38" s="918"/>
      <c r="G38" s="81">
        <f>SUM(G35:G37)</f>
        <v>0</v>
      </c>
    </row>
    <row r="39" spans="2:7" x14ac:dyDescent="0.25">
      <c r="C39" s="377"/>
    </row>
    <row r="40" spans="2:7" x14ac:dyDescent="0.25">
      <c r="B40" s="690" t="s">
        <v>42</v>
      </c>
      <c r="C40" s="78" t="s">
        <v>107</v>
      </c>
      <c r="D40" s="659"/>
      <c r="E40" s="80"/>
      <c r="F40" s="80"/>
      <c r="G40" s="81"/>
    </row>
    <row r="41" spans="2:7" ht="66" x14ac:dyDescent="0.25">
      <c r="B41" s="583" t="s">
        <v>99</v>
      </c>
      <c r="C41" s="415" t="s">
        <v>2539</v>
      </c>
      <c r="D41" s="416" t="s">
        <v>400</v>
      </c>
      <c r="E41" s="417">
        <v>138</v>
      </c>
      <c r="F41" s="157"/>
      <c r="G41" s="158">
        <f>ROUND(F41*E41,2)</f>
        <v>0</v>
      </c>
    </row>
    <row r="42" spans="2:7" ht="66" x14ac:dyDescent="0.25">
      <c r="B42" s="583" t="s">
        <v>2265</v>
      </c>
      <c r="C42" s="415" t="s">
        <v>2540</v>
      </c>
      <c r="D42" s="416" t="s">
        <v>400</v>
      </c>
      <c r="E42" s="417">
        <v>344</v>
      </c>
      <c r="F42" s="157"/>
      <c r="G42" s="158">
        <f t="shared" ref="G42:G48" si="2">ROUND(F42*E42,2)</f>
        <v>0</v>
      </c>
    </row>
    <row r="43" spans="2:7" ht="39.6" x14ac:dyDescent="0.25">
      <c r="B43" s="583" t="s">
        <v>2324</v>
      </c>
      <c r="C43" s="415" t="s">
        <v>2270</v>
      </c>
      <c r="D43" s="416" t="s">
        <v>192</v>
      </c>
      <c r="E43" s="417">
        <v>1350</v>
      </c>
      <c r="F43" s="157"/>
      <c r="G43" s="158">
        <f t="shared" si="2"/>
        <v>0</v>
      </c>
    </row>
    <row r="44" spans="2:7" ht="39.6" x14ac:dyDescent="0.25">
      <c r="B44" s="583" t="s">
        <v>518</v>
      </c>
      <c r="C44" s="415" t="s">
        <v>2271</v>
      </c>
      <c r="D44" s="416" t="s">
        <v>192</v>
      </c>
      <c r="E44" s="417">
        <v>5000</v>
      </c>
      <c r="F44" s="157"/>
      <c r="G44" s="158">
        <f t="shared" si="2"/>
        <v>0</v>
      </c>
    </row>
    <row r="45" spans="2:7" ht="39.6" x14ac:dyDescent="0.25">
      <c r="B45" s="583" t="s">
        <v>2325</v>
      </c>
      <c r="C45" s="415" t="s">
        <v>2326</v>
      </c>
      <c r="D45" s="416" t="s">
        <v>192</v>
      </c>
      <c r="E45" s="417">
        <v>634</v>
      </c>
      <c r="F45" s="157"/>
      <c r="G45" s="158">
        <f t="shared" si="2"/>
        <v>0</v>
      </c>
    </row>
    <row r="46" spans="2:7" ht="39.6" x14ac:dyDescent="0.25">
      <c r="B46" s="583" t="s">
        <v>522</v>
      </c>
      <c r="C46" s="415" t="s">
        <v>630</v>
      </c>
      <c r="D46" s="416" t="s">
        <v>192</v>
      </c>
      <c r="E46" s="417">
        <v>3732</v>
      </c>
      <c r="F46" s="157"/>
      <c r="G46" s="158">
        <f t="shared" si="2"/>
        <v>0</v>
      </c>
    </row>
    <row r="47" spans="2:7" ht="66" x14ac:dyDescent="0.25">
      <c r="B47" s="583" t="s">
        <v>2133</v>
      </c>
      <c r="C47" s="415" t="s">
        <v>2541</v>
      </c>
      <c r="D47" s="416" t="s">
        <v>407</v>
      </c>
      <c r="E47" s="417">
        <v>21</v>
      </c>
      <c r="F47" s="157"/>
      <c r="G47" s="158">
        <f t="shared" si="2"/>
        <v>0</v>
      </c>
    </row>
    <row r="48" spans="2:7" ht="52.8" x14ac:dyDescent="0.25">
      <c r="B48" s="583" t="s">
        <v>100</v>
      </c>
      <c r="C48" s="415" t="s">
        <v>2337</v>
      </c>
      <c r="D48" s="416" t="s">
        <v>407</v>
      </c>
      <c r="E48" s="417">
        <v>79</v>
      </c>
      <c r="F48" s="157"/>
      <c r="G48" s="158">
        <f t="shared" si="2"/>
        <v>0</v>
      </c>
    </row>
    <row r="49" spans="2:7" ht="78" customHeight="1" x14ac:dyDescent="0.25">
      <c r="B49" s="583" t="s">
        <v>2327</v>
      </c>
      <c r="C49" s="415" t="s">
        <v>2338</v>
      </c>
      <c r="D49" s="416" t="s">
        <v>400</v>
      </c>
      <c r="E49" s="417">
        <v>100</v>
      </c>
      <c r="F49" s="157"/>
      <c r="G49" s="158">
        <f t="shared" ref="G49:G56" si="3">ROUND(F49*E49,2)</f>
        <v>0</v>
      </c>
    </row>
    <row r="50" spans="2:7" ht="52.8" x14ac:dyDescent="0.25">
      <c r="B50" s="583" t="s">
        <v>2328</v>
      </c>
      <c r="C50" s="415" t="s">
        <v>2329</v>
      </c>
      <c r="D50" s="416" t="s">
        <v>400</v>
      </c>
      <c r="E50" s="417">
        <v>225</v>
      </c>
      <c r="F50" s="157"/>
      <c r="G50" s="158">
        <f t="shared" si="3"/>
        <v>0</v>
      </c>
    </row>
    <row r="51" spans="2:7" ht="39.6" x14ac:dyDescent="0.25">
      <c r="B51" s="583" t="s">
        <v>2330</v>
      </c>
      <c r="C51" s="415" t="s">
        <v>2331</v>
      </c>
      <c r="D51" s="416" t="s">
        <v>400</v>
      </c>
      <c r="E51" s="417">
        <v>50</v>
      </c>
      <c r="F51" s="157"/>
      <c r="G51" s="158">
        <f t="shared" si="3"/>
        <v>0</v>
      </c>
    </row>
    <row r="52" spans="2:7" ht="26.4" x14ac:dyDescent="0.25">
      <c r="B52" s="583" t="s">
        <v>2276</v>
      </c>
      <c r="C52" s="415" t="s">
        <v>2277</v>
      </c>
      <c r="D52" s="416" t="s">
        <v>400</v>
      </c>
      <c r="E52" s="417">
        <v>8</v>
      </c>
      <c r="F52" s="157"/>
      <c r="G52" s="158">
        <f t="shared" si="3"/>
        <v>0</v>
      </c>
    </row>
    <row r="53" spans="2:7" ht="26.4" x14ac:dyDescent="0.25">
      <c r="B53" s="583" t="s">
        <v>2278</v>
      </c>
      <c r="C53" s="415" t="s">
        <v>2279</v>
      </c>
      <c r="D53" s="416" t="s">
        <v>440</v>
      </c>
      <c r="E53" s="417">
        <v>69</v>
      </c>
      <c r="F53" s="157"/>
      <c r="G53" s="158">
        <f t="shared" si="3"/>
        <v>0</v>
      </c>
    </row>
    <row r="54" spans="2:7" ht="26.4" x14ac:dyDescent="0.25">
      <c r="B54" s="583" t="s">
        <v>2280</v>
      </c>
      <c r="C54" s="415" t="s">
        <v>2281</v>
      </c>
      <c r="D54" s="416" t="s">
        <v>440</v>
      </c>
      <c r="E54" s="417">
        <v>69</v>
      </c>
      <c r="F54" s="157"/>
      <c r="G54" s="158">
        <f t="shared" si="3"/>
        <v>0</v>
      </c>
    </row>
    <row r="55" spans="2:7" ht="26.4" x14ac:dyDescent="0.25">
      <c r="B55" s="583" t="s">
        <v>2332</v>
      </c>
      <c r="C55" s="415" t="s">
        <v>2333</v>
      </c>
      <c r="D55" s="416" t="s">
        <v>400</v>
      </c>
      <c r="E55" s="417">
        <v>185</v>
      </c>
      <c r="F55" s="157"/>
      <c r="G55" s="158">
        <f t="shared" si="3"/>
        <v>0</v>
      </c>
    </row>
    <row r="56" spans="2:7" ht="118.8" x14ac:dyDescent="0.25">
      <c r="B56" s="583" t="s">
        <v>534</v>
      </c>
      <c r="C56" s="415" t="s">
        <v>2542</v>
      </c>
      <c r="D56" s="416" t="s">
        <v>400</v>
      </c>
      <c r="E56" s="417">
        <v>195</v>
      </c>
      <c r="F56" s="157"/>
      <c r="G56" s="158">
        <f t="shared" si="3"/>
        <v>0</v>
      </c>
    </row>
    <row r="57" spans="2:7" ht="26.4" x14ac:dyDescent="0.25">
      <c r="B57" s="583" t="s">
        <v>2543</v>
      </c>
      <c r="C57" s="415" t="s">
        <v>2544</v>
      </c>
      <c r="D57" s="416" t="s">
        <v>440</v>
      </c>
      <c r="E57" s="417">
        <v>350</v>
      </c>
      <c r="F57" s="157"/>
      <c r="G57" s="158">
        <f t="shared" ref="G57" si="4">ROUND(F57*E57,2)</f>
        <v>0</v>
      </c>
    </row>
    <row r="58" spans="2:7" x14ac:dyDescent="0.25">
      <c r="B58" s="917" t="s">
        <v>937</v>
      </c>
      <c r="C58" s="918"/>
      <c r="D58" s="918"/>
      <c r="E58" s="918"/>
      <c r="F58" s="918"/>
      <c r="G58" s="81">
        <f>SUM(G41:G57)</f>
        <v>0</v>
      </c>
    </row>
    <row r="59" spans="2:7" x14ac:dyDescent="0.25">
      <c r="C59" s="377"/>
    </row>
    <row r="60" spans="2:7" x14ac:dyDescent="0.25">
      <c r="B60" s="690" t="s">
        <v>72</v>
      </c>
      <c r="C60" s="78" t="s">
        <v>71</v>
      </c>
      <c r="D60" s="659"/>
      <c r="E60" s="80"/>
      <c r="F60" s="80"/>
      <c r="G60" s="81"/>
    </row>
    <row r="61" spans="2:7" ht="66" x14ac:dyDescent="0.25">
      <c r="B61" s="583" t="s">
        <v>75</v>
      </c>
      <c r="C61" s="415" t="s">
        <v>1827</v>
      </c>
      <c r="D61" s="416" t="s">
        <v>182</v>
      </c>
      <c r="E61" s="417">
        <v>40</v>
      </c>
      <c r="F61" s="157">
        <v>50</v>
      </c>
      <c r="G61" s="158">
        <f t="shared" ref="G61:G62" si="5">ROUND(F61*E61,2)</f>
        <v>2000</v>
      </c>
    </row>
    <row r="62" spans="2:7" ht="26.4" x14ac:dyDescent="0.25">
      <c r="B62" s="583" t="s">
        <v>81</v>
      </c>
      <c r="C62" s="415" t="s">
        <v>82</v>
      </c>
      <c r="D62" s="416" t="s">
        <v>830</v>
      </c>
      <c r="E62" s="417">
        <v>1</v>
      </c>
      <c r="F62" s="157"/>
      <c r="G62" s="158">
        <f t="shared" si="5"/>
        <v>0</v>
      </c>
    </row>
    <row r="63" spans="2:7" ht="26.4" x14ac:dyDescent="0.25">
      <c r="B63" s="583" t="s">
        <v>79</v>
      </c>
      <c r="C63" s="415" t="s">
        <v>80</v>
      </c>
      <c r="D63" s="416" t="s">
        <v>830</v>
      </c>
      <c r="E63" s="417">
        <v>1</v>
      </c>
      <c r="F63" s="157"/>
      <c r="G63" s="158">
        <f t="shared" ref="G63" si="6">ROUND(F63*E63,2)</f>
        <v>0</v>
      </c>
    </row>
    <row r="64" spans="2:7" x14ac:dyDescent="0.25">
      <c r="B64" s="917" t="s">
        <v>972</v>
      </c>
      <c r="C64" s="918"/>
      <c r="D64" s="918"/>
      <c r="E64" s="918"/>
      <c r="F64" s="918"/>
      <c r="G64" s="81">
        <f>SUM(G61:G63)</f>
        <v>2000</v>
      </c>
    </row>
  </sheetData>
  <mergeCells count="15">
    <mergeCell ref="A1:G1"/>
    <mergeCell ref="A2:G2"/>
    <mergeCell ref="F7:G7"/>
    <mergeCell ref="F8:G8"/>
    <mergeCell ref="F9:G9"/>
    <mergeCell ref="F10:G10"/>
    <mergeCell ref="F11:G11"/>
    <mergeCell ref="F13:G13"/>
    <mergeCell ref="F14:G14"/>
    <mergeCell ref="F15:G15"/>
    <mergeCell ref="B23:F23"/>
    <mergeCell ref="B32:F32"/>
    <mergeCell ref="B38:F38"/>
    <mergeCell ref="B58:F58"/>
    <mergeCell ref="B64:F64"/>
  </mergeCells>
  <dataValidations count="1">
    <dataValidation type="custom" allowBlank="1" showInputMessage="1" showErrorMessage="1" error="Vnos Cena/enoto na dve decimalni mesti." sqref="F21:F22 F26:F31 F35:F37 F41:F57 F61:F63" xr:uid="{7B61161D-A706-4A66-B6E1-FF36508887B3}">
      <formula1>F21=ROUND(F21,2)</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04E0C-CE63-4BFA-AF33-842FA2C37AE3}">
  <dimension ref="A1:H61"/>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2366</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G33</f>
        <v>0</v>
      </c>
      <c r="G8" s="915"/>
    </row>
    <row r="9" spans="1:8" s="26" customFormat="1" ht="15" customHeight="1" x14ac:dyDescent="0.25">
      <c r="B9" s="254" t="s">
        <v>42</v>
      </c>
      <c r="C9" s="71" t="s">
        <v>107</v>
      </c>
      <c r="D9" s="634"/>
      <c r="E9" s="72"/>
      <c r="F9" s="915">
        <f>G55</f>
        <v>0</v>
      </c>
      <c r="G9" s="915"/>
    </row>
    <row r="10" spans="1:8" s="26" customFormat="1" ht="15" customHeight="1" thickBot="1" x14ac:dyDescent="0.3">
      <c r="B10" s="255" t="s">
        <v>72</v>
      </c>
      <c r="C10" s="101" t="s">
        <v>71</v>
      </c>
      <c r="D10" s="635"/>
      <c r="E10" s="102"/>
      <c r="F10" s="914">
        <f>G61</f>
        <v>1500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1500</v>
      </c>
      <c r="G12" s="913"/>
    </row>
    <row r="13" spans="1:8" s="73" customFormat="1" ht="15" customHeight="1" thickBot="1" x14ac:dyDescent="0.3">
      <c r="B13" s="258"/>
      <c r="C13" s="101" t="s">
        <v>204</v>
      </c>
      <c r="D13" s="658"/>
      <c r="E13" s="106"/>
      <c r="F13" s="914">
        <f>ROUND(F12*0.22,2)</f>
        <v>330</v>
      </c>
      <c r="G13" s="914"/>
    </row>
    <row r="14" spans="1:8" s="73" customFormat="1" ht="15" customHeight="1" x14ac:dyDescent="0.25">
      <c r="B14" s="257"/>
      <c r="C14" s="71" t="s">
        <v>203</v>
      </c>
      <c r="D14" s="657"/>
      <c r="E14" s="105"/>
      <c r="F14" s="913">
        <f>SUM(F12:G13)</f>
        <v>1830</v>
      </c>
      <c r="G14" s="913"/>
    </row>
    <row r="15" spans="1:8" x14ac:dyDescent="0.25">
      <c r="C15" s="377"/>
    </row>
    <row r="16" spans="1:8" x14ac:dyDescent="0.25">
      <c r="C16" s="377"/>
    </row>
    <row r="17" spans="1:7" s="848" customFormat="1" ht="13.8" x14ac:dyDescent="0.25">
      <c r="A17" s="2" t="s">
        <v>2366</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39.6" x14ac:dyDescent="0.25">
      <c r="B20" s="583" t="s">
        <v>2340</v>
      </c>
      <c r="C20" s="415" t="s">
        <v>2367</v>
      </c>
      <c r="D20" s="416" t="s">
        <v>440</v>
      </c>
      <c r="E20" s="417">
        <v>13</v>
      </c>
      <c r="F20" s="157"/>
      <c r="G20" s="158">
        <f>ROUND(F20*E20,2)</f>
        <v>0</v>
      </c>
    </row>
    <row r="21" spans="1:7" ht="26.4" x14ac:dyDescent="0.25">
      <c r="B21" s="583" t="s">
        <v>2341</v>
      </c>
      <c r="C21" s="415" t="s">
        <v>2342</v>
      </c>
      <c r="D21" s="416" t="s">
        <v>440</v>
      </c>
      <c r="E21" s="417">
        <v>10</v>
      </c>
      <c r="F21" s="157"/>
      <c r="G21" s="158">
        <f t="shared" ref="G21:G25" si="0">ROUND(F21*E21,2)</f>
        <v>0</v>
      </c>
    </row>
    <row r="22" spans="1:7" ht="26.4" x14ac:dyDescent="0.25">
      <c r="B22" s="583" t="s">
        <v>473</v>
      </c>
      <c r="C22" s="415" t="s">
        <v>2343</v>
      </c>
      <c r="D22" s="416" t="s">
        <v>407</v>
      </c>
      <c r="E22" s="417">
        <v>1</v>
      </c>
      <c r="F22" s="157"/>
      <c r="G22" s="158">
        <f t="shared" si="0"/>
        <v>0</v>
      </c>
    </row>
    <row r="23" spans="1:7" ht="52.8" x14ac:dyDescent="0.25">
      <c r="B23" s="583" t="s">
        <v>2244</v>
      </c>
      <c r="C23" s="415" t="s">
        <v>2545</v>
      </c>
      <c r="D23" s="416" t="s">
        <v>407</v>
      </c>
      <c r="E23" s="417">
        <v>1</v>
      </c>
      <c r="F23" s="157"/>
      <c r="G23" s="158">
        <f t="shared" si="0"/>
        <v>0</v>
      </c>
    </row>
    <row r="24" spans="1:7" ht="66" x14ac:dyDescent="0.25">
      <c r="B24" s="583" t="s">
        <v>2344</v>
      </c>
      <c r="C24" s="415" t="s">
        <v>2345</v>
      </c>
      <c r="D24" s="416" t="s">
        <v>400</v>
      </c>
      <c r="E24" s="417">
        <v>25</v>
      </c>
      <c r="F24" s="157"/>
      <c r="G24" s="158">
        <f t="shared" si="0"/>
        <v>0</v>
      </c>
    </row>
    <row r="25" spans="1:7" ht="52.8" x14ac:dyDescent="0.25">
      <c r="B25" s="583" t="s">
        <v>2028</v>
      </c>
      <c r="C25" s="415" t="s">
        <v>2368</v>
      </c>
      <c r="D25" s="416" t="s">
        <v>440</v>
      </c>
      <c r="E25" s="417">
        <v>10</v>
      </c>
      <c r="F25" s="157"/>
      <c r="G25" s="158">
        <f t="shared" si="0"/>
        <v>0</v>
      </c>
    </row>
    <row r="26" spans="1:7" x14ac:dyDescent="0.25">
      <c r="B26" s="917" t="s">
        <v>930</v>
      </c>
      <c r="C26" s="918"/>
      <c r="D26" s="918"/>
      <c r="E26" s="918"/>
      <c r="F26" s="918"/>
      <c r="G26" s="81">
        <f>SUM(G20:G25)</f>
        <v>0</v>
      </c>
    </row>
    <row r="28" spans="1:7" x14ac:dyDescent="0.25">
      <c r="B28" s="690" t="s">
        <v>169</v>
      </c>
      <c r="C28" s="78" t="s">
        <v>170</v>
      </c>
      <c r="D28" s="659"/>
      <c r="E28" s="80"/>
      <c r="F28" s="80"/>
      <c r="G28" s="81"/>
    </row>
    <row r="29" spans="1:7" ht="26.4" x14ac:dyDescent="0.25">
      <c r="B29" s="583" t="s">
        <v>2248</v>
      </c>
      <c r="C29" s="415" t="s">
        <v>2249</v>
      </c>
      <c r="D29" s="416" t="s">
        <v>407</v>
      </c>
      <c r="E29" s="417">
        <v>5</v>
      </c>
      <c r="F29" s="157"/>
      <c r="G29" s="158">
        <f t="shared" ref="G29" si="1">ROUND(F29*E29,2)</f>
        <v>0</v>
      </c>
    </row>
    <row r="30" spans="1:7" ht="39.6" x14ac:dyDescent="0.25">
      <c r="B30" s="583" t="s">
        <v>2346</v>
      </c>
      <c r="C30" s="415" t="s">
        <v>2369</v>
      </c>
      <c r="D30" s="416" t="s">
        <v>407</v>
      </c>
      <c r="E30" s="417">
        <v>5</v>
      </c>
      <c r="F30" s="157"/>
      <c r="G30" s="158">
        <f t="shared" ref="G30:G32" si="2">ROUND(F30*E30,2)</f>
        <v>0</v>
      </c>
    </row>
    <row r="31" spans="1:7" x14ac:dyDescent="0.25">
      <c r="B31" s="583" t="s">
        <v>2257</v>
      </c>
      <c r="C31" s="415" t="s">
        <v>1002</v>
      </c>
      <c r="D31" s="416" t="s">
        <v>124</v>
      </c>
      <c r="E31" s="417">
        <v>5</v>
      </c>
      <c r="F31" s="157"/>
      <c r="G31" s="158">
        <f t="shared" si="2"/>
        <v>0</v>
      </c>
    </row>
    <row r="32" spans="1:7" ht="26.4" x14ac:dyDescent="0.25">
      <c r="B32" s="583" t="s">
        <v>2259</v>
      </c>
      <c r="C32" s="415" t="s">
        <v>2260</v>
      </c>
      <c r="D32" s="416" t="s">
        <v>124</v>
      </c>
      <c r="E32" s="417">
        <v>5</v>
      </c>
      <c r="F32" s="157"/>
      <c r="G32" s="158">
        <f t="shared" si="2"/>
        <v>0</v>
      </c>
    </row>
    <row r="33" spans="2:7" x14ac:dyDescent="0.25">
      <c r="B33" s="917" t="s">
        <v>1312</v>
      </c>
      <c r="C33" s="918"/>
      <c r="D33" s="918"/>
      <c r="E33" s="918"/>
      <c r="F33" s="918"/>
      <c r="G33" s="81">
        <f>SUM(G29:G32)</f>
        <v>0</v>
      </c>
    </row>
    <row r="35" spans="2:7" x14ac:dyDescent="0.25">
      <c r="B35" s="690" t="s">
        <v>42</v>
      </c>
      <c r="C35" s="78" t="s">
        <v>107</v>
      </c>
      <c r="D35" s="659"/>
      <c r="E35" s="80"/>
      <c r="F35" s="80"/>
      <c r="G35" s="81"/>
    </row>
    <row r="36" spans="2:7" ht="52.8" x14ac:dyDescent="0.25">
      <c r="B36" s="583" t="s">
        <v>1973</v>
      </c>
      <c r="C36" s="415" t="s">
        <v>2370</v>
      </c>
      <c r="D36" s="416" t="s">
        <v>400</v>
      </c>
      <c r="E36" s="417">
        <v>100</v>
      </c>
      <c r="F36" s="157"/>
      <c r="G36" s="158">
        <f t="shared" ref="G36" si="3">ROUND(F36*E36,2)</f>
        <v>0</v>
      </c>
    </row>
    <row r="37" spans="2:7" ht="52.8" x14ac:dyDescent="0.25">
      <c r="B37" s="583" t="s">
        <v>99</v>
      </c>
      <c r="C37" s="415" t="s">
        <v>2546</v>
      </c>
      <c r="D37" s="416" t="s">
        <v>400</v>
      </c>
      <c r="E37" s="417">
        <v>13</v>
      </c>
      <c r="F37" s="157"/>
      <c r="G37" s="158">
        <f t="shared" ref="G37:G54" si="4">ROUND(F37*E37,2)</f>
        <v>0</v>
      </c>
    </row>
    <row r="38" spans="2:7" ht="52.8" x14ac:dyDescent="0.25">
      <c r="B38" s="583" t="s">
        <v>2265</v>
      </c>
      <c r="C38" s="415" t="s">
        <v>2547</v>
      </c>
      <c r="D38" s="416" t="s">
        <v>400</v>
      </c>
      <c r="E38" s="417">
        <v>15</v>
      </c>
      <c r="F38" s="157"/>
      <c r="G38" s="158">
        <f t="shared" si="4"/>
        <v>0</v>
      </c>
    </row>
    <row r="39" spans="2:7" ht="39.6" x14ac:dyDescent="0.25">
      <c r="B39" s="583" t="s">
        <v>2269</v>
      </c>
      <c r="C39" s="415" t="s">
        <v>2270</v>
      </c>
      <c r="D39" s="416" t="s">
        <v>192</v>
      </c>
      <c r="E39" s="417">
        <v>20</v>
      </c>
      <c r="F39" s="157"/>
      <c r="G39" s="158">
        <f t="shared" si="4"/>
        <v>0</v>
      </c>
    </row>
    <row r="40" spans="2:7" ht="39.6" x14ac:dyDescent="0.25">
      <c r="B40" s="583" t="s">
        <v>518</v>
      </c>
      <c r="C40" s="415" t="s">
        <v>2271</v>
      </c>
      <c r="D40" s="416" t="s">
        <v>192</v>
      </c>
      <c r="E40" s="417">
        <v>270</v>
      </c>
      <c r="F40" s="157"/>
      <c r="G40" s="158">
        <f t="shared" si="4"/>
        <v>0</v>
      </c>
    </row>
    <row r="41" spans="2:7" ht="52.8" x14ac:dyDescent="0.25">
      <c r="B41" s="583" t="s">
        <v>100</v>
      </c>
      <c r="C41" s="415" t="s">
        <v>2299</v>
      </c>
      <c r="D41" s="416" t="s">
        <v>407</v>
      </c>
      <c r="E41" s="417">
        <v>3</v>
      </c>
      <c r="F41" s="157"/>
      <c r="G41" s="158">
        <f t="shared" si="4"/>
        <v>0</v>
      </c>
    </row>
    <row r="42" spans="2:7" ht="26.4" x14ac:dyDescent="0.25">
      <c r="B42" s="583" t="s">
        <v>2347</v>
      </c>
      <c r="C42" s="415" t="s">
        <v>2348</v>
      </c>
      <c r="D42" s="416" t="s">
        <v>407</v>
      </c>
      <c r="E42" s="417">
        <v>1</v>
      </c>
      <c r="F42" s="157"/>
      <c r="G42" s="158">
        <f t="shared" si="4"/>
        <v>0</v>
      </c>
    </row>
    <row r="43" spans="2:7" ht="79.2" x14ac:dyDescent="0.25">
      <c r="B43" s="583" t="s">
        <v>2349</v>
      </c>
      <c r="C43" s="415" t="s">
        <v>2371</v>
      </c>
      <c r="D43" s="416" t="s">
        <v>400</v>
      </c>
      <c r="E43" s="417">
        <v>2</v>
      </c>
      <c r="F43" s="157"/>
      <c r="G43" s="158">
        <f t="shared" si="4"/>
        <v>0</v>
      </c>
    </row>
    <row r="44" spans="2:7" ht="52.8" x14ac:dyDescent="0.25">
      <c r="B44" s="583" t="s">
        <v>2350</v>
      </c>
      <c r="C44" s="415" t="s">
        <v>2351</v>
      </c>
      <c r="D44" s="416" t="s">
        <v>400</v>
      </c>
      <c r="E44" s="417">
        <v>2</v>
      </c>
      <c r="F44" s="157"/>
      <c r="G44" s="158">
        <f t="shared" si="4"/>
        <v>0</v>
      </c>
    </row>
    <row r="45" spans="2:7" ht="39.6" x14ac:dyDescent="0.25">
      <c r="B45" s="583" t="s">
        <v>2352</v>
      </c>
      <c r="C45" s="415" t="s">
        <v>2353</v>
      </c>
      <c r="D45" s="416" t="s">
        <v>400</v>
      </c>
      <c r="E45" s="417">
        <v>2</v>
      </c>
      <c r="F45" s="157"/>
      <c r="G45" s="158">
        <f t="shared" si="4"/>
        <v>0</v>
      </c>
    </row>
    <row r="46" spans="2:7" ht="39.6" x14ac:dyDescent="0.25">
      <c r="B46" s="583" t="s">
        <v>2354</v>
      </c>
      <c r="C46" s="415" t="s">
        <v>2355</v>
      </c>
      <c r="D46" s="416" t="s">
        <v>400</v>
      </c>
      <c r="E46" s="417">
        <v>25</v>
      </c>
      <c r="F46" s="157"/>
      <c r="G46" s="158">
        <f t="shared" si="4"/>
        <v>0</v>
      </c>
    </row>
    <row r="47" spans="2:7" x14ac:dyDescent="0.25">
      <c r="B47" s="467" t="s">
        <v>2356</v>
      </c>
      <c r="C47" s="392" t="s">
        <v>2357</v>
      </c>
      <c r="D47" s="410"/>
      <c r="E47" s="393"/>
      <c r="F47" s="157"/>
      <c r="G47" s="356"/>
    </row>
    <row r="48" spans="2:7" ht="26.4" x14ac:dyDescent="0.25">
      <c r="B48" s="581"/>
      <c r="C48" s="873" t="s">
        <v>2358</v>
      </c>
      <c r="D48" s="411" t="s">
        <v>400</v>
      </c>
      <c r="E48" s="396">
        <v>130</v>
      </c>
      <c r="F48" s="306"/>
      <c r="G48" s="307">
        <f t="shared" si="4"/>
        <v>0</v>
      </c>
    </row>
    <row r="49" spans="2:7" ht="26.4" x14ac:dyDescent="0.25">
      <c r="B49" s="581"/>
      <c r="C49" s="873" t="s">
        <v>2359</v>
      </c>
      <c r="D49" s="411" t="s">
        <v>400</v>
      </c>
      <c r="E49" s="396">
        <v>130</v>
      </c>
      <c r="F49" s="306"/>
      <c r="G49" s="307">
        <f t="shared" si="4"/>
        <v>0</v>
      </c>
    </row>
    <row r="50" spans="2:7" x14ac:dyDescent="0.25">
      <c r="B50" s="581"/>
      <c r="C50" s="873" t="s">
        <v>2360</v>
      </c>
      <c r="D50" s="411" t="s">
        <v>400</v>
      </c>
      <c r="E50" s="396">
        <v>130</v>
      </c>
      <c r="F50" s="306"/>
      <c r="G50" s="307">
        <f t="shared" si="4"/>
        <v>0</v>
      </c>
    </row>
    <row r="51" spans="2:7" ht="52.8" x14ac:dyDescent="0.25">
      <c r="B51" s="581"/>
      <c r="C51" s="873" t="s">
        <v>2361</v>
      </c>
      <c r="D51" s="411" t="s">
        <v>1376</v>
      </c>
      <c r="E51" s="396">
        <v>30</v>
      </c>
      <c r="F51" s="306"/>
      <c r="G51" s="307">
        <f t="shared" si="4"/>
        <v>0</v>
      </c>
    </row>
    <row r="52" spans="2:7" ht="26.4" x14ac:dyDescent="0.25">
      <c r="B52" s="582"/>
      <c r="C52" s="874" t="s">
        <v>2362</v>
      </c>
      <c r="D52" s="412" t="s">
        <v>407</v>
      </c>
      <c r="E52" s="399">
        <v>150</v>
      </c>
      <c r="F52" s="306"/>
      <c r="G52" s="307">
        <f t="shared" si="4"/>
        <v>0</v>
      </c>
    </row>
    <row r="53" spans="2:7" ht="66" x14ac:dyDescent="0.25">
      <c r="B53" s="583" t="s">
        <v>2363</v>
      </c>
      <c r="C53" s="415" t="s">
        <v>2364</v>
      </c>
      <c r="D53" s="416" t="s">
        <v>159</v>
      </c>
      <c r="E53" s="417">
        <v>15</v>
      </c>
      <c r="F53" s="157"/>
      <c r="G53" s="158">
        <f t="shared" si="4"/>
        <v>0</v>
      </c>
    </row>
    <row r="54" spans="2:7" ht="52.8" x14ac:dyDescent="0.25">
      <c r="B54" s="583" t="s">
        <v>2365</v>
      </c>
      <c r="C54" s="415" t="s">
        <v>2372</v>
      </c>
      <c r="D54" s="416" t="s">
        <v>440</v>
      </c>
      <c r="E54" s="417">
        <v>14</v>
      </c>
      <c r="F54" s="157"/>
      <c r="G54" s="158">
        <f t="shared" si="4"/>
        <v>0</v>
      </c>
    </row>
    <row r="55" spans="2:7" x14ac:dyDescent="0.25">
      <c r="B55" s="917" t="s">
        <v>937</v>
      </c>
      <c r="C55" s="918"/>
      <c r="D55" s="918"/>
      <c r="E55" s="918"/>
      <c r="F55" s="918"/>
      <c r="G55" s="81">
        <f>SUM(G36:G54)</f>
        <v>0</v>
      </c>
    </row>
    <row r="57" spans="2:7" x14ac:dyDescent="0.25">
      <c r="B57" s="690" t="s">
        <v>72</v>
      </c>
      <c r="C57" s="78" t="s">
        <v>71</v>
      </c>
      <c r="D57" s="659"/>
      <c r="E57" s="80"/>
      <c r="F57" s="80"/>
      <c r="G57" s="81"/>
    </row>
    <row r="58" spans="2:7" ht="66" x14ac:dyDescent="0.25">
      <c r="B58" s="583" t="s">
        <v>75</v>
      </c>
      <c r="C58" s="415" t="s">
        <v>1827</v>
      </c>
      <c r="D58" s="416" t="s">
        <v>182</v>
      </c>
      <c r="E58" s="417">
        <v>30</v>
      </c>
      <c r="F58" s="157">
        <v>50</v>
      </c>
      <c r="G58" s="158">
        <f t="shared" ref="G58" si="5">ROUND(F58*E58,2)</f>
        <v>1500</v>
      </c>
    </row>
    <row r="59" spans="2:7" ht="26.4" x14ac:dyDescent="0.25">
      <c r="B59" s="583" t="s">
        <v>79</v>
      </c>
      <c r="C59" s="415" t="s">
        <v>80</v>
      </c>
      <c r="D59" s="416" t="s">
        <v>830</v>
      </c>
      <c r="E59" s="417">
        <v>1</v>
      </c>
      <c r="F59" s="157"/>
      <c r="G59" s="158">
        <f t="shared" ref="G59:G60" si="6">ROUND(F59*E59,2)</f>
        <v>0</v>
      </c>
    </row>
    <row r="60" spans="2:7" ht="26.4" x14ac:dyDescent="0.25">
      <c r="B60" s="583" t="s">
        <v>81</v>
      </c>
      <c r="C60" s="415" t="s">
        <v>82</v>
      </c>
      <c r="D60" s="416" t="s">
        <v>830</v>
      </c>
      <c r="E60" s="417">
        <v>1</v>
      </c>
      <c r="F60" s="157"/>
      <c r="G60" s="158">
        <f t="shared" si="6"/>
        <v>0</v>
      </c>
    </row>
    <row r="61" spans="2:7" x14ac:dyDescent="0.25">
      <c r="B61" s="917" t="s">
        <v>972</v>
      </c>
      <c r="C61" s="918"/>
      <c r="D61" s="918"/>
      <c r="E61" s="918"/>
      <c r="F61" s="918"/>
      <c r="G61" s="81">
        <f>SUM(G58:G60)</f>
        <v>1500</v>
      </c>
    </row>
  </sheetData>
  <mergeCells count="13">
    <mergeCell ref="B26:F26"/>
    <mergeCell ref="B33:F33"/>
    <mergeCell ref="B55:F55"/>
    <mergeCell ref="B61:F61"/>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5 F29:F32 F36:F54 F58:F60" xr:uid="{F0F86977-E366-4C10-BCC0-9EC024EDF24B}">
      <formula1>F20=ROUND(F20,2)</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A74C-15F3-47B1-9998-15586FB844EC}">
  <dimension ref="A1:H4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2373</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G31</f>
        <v>0</v>
      </c>
      <c r="G8" s="915"/>
    </row>
    <row r="9" spans="1:8" s="26" customFormat="1" ht="15" customHeight="1" x14ac:dyDescent="0.25">
      <c r="B9" s="254" t="s">
        <v>50</v>
      </c>
      <c r="C9" s="71" t="s">
        <v>1588</v>
      </c>
      <c r="D9" s="634"/>
      <c r="E9" s="72"/>
      <c r="F9" s="915">
        <f>G36</f>
        <v>0</v>
      </c>
      <c r="G9" s="915"/>
    </row>
    <row r="10" spans="1:8" s="26" customFormat="1" ht="15" customHeight="1" thickBot="1" x14ac:dyDescent="0.3">
      <c r="B10" s="255" t="s">
        <v>72</v>
      </c>
      <c r="C10" s="101" t="s">
        <v>71</v>
      </c>
      <c r="D10" s="635"/>
      <c r="E10" s="102"/>
      <c r="F10" s="914">
        <f>G43</f>
        <v>2000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2000</v>
      </c>
      <c r="G12" s="913"/>
    </row>
    <row r="13" spans="1:8" s="73" customFormat="1" ht="15" customHeight="1" thickBot="1" x14ac:dyDescent="0.3">
      <c r="B13" s="258"/>
      <c r="C13" s="101" t="s">
        <v>204</v>
      </c>
      <c r="D13" s="658"/>
      <c r="E13" s="106"/>
      <c r="F13" s="914">
        <f>ROUND(F12*0.22,2)</f>
        <v>440</v>
      </c>
      <c r="G13" s="914"/>
    </row>
    <row r="14" spans="1:8" s="73" customFormat="1" ht="15" customHeight="1" x14ac:dyDescent="0.25">
      <c r="B14" s="257"/>
      <c r="C14" s="71" t="s">
        <v>203</v>
      </c>
      <c r="D14" s="657"/>
      <c r="E14" s="105"/>
      <c r="F14" s="913">
        <f>SUM(F12:G13)</f>
        <v>2440</v>
      </c>
      <c r="G14" s="913"/>
    </row>
    <row r="15" spans="1:8" x14ac:dyDescent="0.25">
      <c r="C15" s="377"/>
    </row>
    <row r="16" spans="1:8" x14ac:dyDescent="0.25">
      <c r="C16" s="377"/>
    </row>
    <row r="17" spans="1:7" s="848" customFormat="1" ht="13.8" x14ac:dyDescent="0.25">
      <c r="A17" s="2" t="s">
        <v>2373</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1538</v>
      </c>
      <c r="C20" s="415" t="s">
        <v>2374</v>
      </c>
      <c r="D20" s="416" t="s">
        <v>159</v>
      </c>
      <c r="E20" s="417">
        <v>70</v>
      </c>
      <c r="F20" s="157"/>
      <c r="G20" s="158">
        <f>ROUND(F20*E20,2)</f>
        <v>0</v>
      </c>
    </row>
    <row r="21" spans="1:7" ht="26.4" x14ac:dyDescent="0.25">
      <c r="B21" s="583" t="s">
        <v>2375</v>
      </c>
      <c r="C21" s="415" t="s">
        <v>2376</v>
      </c>
      <c r="D21" s="416" t="s">
        <v>400</v>
      </c>
      <c r="E21" s="417">
        <v>2400</v>
      </c>
      <c r="F21" s="157"/>
      <c r="G21" s="158">
        <f t="shared" ref="G21:G24" si="0">ROUND(F21*E21,2)</f>
        <v>0</v>
      </c>
    </row>
    <row r="22" spans="1:7" ht="26.4" x14ac:dyDescent="0.25">
      <c r="B22" s="583" t="s">
        <v>185</v>
      </c>
      <c r="C22" s="415" t="s">
        <v>2377</v>
      </c>
      <c r="D22" s="416" t="s">
        <v>159</v>
      </c>
      <c r="E22" s="417">
        <v>400</v>
      </c>
      <c r="F22" s="157"/>
      <c r="G22" s="158">
        <f t="shared" si="0"/>
        <v>0</v>
      </c>
    </row>
    <row r="23" spans="1:7" ht="26.4" x14ac:dyDescent="0.25">
      <c r="B23" s="583" t="s">
        <v>187</v>
      </c>
      <c r="C23" s="415" t="s">
        <v>2378</v>
      </c>
      <c r="D23" s="416" t="s">
        <v>159</v>
      </c>
      <c r="E23" s="417">
        <v>100</v>
      </c>
      <c r="F23" s="157"/>
      <c r="G23" s="158">
        <f t="shared" si="0"/>
        <v>0</v>
      </c>
    </row>
    <row r="24" spans="1:7" ht="26.4" x14ac:dyDescent="0.25">
      <c r="B24" s="583" t="s">
        <v>198</v>
      </c>
      <c r="C24" s="415" t="s">
        <v>2379</v>
      </c>
      <c r="D24" s="416" t="s">
        <v>830</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52.8" x14ac:dyDescent="0.25">
      <c r="B28" s="583" t="s">
        <v>148</v>
      </c>
      <c r="C28" s="415" t="s">
        <v>149</v>
      </c>
      <c r="D28" s="416" t="s">
        <v>407</v>
      </c>
      <c r="E28" s="417">
        <v>20</v>
      </c>
      <c r="F28" s="157"/>
      <c r="G28" s="158">
        <f>ROUND(F28*E28,2)</f>
        <v>0</v>
      </c>
    </row>
    <row r="29" spans="1:7" x14ac:dyDescent="0.25">
      <c r="B29" s="583"/>
      <c r="C29" s="415" t="s">
        <v>2380</v>
      </c>
      <c r="D29" s="416" t="s">
        <v>400</v>
      </c>
      <c r="E29" s="417">
        <v>400</v>
      </c>
      <c r="F29" s="157"/>
      <c r="G29" s="158">
        <f t="shared" ref="G29:G30" si="1">ROUND(F29*E29,2)</f>
        <v>0</v>
      </c>
    </row>
    <row r="30" spans="1:7" ht="39.6" x14ac:dyDescent="0.25">
      <c r="B30" s="583" t="s">
        <v>2381</v>
      </c>
      <c r="C30" s="415" t="s">
        <v>2382</v>
      </c>
      <c r="D30" s="416" t="s">
        <v>407</v>
      </c>
      <c r="E30" s="417">
        <v>50</v>
      </c>
      <c r="F30" s="157"/>
      <c r="G30" s="158">
        <f t="shared" si="1"/>
        <v>0</v>
      </c>
    </row>
    <row r="31" spans="1:7" x14ac:dyDescent="0.25">
      <c r="B31" s="917" t="s">
        <v>1312</v>
      </c>
      <c r="C31" s="918"/>
      <c r="D31" s="918"/>
      <c r="E31" s="918"/>
      <c r="F31" s="918"/>
      <c r="G31" s="81">
        <f>SUM(G28:G30)</f>
        <v>0</v>
      </c>
    </row>
    <row r="33" spans="2:7" x14ac:dyDescent="0.25">
      <c r="B33" s="690" t="s">
        <v>50</v>
      </c>
      <c r="C33" s="78" t="s">
        <v>1588</v>
      </c>
      <c r="D33" s="659"/>
      <c r="E33" s="80"/>
      <c r="F33" s="80"/>
      <c r="G33" s="81"/>
    </row>
    <row r="34" spans="2:7" ht="224.4" x14ac:dyDescent="0.25">
      <c r="B34" s="583"/>
      <c r="C34" s="415" t="s">
        <v>2548</v>
      </c>
      <c r="D34" s="416" t="s">
        <v>668</v>
      </c>
      <c r="E34" s="417">
        <v>246</v>
      </c>
      <c r="F34" s="157"/>
      <c r="G34" s="158">
        <f>ROUND(F34*E34,2)</f>
        <v>0</v>
      </c>
    </row>
    <row r="35" spans="2:7" ht="39.6" x14ac:dyDescent="0.25">
      <c r="B35" s="583"/>
      <c r="C35" s="415" t="s">
        <v>2549</v>
      </c>
      <c r="D35" s="416" t="s">
        <v>400</v>
      </c>
      <c r="E35" s="417">
        <v>50</v>
      </c>
      <c r="F35" s="157"/>
      <c r="G35" s="158">
        <f t="shared" ref="G35" si="2">ROUND(F35*E35,2)</f>
        <v>0</v>
      </c>
    </row>
    <row r="36" spans="2:7" x14ac:dyDescent="0.25">
      <c r="B36" s="917" t="s">
        <v>1676</v>
      </c>
      <c r="C36" s="918"/>
      <c r="D36" s="918"/>
      <c r="E36" s="918"/>
      <c r="F36" s="918"/>
      <c r="G36" s="81">
        <f>SUM(G34:G35)</f>
        <v>0</v>
      </c>
    </row>
    <row r="38" spans="2:7" x14ac:dyDescent="0.25">
      <c r="B38" s="690" t="s">
        <v>72</v>
      </c>
      <c r="C38" s="78" t="s">
        <v>71</v>
      </c>
      <c r="D38" s="659"/>
      <c r="E38" s="80"/>
      <c r="F38" s="80"/>
      <c r="G38" s="81"/>
    </row>
    <row r="39" spans="2:7" x14ac:dyDescent="0.25">
      <c r="B39" s="583" t="s">
        <v>75</v>
      </c>
      <c r="C39" s="415" t="s">
        <v>2383</v>
      </c>
      <c r="D39" s="416" t="s">
        <v>159</v>
      </c>
      <c r="E39" s="417">
        <v>4</v>
      </c>
      <c r="F39" s="157"/>
      <c r="G39" s="158">
        <f>ROUND(F39*E39,2)</f>
        <v>0</v>
      </c>
    </row>
    <row r="40" spans="2:7" ht="66" x14ac:dyDescent="0.25">
      <c r="B40" s="583" t="s">
        <v>75</v>
      </c>
      <c r="C40" s="415" t="s">
        <v>1827</v>
      </c>
      <c r="D40" s="416" t="s">
        <v>76</v>
      </c>
      <c r="E40" s="417">
        <v>20</v>
      </c>
      <c r="F40" s="157">
        <v>50</v>
      </c>
      <c r="G40" s="158">
        <f t="shared" ref="G40:G42" si="3">ROUND(F40*E40,2)</f>
        <v>1000</v>
      </c>
    </row>
    <row r="41" spans="2:7" ht="66" x14ac:dyDescent="0.25">
      <c r="B41" s="583" t="s">
        <v>78</v>
      </c>
      <c r="C41" s="415" t="s">
        <v>2384</v>
      </c>
      <c r="D41" s="416" t="s">
        <v>76</v>
      </c>
      <c r="E41" s="417">
        <v>20</v>
      </c>
      <c r="F41" s="157">
        <v>50</v>
      </c>
      <c r="G41" s="158">
        <f t="shared" si="3"/>
        <v>1000</v>
      </c>
    </row>
    <row r="42" spans="2:7" ht="26.4" x14ac:dyDescent="0.25">
      <c r="B42" s="583" t="s">
        <v>79</v>
      </c>
      <c r="C42" s="415" t="s">
        <v>80</v>
      </c>
      <c r="D42" s="416" t="s">
        <v>830</v>
      </c>
      <c r="E42" s="417">
        <v>1</v>
      </c>
      <c r="F42" s="157"/>
      <c r="G42" s="158">
        <f t="shared" si="3"/>
        <v>0</v>
      </c>
    </row>
    <row r="43" spans="2:7" x14ac:dyDescent="0.25">
      <c r="B43" s="917" t="s">
        <v>972</v>
      </c>
      <c r="C43" s="918"/>
      <c r="D43" s="918"/>
      <c r="E43" s="918"/>
      <c r="F43" s="918"/>
      <c r="G43" s="81">
        <f>SUM(G39:G42)</f>
        <v>2000</v>
      </c>
    </row>
  </sheetData>
  <mergeCells count="13">
    <mergeCell ref="B25:F25"/>
    <mergeCell ref="B31:F31"/>
    <mergeCell ref="B36:F36"/>
    <mergeCell ref="B43:F43"/>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4 F28:F30 F34:F35 F39:F42" xr:uid="{2FC9356E-CA39-41C1-B2D5-F114A3AFEA00}">
      <formula1>F20=ROUND(F20,2)</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7C3E9-D9F1-4417-AF21-38661DF8EF61}">
  <sheetPr>
    <tabColor theme="8" tint="0.59999389629810485"/>
  </sheetPr>
  <dimension ref="A1:H10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1766</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G34</f>
        <v>0</v>
      </c>
      <c r="G7" s="915"/>
    </row>
    <row r="8" spans="1:8" s="26" customFormat="1" ht="15" customHeight="1" x14ac:dyDescent="0.25">
      <c r="B8" s="254" t="s">
        <v>169</v>
      </c>
      <c r="C8" s="71" t="s">
        <v>170</v>
      </c>
      <c r="D8" s="70"/>
      <c r="E8" s="72"/>
      <c r="F8" s="915">
        <f>G63</f>
        <v>0</v>
      </c>
      <c r="G8" s="915"/>
    </row>
    <row r="9" spans="1:8" s="26" customFormat="1" ht="15" customHeight="1" x14ac:dyDescent="0.25">
      <c r="B9" s="254" t="s">
        <v>28</v>
      </c>
      <c r="C9" s="71" t="s">
        <v>127</v>
      </c>
      <c r="D9" s="70"/>
      <c r="E9" s="72"/>
      <c r="F9" s="915">
        <f>G74</f>
        <v>0</v>
      </c>
      <c r="G9" s="915"/>
    </row>
    <row r="10" spans="1:8" s="26" customFormat="1" ht="15" customHeight="1" x14ac:dyDescent="0.25">
      <c r="B10" s="254" t="s">
        <v>35</v>
      </c>
      <c r="C10" s="71" t="s">
        <v>122</v>
      </c>
      <c r="D10" s="70"/>
      <c r="E10" s="72"/>
      <c r="F10" s="915">
        <f>G93</f>
        <v>0</v>
      </c>
      <c r="G10" s="915"/>
    </row>
    <row r="11" spans="1:8" s="26" customFormat="1" ht="15" customHeight="1" x14ac:dyDescent="0.25">
      <c r="B11" s="254" t="s">
        <v>42</v>
      </c>
      <c r="C11" s="71" t="s">
        <v>107</v>
      </c>
      <c r="D11" s="70"/>
      <c r="E11" s="72"/>
      <c r="F11" s="915" t="s">
        <v>1047</v>
      </c>
      <c r="G11" s="915"/>
    </row>
    <row r="12" spans="1:8" s="26" customFormat="1" ht="15" customHeight="1" thickBot="1" x14ac:dyDescent="0.3">
      <c r="B12" s="255" t="s">
        <v>50</v>
      </c>
      <c r="C12" s="101" t="s">
        <v>1588</v>
      </c>
      <c r="D12" s="100"/>
      <c r="E12" s="102"/>
      <c r="F12" s="914">
        <f>G105</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1767</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1.92</v>
      </c>
      <c r="F22" s="157"/>
      <c r="G22" s="158">
        <f>ROUND(F22*E22,2)</f>
        <v>0</v>
      </c>
    </row>
    <row r="23" spans="1:7" x14ac:dyDescent="0.25">
      <c r="B23" s="583" t="s">
        <v>1536</v>
      </c>
      <c r="C23" s="415" t="s">
        <v>1537</v>
      </c>
      <c r="D23" s="416" t="s">
        <v>159</v>
      </c>
      <c r="E23" s="417">
        <v>97</v>
      </c>
      <c r="F23" s="157"/>
      <c r="G23" s="158">
        <f t="shared" ref="G23:G33" si="0">ROUND(F23*E23,2)</f>
        <v>0</v>
      </c>
    </row>
    <row r="24" spans="1:7" ht="26.4" x14ac:dyDescent="0.25">
      <c r="B24" s="583" t="s">
        <v>1540</v>
      </c>
      <c r="C24" s="415" t="s">
        <v>1551</v>
      </c>
      <c r="D24" s="416" t="s">
        <v>400</v>
      </c>
      <c r="E24" s="417">
        <v>5850</v>
      </c>
      <c r="F24" s="157"/>
      <c r="G24" s="158">
        <f t="shared" si="0"/>
        <v>0</v>
      </c>
    </row>
    <row r="25" spans="1:7" ht="26.4" x14ac:dyDescent="0.25">
      <c r="B25" s="583" t="s">
        <v>185</v>
      </c>
      <c r="C25" s="415" t="s">
        <v>1552</v>
      </c>
      <c r="D25" s="416" t="s">
        <v>159</v>
      </c>
      <c r="E25" s="417">
        <v>265</v>
      </c>
      <c r="F25" s="157"/>
      <c r="G25" s="158">
        <f t="shared" si="0"/>
        <v>0</v>
      </c>
    </row>
    <row r="26" spans="1:7" ht="26.4" x14ac:dyDescent="0.25">
      <c r="B26" s="583" t="s">
        <v>187</v>
      </c>
      <c r="C26" s="415" t="s">
        <v>1553</v>
      </c>
      <c r="D26" s="416" t="s">
        <v>159</v>
      </c>
      <c r="E26" s="417">
        <v>170</v>
      </c>
      <c r="F26" s="157"/>
      <c r="G26" s="158">
        <f t="shared" si="0"/>
        <v>0</v>
      </c>
    </row>
    <row r="27" spans="1:7" ht="26.4" x14ac:dyDescent="0.25">
      <c r="B27" s="583" t="s">
        <v>1541</v>
      </c>
      <c r="C27" s="415" t="s">
        <v>1554</v>
      </c>
      <c r="D27" s="416" t="s">
        <v>159</v>
      </c>
      <c r="E27" s="417">
        <v>285</v>
      </c>
      <c r="F27" s="157"/>
      <c r="G27" s="158">
        <f t="shared" si="0"/>
        <v>0</v>
      </c>
    </row>
    <row r="28" spans="1:7" ht="26.4" x14ac:dyDescent="0.25">
      <c r="B28" s="583" t="s">
        <v>1542</v>
      </c>
      <c r="C28" s="415" t="s">
        <v>1555</v>
      </c>
      <c r="D28" s="416" t="s">
        <v>159</v>
      </c>
      <c r="E28" s="417">
        <v>180</v>
      </c>
      <c r="F28" s="157"/>
      <c r="G28" s="158">
        <f t="shared" si="0"/>
        <v>0</v>
      </c>
    </row>
    <row r="29" spans="1:7" ht="26.4" x14ac:dyDescent="0.25">
      <c r="B29" s="583" t="s">
        <v>1543</v>
      </c>
      <c r="C29" s="415" t="s">
        <v>1556</v>
      </c>
      <c r="D29" s="416" t="s">
        <v>159</v>
      </c>
      <c r="E29" s="417">
        <v>3</v>
      </c>
      <c r="F29" s="157"/>
      <c r="G29" s="158">
        <f t="shared" si="0"/>
        <v>0</v>
      </c>
    </row>
    <row r="30" spans="1:7" ht="26.4" x14ac:dyDescent="0.25">
      <c r="B30" s="583" t="s">
        <v>1543</v>
      </c>
      <c r="C30" s="415" t="s">
        <v>1831</v>
      </c>
      <c r="D30" s="416" t="s">
        <v>440</v>
      </c>
      <c r="E30" s="417">
        <v>25</v>
      </c>
      <c r="F30" s="157"/>
      <c r="G30" s="158">
        <f t="shared" si="0"/>
        <v>0</v>
      </c>
    </row>
    <row r="31" spans="1:7" x14ac:dyDescent="0.25">
      <c r="B31" s="583" t="s">
        <v>1543</v>
      </c>
      <c r="C31" s="415" t="s">
        <v>1547</v>
      </c>
      <c r="D31" s="416" t="s">
        <v>440</v>
      </c>
      <c r="E31" s="417">
        <v>60</v>
      </c>
      <c r="F31" s="157"/>
      <c r="G31" s="158">
        <f t="shared" si="0"/>
        <v>0</v>
      </c>
    </row>
    <row r="32" spans="1:7" ht="26.4" x14ac:dyDescent="0.25">
      <c r="B32" s="583" t="s">
        <v>1543</v>
      </c>
      <c r="C32" s="415" t="s">
        <v>1559</v>
      </c>
      <c r="D32" s="416" t="s">
        <v>407</v>
      </c>
      <c r="E32" s="417">
        <v>20</v>
      </c>
      <c r="F32" s="157"/>
      <c r="G32" s="158">
        <f t="shared" si="0"/>
        <v>0</v>
      </c>
    </row>
    <row r="33" spans="2:7" ht="12.75" customHeight="1" x14ac:dyDescent="0.25">
      <c r="B33" s="583" t="s">
        <v>1543</v>
      </c>
      <c r="C33" s="415" t="s">
        <v>1548</v>
      </c>
      <c r="D33" s="416" t="s">
        <v>159</v>
      </c>
      <c r="E33" s="417">
        <v>1</v>
      </c>
      <c r="F33" s="157"/>
      <c r="G33" s="158">
        <f t="shared" si="0"/>
        <v>0</v>
      </c>
    </row>
    <row r="34" spans="2:7" x14ac:dyDescent="0.25">
      <c r="B34" s="917" t="s">
        <v>930</v>
      </c>
      <c r="C34" s="918"/>
      <c r="D34" s="918"/>
      <c r="E34" s="918"/>
      <c r="F34" s="918"/>
      <c r="G34" s="81">
        <f>SUM(G22:G33)</f>
        <v>0</v>
      </c>
    </row>
    <row r="36" spans="2:7" x14ac:dyDescent="0.25">
      <c r="B36" s="690" t="s">
        <v>169</v>
      </c>
      <c r="C36" s="78" t="s">
        <v>1018</v>
      </c>
      <c r="D36" s="79"/>
      <c r="E36" s="80"/>
      <c r="F36" s="80"/>
      <c r="G36" s="81"/>
    </row>
    <row r="37" spans="2:7" ht="26.4" x14ac:dyDescent="0.25">
      <c r="B37" s="583" t="s">
        <v>1560</v>
      </c>
      <c r="C37" s="415" t="s">
        <v>1596</v>
      </c>
      <c r="D37" s="416" t="s">
        <v>407</v>
      </c>
      <c r="E37" s="417">
        <v>815</v>
      </c>
      <c r="F37" s="157"/>
      <c r="G37" s="158">
        <f>ROUND(F37*E37,2)</f>
        <v>0</v>
      </c>
    </row>
    <row r="38" spans="2:7" ht="26.4" x14ac:dyDescent="0.25">
      <c r="B38" s="583" t="s">
        <v>1543</v>
      </c>
      <c r="C38" s="415" t="s">
        <v>1852</v>
      </c>
      <c r="D38" s="416" t="s">
        <v>407</v>
      </c>
      <c r="E38" s="417">
        <v>731</v>
      </c>
      <c r="F38" s="157"/>
      <c r="G38" s="158">
        <f t="shared" ref="G38:G62" si="1">ROUND(F38*E38,2)</f>
        <v>0</v>
      </c>
    </row>
    <row r="39" spans="2:7" ht="26.4" x14ac:dyDescent="0.25">
      <c r="B39" s="583" t="s">
        <v>1806</v>
      </c>
      <c r="C39" s="415" t="s">
        <v>1853</v>
      </c>
      <c r="D39" s="416" t="s">
        <v>407</v>
      </c>
      <c r="E39" s="417">
        <v>1245</v>
      </c>
      <c r="F39" s="157"/>
      <c r="G39" s="158">
        <f t="shared" si="1"/>
        <v>0</v>
      </c>
    </row>
    <row r="40" spans="2:7" ht="26.4" x14ac:dyDescent="0.25">
      <c r="B40" s="583" t="s">
        <v>1561</v>
      </c>
      <c r="C40" s="415" t="s">
        <v>1598</v>
      </c>
      <c r="D40" s="416" t="s">
        <v>407</v>
      </c>
      <c r="E40" s="417">
        <v>7245</v>
      </c>
      <c r="F40" s="157"/>
      <c r="G40" s="158">
        <f t="shared" si="1"/>
        <v>0</v>
      </c>
    </row>
    <row r="41" spans="2:7" ht="26.4" x14ac:dyDescent="0.25">
      <c r="B41" s="583" t="s">
        <v>1807</v>
      </c>
      <c r="C41" s="415" t="s">
        <v>1854</v>
      </c>
      <c r="D41" s="416" t="s">
        <v>407</v>
      </c>
      <c r="E41" s="417">
        <v>1556</v>
      </c>
      <c r="F41" s="157"/>
      <c r="G41" s="158">
        <f t="shared" si="1"/>
        <v>0</v>
      </c>
    </row>
    <row r="42" spans="2:7" ht="26.4" x14ac:dyDescent="0.25">
      <c r="B42" s="583" t="s">
        <v>1800</v>
      </c>
      <c r="C42" s="415" t="s">
        <v>1832</v>
      </c>
      <c r="D42" s="416" t="s">
        <v>407</v>
      </c>
      <c r="E42" s="417">
        <v>1552</v>
      </c>
      <c r="F42" s="157"/>
      <c r="G42" s="158">
        <f t="shared" si="1"/>
        <v>0</v>
      </c>
    </row>
    <row r="43" spans="2:7" ht="52.8" x14ac:dyDescent="0.25">
      <c r="B43" s="583" t="s">
        <v>148</v>
      </c>
      <c r="C43" s="415" t="s">
        <v>149</v>
      </c>
      <c r="D43" s="416" t="s">
        <v>407</v>
      </c>
      <c r="E43" s="417">
        <v>383</v>
      </c>
      <c r="F43" s="157"/>
      <c r="G43" s="158">
        <f t="shared" si="1"/>
        <v>0</v>
      </c>
    </row>
    <row r="44" spans="2:7" ht="52.8" x14ac:dyDescent="0.25">
      <c r="B44" s="583" t="s">
        <v>1563</v>
      </c>
      <c r="C44" s="415" t="s">
        <v>1600</v>
      </c>
      <c r="D44" s="416" t="s">
        <v>407</v>
      </c>
      <c r="E44" s="417">
        <v>130</v>
      </c>
      <c r="F44" s="157"/>
      <c r="G44" s="158">
        <f t="shared" si="1"/>
        <v>0</v>
      </c>
    </row>
    <row r="45" spans="2:7" ht="26.4" x14ac:dyDescent="0.25">
      <c r="B45" s="583" t="s">
        <v>1680</v>
      </c>
      <c r="C45" s="415" t="s">
        <v>1685</v>
      </c>
      <c r="D45" s="416" t="s">
        <v>407</v>
      </c>
      <c r="E45" s="417">
        <v>285</v>
      </c>
      <c r="F45" s="157"/>
      <c r="G45" s="158">
        <f t="shared" si="1"/>
        <v>0</v>
      </c>
    </row>
    <row r="46" spans="2:7" ht="26.4" x14ac:dyDescent="0.25">
      <c r="B46" s="583" t="s">
        <v>139</v>
      </c>
      <c r="C46" s="415" t="s">
        <v>1601</v>
      </c>
      <c r="D46" s="416" t="s">
        <v>400</v>
      </c>
      <c r="E46" s="417">
        <v>6340</v>
      </c>
      <c r="F46" s="157"/>
      <c r="G46" s="158">
        <f t="shared" si="1"/>
        <v>0</v>
      </c>
    </row>
    <row r="47" spans="2:7" ht="66" x14ac:dyDescent="0.25">
      <c r="B47" s="583" t="s">
        <v>1564</v>
      </c>
      <c r="C47" s="415" t="s">
        <v>1602</v>
      </c>
      <c r="D47" s="416" t="s">
        <v>400</v>
      </c>
      <c r="E47" s="417">
        <v>4035</v>
      </c>
      <c r="F47" s="157"/>
      <c r="G47" s="158">
        <f t="shared" si="1"/>
        <v>0</v>
      </c>
    </row>
    <row r="48" spans="2:7" ht="26.4" x14ac:dyDescent="0.25">
      <c r="B48" s="583" t="s">
        <v>491</v>
      </c>
      <c r="C48" s="415" t="s">
        <v>1603</v>
      </c>
      <c r="D48" s="416" t="s">
        <v>407</v>
      </c>
      <c r="E48" s="417">
        <v>2490</v>
      </c>
      <c r="F48" s="157"/>
      <c r="G48" s="158">
        <f t="shared" si="1"/>
        <v>0</v>
      </c>
    </row>
    <row r="49" spans="2:7" ht="26.4" x14ac:dyDescent="0.25">
      <c r="B49" s="583" t="s">
        <v>131</v>
      </c>
      <c r="C49" s="415" t="s">
        <v>1834</v>
      </c>
      <c r="D49" s="416" t="s">
        <v>407</v>
      </c>
      <c r="E49" s="417">
        <v>100</v>
      </c>
      <c r="F49" s="157"/>
      <c r="G49" s="158">
        <f t="shared" si="1"/>
        <v>0</v>
      </c>
    </row>
    <row r="50" spans="2:7" ht="52.8" x14ac:dyDescent="0.25">
      <c r="B50" s="583" t="s">
        <v>1543</v>
      </c>
      <c r="C50" s="415" t="s">
        <v>1604</v>
      </c>
      <c r="D50" s="416" t="s">
        <v>407</v>
      </c>
      <c r="E50" s="417">
        <v>43</v>
      </c>
      <c r="F50" s="157"/>
      <c r="G50" s="158">
        <f t="shared" si="1"/>
        <v>0</v>
      </c>
    </row>
    <row r="51" spans="2:7" ht="39.6" x14ac:dyDescent="0.25">
      <c r="B51" s="583" t="s">
        <v>1543</v>
      </c>
      <c r="C51" s="415" t="s">
        <v>1605</v>
      </c>
      <c r="D51" s="416" t="s">
        <v>407</v>
      </c>
      <c r="E51" s="417">
        <v>21</v>
      </c>
      <c r="F51" s="157"/>
      <c r="G51" s="158">
        <f t="shared" si="1"/>
        <v>0</v>
      </c>
    </row>
    <row r="52" spans="2:7" ht="52.8" x14ac:dyDescent="0.25">
      <c r="B52" s="583" t="s">
        <v>1543</v>
      </c>
      <c r="C52" s="415" t="s">
        <v>1606</v>
      </c>
      <c r="D52" s="416" t="s">
        <v>407</v>
      </c>
      <c r="E52" s="417">
        <v>21</v>
      </c>
      <c r="F52" s="157"/>
      <c r="G52" s="158">
        <f t="shared" si="1"/>
        <v>0</v>
      </c>
    </row>
    <row r="53" spans="2:7" ht="26.4" x14ac:dyDescent="0.25">
      <c r="B53" s="583" t="s">
        <v>1565</v>
      </c>
      <c r="C53" s="415" t="s">
        <v>1607</v>
      </c>
      <c r="D53" s="416" t="s">
        <v>400</v>
      </c>
      <c r="E53" s="417">
        <v>15180</v>
      </c>
      <c r="F53" s="157"/>
      <c r="G53" s="158">
        <f t="shared" si="1"/>
        <v>0</v>
      </c>
    </row>
    <row r="54" spans="2:7" ht="26.4" x14ac:dyDescent="0.25">
      <c r="B54" s="583" t="s">
        <v>1566</v>
      </c>
      <c r="C54" s="415" t="s">
        <v>1608</v>
      </c>
      <c r="D54" s="416" t="s">
        <v>400</v>
      </c>
      <c r="E54" s="417">
        <v>2578</v>
      </c>
      <c r="F54" s="157"/>
      <c r="G54" s="158">
        <f t="shared" si="1"/>
        <v>0</v>
      </c>
    </row>
    <row r="55" spans="2:7" ht="26.4" x14ac:dyDescent="0.25">
      <c r="B55" s="583" t="s">
        <v>1567</v>
      </c>
      <c r="C55" s="415" t="s">
        <v>1609</v>
      </c>
      <c r="D55" s="416" t="s">
        <v>400</v>
      </c>
      <c r="E55" s="417">
        <v>7732</v>
      </c>
      <c r="F55" s="157"/>
      <c r="G55" s="158">
        <f t="shared" si="1"/>
        <v>0</v>
      </c>
    </row>
    <row r="56" spans="2:7" x14ac:dyDescent="0.25">
      <c r="B56" s="583" t="s">
        <v>134</v>
      </c>
      <c r="C56" s="415" t="s">
        <v>691</v>
      </c>
      <c r="D56" s="416" t="s">
        <v>400</v>
      </c>
      <c r="E56" s="417">
        <v>10310</v>
      </c>
      <c r="F56" s="157"/>
      <c r="G56" s="158">
        <f t="shared" si="1"/>
        <v>0</v>
      </c>
    </row>
    <row r="57" spans="2:7" ht="52.8" x14ac:dyDescent="0.25">
      <c r="B57" s="583" t="s">
        <v>1543</v>
      </c>
      <c r="C57" s="415" t="s">
        <v>1840</v>
      </c>
      <c r="D57" s="416" t="s">
        <v>400</v>
      </c>
      <c r="E57" s="417">
        <v>385</v>
      </c>
      <c r="F57" s="157"/>
      <c r="G57" s="158">
        <f t="shared" si="1"/>
        <v>0</v>
      </c>
    </row>
    <row r="58" spans="2:7" ht="39.6" x14ac:dyDescent="0.25">
      <c r="B58" s="583" t="s">
        <v>501</v>
      </c>
      <c r="C58" s="415" t="s">
        <v>1611</v>
      </c>
      <c r="D58" s="416" t="s">
        <v>124</v>
      </c>
      <c r="E58" s="417">
        <v>18006</v>
      </c>
      <c r="F58" s="157"/>
      <c r="G58" s="158">
        <f t="shared" si="1"/>
        <v>0</v>
      </c>
    </row>
    <row r="59" spans="2:7" ht="26.4" x14ac:dyDescent="0.25">
      <c r="B59" s="583" t="s">
        <v>501</v>
      </c>
      <c r="C59" s="415" t="s">
        <v>1841</v>
      </c>
      <c r="D59" s="416" t="s">
        <v>124</v>
      </c>
      <c r="E59" s="417">
        <v>7222</v>
      </c>
      <c r="F59" s="157"/>
      <c r="G59" s="158">
        <f t="shared" si="1"/>
        <v>0</v>
      </c>
    </row>
    <row r="60" spans="2:7" ht="26.4" x14ac:dyDescent="0.25">
      <c r="B60" s="583" t="s">
        <v>1569</v>
      </c>
      <c r="C60" s="415" t="s">
        <v>1613</v>
      </c>
      <c r="D60" s="416" t="s">
        <v>124</v>
      </c>
      <c r="E60" s="417">
        <v>77</v>
      </c>
      <c r="F60" s="157"/>
      <c r="G60" s="158">
        <f t="shared" si="1"/>
        <v>0</v>
      </c>
    </row>
    <row r="61" spans="2:7" ht="26.4" x14ac:dyDescent="0.25">
      <c r="B61" s="583" t="s">
        <v>1570</v>
      </c>
      <c r="C61" s="415" t="s">
        <v>1614</v>
      </c>
      <c r="D61" s="416" t="s">
        <v>124</v>
      </c>
      <c r="E61" s="417">
        <v>1185</v>
      </c>
      <c r="F61" s="157"/>
      <c r="G61" s="158">
        <f t="shared" si="1"/>
        <v>0</v>
      </c>
    </row>
    <row r="62" spans="2:7" ht="26.4" x14ac:dyDescent="0.25">
      <c r="B62" s="583" t="s">
        <v>1543</v>
      </c>
      <c r="C62" s="415" t="s">
        <v>1780</v>
      </c>
      <c r="D62" s="416" t="s">
        <v>124</v>
      </c>
      <c r="E62" s="417">
        <v>1</v>
      </c>
      <c r="F62" s="157"/>
      <c r="G62" s="158">
        <f t="shared" si="1"/>
        <v>0</v>
      </c>
    </row>
    <row r="63" spans="2:7" x14ac:dyDescent="0.25">
      <c r="B63" s="917" t="s">
        <v>969</v>
      </c>
      <c r="C63" s="918"/>
      <c r="D63" s="918"/>
      <c r="E63" s="918"/>
      <c r="F63" s="918"/>
      <c r="G63" s="81">
        <f>SUM(G37:G62)</f>
        <v>0</v>
      </c>
    </row>
    <row r="65" spans="2:7" x14ac:dyDescent="0.25">
      <c r="B65" s="690" t="s">
        <v>28</v>
      </c>
      <c r="C65" s="78" t="s">
        <v>127</v>
      </c>
      <c r="D65" s="79"/>
      <c r="E65" s="80"/>
      <c r="F65" s="80"/>
      <c r="G65" s="81"/>
    </row>
    <row r="66" spans="2:7" ht="26.4" x14ac:dyDescent="0.25">
      <c r="B66" s="583" t="s">
        <v>1571</v>
      </c>
      <c r="C66" s="415" t="s">
        <v>1616</v>
      </c>
      <c r="D66" s="416" t="s">
        <v>407</v>
      </c>
      <c r="E66" s="417">
        <v>1562</v>
      </c>
      <c r="F66" s="157"/>
      <c r="G66" s="158">
        <f t="shared" ref="G66" si="2">ROUND(F66*E66,2)</f>
        <v>0</v>
      </c>
    </row>
    <row r="67" spans="2:7" ht="26.4" x14ac:dyDescent="0.25">
      <c r="B67" s="583" t="s">
        <v>1771</v>
      </c>
      <c r="C67" s="415" t="s">
        <v>1781</v>
      </c>
      <c r="D67" s="416" t="s">
        <v>400</v>
      </c>
      <c r="E67" s="417">
        <v>7245</v>
      </c>
      <c r="F67" s="157"/>
      <c r="G67" s="158">
        <f t="shared" ref="G67:G73" si="3">ROUND(F67*E67,2)</f>
        <v>0</v>
      </c>
    </row>
    <row r="68" spans="2:7" ht="26.4" x14ac:dyDescent="0.25">
      <c r="B68" s="583" t="s">
        <v>1772</v>
      </c>
      <c r="C68" s="415" t="s">
        <v>1782</v>
      </c>
      <c r="D68" s="416" t="s">
        <v>400</v>
      </c>
      <c r="E68" s="417">
        <v>7245</v>
      </c>
      <c r="F68" s="157"/>
      <c r="G68" s="158">
        <f t="shared" si="3"/>
        <v>0</v>
      </c>
    </row>
    <row r="69" spans="2:7" ht="26.4" x14ac:dyDescent="0.25">
      <c r="B69" s="583" t="s">
        <v>1773</v>
      </c>
      <c r="C69" s="415" t="s">
        <v>1784</v>
      </c>
      <c r="D69" s="416" t="s">
        <v>400</v>
      </c>
      <c r="E69" s="417">
        <v>7620</v>
      </c>
      <c r="F69" s="157"/>
      <c r="G69" s="158">
        <f t="shared" si="3"/>
        <v>0</v>
      </c>
    </row>
    <row r="70" spans="2:7" ht="26.4" x14ac:dyDescent="0.25">
      <c r="B70" s="583" t="s">
        <v>1543</v>
      </c>
      <c r="C70" s="415" t="s">
        <v>1842</v>
      </c>
      <c r="D70" s="416" t="s">
        <v>440</v>
      </c>
      <c r="E70" s="417">
        <v>1525</v>
      </c>
      <c r="F70" s="157"/>
      <c r="G70" s="158">
        <f t="shared" si="3"/>
        <v>0</v>
      </c>
    </row>
    <row r="71" spans="2:7" ht="26.4" x14ac:dyDescent="0.25">
      <c r="B71" s="583" t="s">
        <v>118</v>
      </c>
      <c r="C71" s="415" t="s">
        <v>1855</v>
      </c>
      <c r="D71" s="416" t="s">
        <v>407</v>
      </c>
      <c r="E71" s="417">
        <v>44</v>
      </c>
      <c r="F71" s="157"/>
      <c r="G71" s="158">
        <f t="shared" si="3"/>
        <v>0</v>
      </c>
    </row>
    <row r="72" spans="2:7" ht="26.4" x14ac:dyDescent="0.25">
      <c r="B72" s="583" t="s">
        <v>1808</v>
      </c>
      <c r="C72" s="415" t="s">
        <v>1856</v>
      </c>
      <c r="D72" s="416" t="s">
        <v>407</v>
      </c>
      <c r="E72" s="417">
        <v>190</v>
      </c>
      <c r="F72" s="157"/>
      <c r="G72" s="158">
        <f t="shared" si="3"/>
        <v>0</v>
      </c>
    </row>
    <row r="73" spans="2:7" ht="26.4" x14ac:dyDescent="0.25">
      <c r="B73" s="583" t="s">
        <v>1809</v>
      </c>
      <c r="C73" s="415" t="s">
        <v>1857</v>
      </c>
      <c r="D73" s="416" t="s">
        <v>407</v>
      </c>
      <c r="E73" s="417">
        <v>165</v>
      </c>
      <c r="F73" s="157"/>
      <c r="G73" s="158">
        <f t="shared" si="3"/>
        <v>0</v>
      </c>
    </row>
    <row r="74" spans="2:7" x14ac:dyDescent="0.25">
      <c r="B74" s="917" t="s">
        <v>1313</v>
      </c>
      <c r="C74" s="918"/>
      <c r="D74" s="918"/>
      <c r="E74" s="918"/>
      <c r="F74" s="918"/>
      <c r="G74" s="81">
        <f>SUM(G66:G73)</f>
        <v>0</v>
      </c>
    </row>
    <row r="76" spans="2:7" x14ac:dyDescent="0.25">
      <c r="B76" s="690" t="s">
        <v>35</v>
      </c>
      <c r="C76" s="78" t="s">
        <v>122</v>
      </c>
      <c r="D76" s="79"/>
      <c r="E76" s="80"/>
      <c r="F76" s="80"/>
      <c r="G76" s="81"/>
    </row>
    <row r="77" spans="2:7" ht="39.6" x14ac:dyDescent="0.25">
      <c r="B77" s="583" t="s">
        <v>1681</v>
      </c>
      <c r="C77" s="415" t="s">
        <v>1686</v>
      </c>
      <c r="D77" s="416" t="s">
        <v>400</v>
      </c>
      <c r="E77" s="417">
        <v>108</v>
      </c>
      <c r="F77" s="157"/>
      <c r="G77" s="158">
        <f t="shared" ref="G77" si="4">ROUND(F77*E77,2)</f>
        <v>0</v>
      </c>
    </row>
    <row r="78" spans="2:7" ht="26.4" x14ac:dyDescent="0.25">
      <c r="B78" s="583" t="s">
        <v>1580</v>
      </c>
      <c r="C78" s="415" t="s">
        <v>1623</v>
      </c>
      <c r="D78" s="416" t="s">
        <v>440</v>
      </c>
      <c r="E78" s="417">
        <v>730</v>
      </c>
      <c r="F78" s="157"/>
      <c r="G78" s="158">
        <f t="shared" ref="G78:G92" si="5">ROUND(F78*E78,2)</f>
        <v>0</v>
      </c>
    </row>
    <row r="79" spans="2:7" ht="39.6" x14ac:dyDescent="0.25">
      <c r="B79" s="583" t="s">
        <v>1810</v>
      </c>
      <c r="C79" s="415" t="s">
        <v>1858</v>
      </c>
      <c r="D79" s="416" t="s">
        <v>440</v>
      </c>
      <c r="E79" s="417">
        <v>175</v>
      </c>
      <c r="F79" s="157"/>
      <c r="G79" s="158">
        <f t="shared" si="5"/>
        <v>0</v>
      </c>
    </row>
    <row r="80" spans="2:7" ht="26.4" x14ac:dyDescent="0.25">
      <c r="B80" s="583" t="s">
        <v>1543</v>
      </c>
      <c r="C80" s="415" t="s">
        <v>1859</v>
      </c>
      <c r="D80" s="416" t="s">
        <v>400</v>
      </c>
      <c r="E80" s="417">
        <v>70</v>
      </c>
      <c r="F80" s="157"/>
      <c r="G80" s="158">
        <f t="shared" si="5"/>
        <v>0</v>
      </c>
    </row>
    <row r="81" spans="2:7" ht="52.8" x14ac:dyDescent="0.25">
      <c r="B81" s="583" t="s">
        <v>116</v>
      </c>
      <c r="C81" s="415" t="s">
        <v>1624</v>
      </c>
      <c r="D81" s="416" t="s">
        <v>440</v>
      </c>
      <c r="E81" s="417">
        <v>1090</v>
      </c>
      <c r="F81" s="157"/>
      <c r="G81" s="158">
        <f t="shared" si="5"/>
        <v>0</v>
      </c>
    </row>
    <row r="82" spans="2:7" ht="52.8" x14ac:dyDescent="0.25">
      <c r="B82" s="583" t="s">
        <v>1811</v>
      </c>
      <c r="C82" s="415" t="s">
        <v>1860</v>
      </c>
      <c r="D82" s="416" t="s">
        <v>159</v>
      </c>
      <c r="E82" s="417">
        <v>6</v>
      </c>
      <c r="F82" s="157"/>
      <c r="G82" s="158">
        <f t="shared" si="5"/>
        <v>0</v>
      </c>
    </row>
    <row r="83" spans="2:7" ht="39.6" x14ac:dyDescent="0.25">
      <c r="B83" s="583" t="s">
        <v>1543</v>
      </c>
      <c r="C83" s="415" t="s">
        <v>1861</v>
      </c>
      <c r="D83" s="416" t="s">
        <v>400</v>
      </c>
      <c r="E83" s="417">
        <v>10</v>
      </c>
      <c r="F83" s="157"/>
      <c r="G83" s="158">
        <f t="shared" si="5"/>
        <v>0</v>
      </c>
    </row>
    <row r="84" spans="2:7" ht="26.4" x14ac:dyDescent="0.25">
      <c r="B84" s="583" t="s">
        <v>1586</v>
      </c>
      <c r="C84" s="415" t="s">
        <v>1628</v>
      </c>
      <c r="D84" s="416" t="s">
        <v>159</v>
      </c>
      <c r="E84" s="417">
        <v>6</v>
      </c>
      <c r="F84" s="157"/>
      <c r="G84" s="158">
        <f t="shared" si="5"/>
        <v>0</v>
      </c>
    </row>
    <row r="85" spans="2:7" ht="26.4" x14ac:dyDescent="0.25">
      <c r="B85" s="583" t="s">
        <v>1586</v>
      </c>
      <c r="C85" s="415" t="s">
        <v>1629</v>
      </c>
      <c r="D85" s="416" t="s">
        <v>159</v>
      </c>
      <c r="E85" s="417">
        <v>6</v>
      </c>
      <c r="F85" s="157"/>
      <c r="G85" s="158">
        <f t="shared" si="5"/>
        <v>0</v>
      </c>
    </row>
    <row r="86" spans="2:7" ht="26.4" x14ac:dyDescent="0.25">
      <c r="B86" s="583" t="s">
        <v>1812</v>
      </c>
      <c r="C86" s="415" t="s">
        <v>328</v>
      </c>
      <c r="D86" s="416" t="s">
        <v>159</v>
      </c>
      <c r="E86" s="417">
        <v>6</v>
      </c>
      <c r="F86" s="157"/>
      <c r="G86" s="158">
        <f t="shared" si="5"/>
        <v>0</v>
      </c>
    </row>
    <row r="87" spans="2:7" ht="39.6" x14ac:dyDescent="0.25">
      <c r="B87" s="583" t="s">
        <v>1543</v>
      </c>
      <c r="C87" s="415" t="s">
        <v>1862</v>
      </c>
      <c r="D87" s="416" t="s">
        <v>440</v>
      </c>
      <c r="E87" s="417">
        <v>50</v>
      </c>
      <c r="F87" s="157"/>
      <c r="G87" s="158">
        <f t="shared" si="5"/>
        <v>0</v>
      </c>
    </row>
    <row r="88" spans="2:7" ht="26.4" x14ac:dyDescent="0.25">
      <c r="B88" s="583" t="s">
        <v>1803</v>
      </c>
      <c r="C88" s="415" t="s">
        <v>1844</v>
      </c>
      <c r="D88" s="416" t="s">
        <v>440</v>
      </c>
      <c r="E88" s="417">
        <v>11</v>
      </c>
      <c r="F88" s="157"/>
      <c r="G88" s="158">
        <f t="shared" si="5"/>
        <v>0</v>
      </c>
    </row>
    <row r="89" spans="2:7" ht="39.6" x14ac:dyDescent="0.25">
      <c r="B89" s="583" t="s">
        <v>1543</v>
      </c>
      <c r="C89" s="415" t="s">
        <v>1863</v>
      </c>
      <c r="D89" s="416" t="s">
        <v>440</v>
      </c>
      <c r="E89" s="417">
        <v>50</v>
      </c>
      <c r="F89" s="157"/>
      <c r="G89" s="158">
        <f t="shared" si="5"/>
        <v>0</v>
      </c>
    </row>
    <row r="90" spans="2:7" ht="39.6" x14ac:dyDescent="0.25">
      <c r="B90" s="583" t="s">
        <v>1804</v>
      </c>
      <c r="C90" s="415" t="s">
        <v>1864</v>
      </c>
      <c r="D90" s="416" t="s">
        <v>440</v>
      </c>
      <c r="E90" s="417">
        <v>11</v>
      </c>
      <c r="F90" s="157"/>
      <c r="G90" s="158">
        <f t="shared" si="5"/>
        <v>0</v>
      </c>
    </row>
    <row r="91" spans="2:7" ht="39.6" x14ac:dyDescent="0.25">
      <c r="B91" s="583" t="s">
        <v>1813</v>
      </c>
      <c r="C91" s="415" t="s">
        <v>1865</v>
      </c>
      <c r="D91" s="416" t="s">
        <v>159</v>
      </c>
      <c r="E91" s="417">
        <v>6</v>
      </c>
      <c r="F91" s="157"/>
      <c r="G91" s="158">
        <f t="shared" si="5"/>
        <v>0</v>
      </c>
    </row>
    <row r="92" spans="2:7" ht="39.6" x14ac:dyDescent="0.25">
      <c r="B92" s="583" t="s">
        <v>1805</v>
      </c>
      <c r="C92" s="415" t="s">
        <v>1846</v>
      </c>
      <c r="D92" s="416" t="s">
        <v>159</v>
      </c>
      <c r="E92" s="417">
        <v>2</v>
      </c>
      <c r="F92" s="157"/>
      <c r="G92" s="158">
        <f t="shared" si="5"/>
        <v>0</v>
      </c>
    </row>
    <row r="93" spans="2:7" x14ac:dyDescent="0.25">
      <c r="B93" s="917" t="s">
        <v>970</v>
      </c>
      <c r="C93" s="918"/>
      <c r="D93" s="918"/>
      <c r="E93" s="918"/>
      <c r="F93" s="918"/>
      <c r="G93" s="81">
        <f>SUM(G77:G92)</f>
        <v>0</v>
      </c>
    </row>
    <row r="95" spans="2:7" x14ac:dyDescent="0.25">
      <c r="B95" s="690" t="s">
        <v>50</v>
      </c>
      <c r="C95" s="78" t="s">
        <v>1588</v>
      </c>
      <c r="D95" s="79"/>
      <c r="E95" s="80"/>
      <c r="F95" s="80"/>
      <c r="G95" s="81"/>
    </row>
    <row r="96" spans="2:7" ht="26.4" x14ac:dyDescent="0.25">
      <c r="B96" s="583" t="s">
        <v>91</v>
      </c>
      <c r="C96" s="415" t="s">
        <v>92</v>
      </c>
      <c r="D96" s="416" t="s">
        <v>159</v>
      </c>
      <c r="E96" s="417">
        <v>3</v>
      </c>
      <c r="F96" s="157"/>
      <c r="G96" s="158">
        <f t="shared" ref="G96" si="6">ROUND(F96*E96,2)</f>
        <v>0</v>
      </c>
    </row>
    <row r="97" spans="2:7" ht="39.6" x14ac:dyDescent="0.25">
      <c r="B97" s="583" t="s">
        <v>1589</v>
      </c>
      <c r="C97" s="415" t="s">
        <v>1632</v>
      </c>
      <c r="D97" s="416" t="s">
        <v>159</v>
      </c>
      <c r="E97" s="417">
        <v>3</v>
      </c>
      <c r="F97" s="157"/>
      <c r="G97" s="158">
        <f t="shared" ref="G97:G104" si="7">ROUND(F97*E97,2)</f>
        <v>0</v>
      </c>
    </row>
    <row r="98" spans="2:7" ht="39.6" x14ac:dyDescent="0.25">
      <c r="B98" s="583" t="s">
        <v>83</v>
      </c>
      <c r="C98" s="415" t="s">
        <v>1690</v>
      </c>
      <c r="D98" s="416" t="s">
        <v>159</v>
      </c>
      <c r="E98" s="417">
        <v>2</v>
      </c>
      <c r="F98" s="157"/>
      <c r="G98" s="158">
        <f t="shared" ref="G98" si="8">ROUND(F98*E98,2)</f>
        <v>0</v>
      </c>
    </row>
    <row r="99" spans="2:7" ht="39.6" x14ac:dyDescent="0.25">
      <c r="B99" s="583" t="s">
        <v>1593</v>
      </c>
      <c r="C99" s="415" t="s">
        <v>1635</v>
      </c>
      <c r="D99" s="416" t="s">
        <v>159</v>
      </c>
      <c r="E99" s="417">
        <v>1</v>
      </c>
      <c r="F99" s="157"/>
      <c r="G99" s="158">
        <f t="shared" si="7"/>
        <v>0</v>
      </c>
    </row>
    <row r="100" spans="2:7" ht="39.6" x14ac:dyDescent="0.25">
      <c r="B100" s="583" t="s">
        <v>86</v>
      </c>
      <c r="C100" s="415" t="s">
        <v>1636</v>
      </c>
      <c r="D100" s="416" t="s">
        <v>159</v>
      </c>
      <c r="E100" s="417">
        <v>4</v>
      </c>
      <c r="F100" s="157"/>
      <c r="G100" s="158">
        <f t="shared" ref="G100" si="9">ROUND(F100*E100,2)</f>
        <v>0</v>
      </c>
    </row>
    <row r="101" spans="2:7" ht="26.4" x14ac:dyDescent="0.25">
      <c r="B101" s="583" t="s">
        <v>1665</v>
      </c>
      <c r="C101" s="415" t="s">
        <v>1674</v>
      </c>
      <c r="D101" s="416" t="s">
        <v>159</v>
      </c>
      <c r="E101" s="417">
        <v>43</v>
      </c>
      <c r="F101" s="157"/>
      <c r="G101" s="158">
        <f t="shared" si="7"/>
        <v>0</v>
      </c>
    </row>
    <row r="102" spans="2:7" ht="26.4" x14ac:dyDescent="0.25">
      <c r="B102" s="583" t="s">
        <v>1543</v>
      </c>
      <c r="C102" s="415" t="s">
        <v>1675</v>
      </c>
      <c r="D102" s="416" t="s">
        <v>440</v>
      </c>
      <c r="E102" s="417">
        <v>750</v>
      </c>
      <c r="F102" s="157"/>
      <c r="G102" s="158">
        <f t="shared" si="7"/>
        <v>0</v>
      </c>
    </row>
    <row r="103" spans="2:7" ht="52.8" x14ac:dyDescent="0.25">
      <c r="B103" s="583" t="s">
        <v>1543</v>
      </c>
      <c r="C103" s="415" t="s">
        <v>1850</v>
      </c>
      <c r="D103" s="416" t="s">
        <v>440</v>
      </c>
      <c r="E103" s="417">
        <v>40</v>
      </c>
      <c r="F103" s="157"/>
      <c r="G103" s="158">
        <f t="shared" si="7"/>
        <v>0</v>
      </c>
    </row>
    <row r="104" spans="2:7" ht="66" x14ac:dyDescent="0.25">
      <c r="B104" s="583" t="s">
        <v>1586</v>
      </c>
      <c r="C104" s="415" t="s">
        <v>1866</v>
      </c>
      <c r="D104" s="416" t="s">
        <v>440</v>
      </c>
      <c r="E104" s="417">
        <v>121</v>
      </c>
      <c r="F104" s="157"/>
      <c r="G104" s="158">
        <f t="shared" si="7"/>
        <v>0</v>
      </c>
    </row>
    <row r="105" spans="2:7" x14ac:dyDescent="0.25">
      <c r="B105" s="917" t="s">
        <v>1676</v>
      </c>
      <c r="C105" s="918"/>
      <c r="D105" s="918"/>
      <c r="E105" s="918"/>
      <c r="F105" s="918"/>
      <c r="G105" s="81">
        <f>SUM(G96:G104)</f>
        <v>0</v>
      </c>
    </row>
  </sheetData>
  <mergeCells count="16">
    <mergeCell ref="F10:G10"/>
    <mergeCell ref="A1:G1"/>
    <mergeCell ref="A2:G2"/>
    <mergeCell ref="F7:G7"/>
    <mergeCell ref="F8:G8"/>
    <mergeCell ref="F9:G9"/>
    <mergeCell ref="F11:G11"/>
    <mergeCell ref="F12:G12"/>
    <mergeCell ref="F14:G14"/>
    <mergeCell ref="F15:G15"/>
    <mergeCell ref="F16:G16"/>
    <mergeCell ref="B34:F34"/>
    <mergeCell ref="B63:F63"/>
    <mergeCell ref="B74:F74"/>
    <mergeCell ref="B93:F93"/>
    <mergeCell ref="B105:F105"/>
  </mergeCells>
  <dataValidations count="1">
    <dataValidation type="custom" allowBlank="1" showInputMessage="1" showErrorMessage="1" error="Vnos Cena/enoto na dve decimalni mesti." sqref="F22:F33 F66:F73 F77:F92 F96:F104 F37:F62" xr:uid="{52EDC682-B4BB-45B0-9E7A-F7DAA25CF733}">
      <formula1>F22=ROUND(F22,2)</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CEFDB-E81C-4019-B819-E87E6C158B47}">
  <dimension ref="A1:H68"/>
  <sheetViews>
    <sheetView workbookViewId="0">
      <selection activeCell="B26" sqref="B26:F26"/>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2092</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G39</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G61</f>
        <v>0</v>
      </c>
      <c r="G10" s="915"/>
    </row>
    <row r="11" spans="1:8" s="26" customFormat="1" ht="15" customHeight="1" thickBot="1" x14ac:dyDescent="0.3">
      <c r="B11" s="255" t="s">
        <v>72</v>
      </c>
      <c r="C11" s="101" t="s">
        <v>71</v>
      </c>
      <c r="D11" s="635"/>
      <c r="E11" s="102"/>
      <c r="F11" s="914">
        <f>G68</f>
        <v>3000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3000</v>
      </c>
      <c r="G13" s="913"/>
    </row>
    <row r="14" spans="1:8" s="73" customFormat="1" ht="15" customHeight="1" thickBot="1" x14ac:dyDescent="0.3">
      <c r="B14" s="258"/>
      <c r="C14" s="101" t="s">
        <v>204</v>
      </c>
      <c r="D14" s="658"/>
      <c r="E14" s="106"/>
      <c r="F14" s="914">
        <f>ROUND(F13*0.22,2)</f>
        <v>660</v>
      </c>
      <c r="G14" s="914"/>
    </row>
    <row r="15" spans="1:8" s="73" customFormat="1" ht="15" customHeight="1" x14ac:dyDescent="0.25">
      <c r="B15" s="257"/>
      <c r="C15" s="71" t="s">
        <v>203</v>
      </c>
      <c r="D15" s="657"/>
      <c r="E15" s="105"/>
      <c r="F15" s="913">
        <f>SUM(F13:G14)</f>
        <v>3660</v>
      </c>
      <c r="G15" s="913"/>
    </row>
    <row r="16" spans="1:8" x14ac:dyDescent="0.25">
      <c r="C16" s="377"/>
    </row>
    <row r="17" spans="1:7" x14ac:dyDescent="0.25">
      <c r="C17" s="377"/>
    </row>
    <row r="18" spans="1:7" s="848" customFormat="1" ht="13.8" x14ac:dyDescent="0.25">
      <c r="A18" s="2" t="s">
        <v>2092</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1879</v>
      </c>
      <c r="C21" s="415" t="s">
        <v>1880</v>
      </c>
      <c r="D21" s="416" t="s">
        <v>159</v>
      </c>
      <c r="E21" s="417">
        <v>7</v>
      </c>
      <c r="F21" s="157"/>
      <c r="G21" s="158">
        <f>ROUND(F21*E21,2)</f>
        <v>0</v>
      </c>
    </row>
    <row r="22" spans="1:7" ht="26.4" x14ac:dyDescent="0.25">
      <c r="B22" s="583" t="s">
        <v>456</v>
      </c>
      <c r="C22" s="415" t="s">
        <v>1964</v>
      </c>
      <c r="D22" s="416" t="s">
        <v>159</v>
      </c>
      <c r="E22" s="417">
        <v>7</v>
      </c>
      <c r="F22" s="157"/>
      <c r="G22" s="158">
        <f t="shared" ref="G22:G25" si="0">ROUND(F22*E22,2)</f>
        <v>0</v>
      </c>
    </row>
    <row r="23" spans="1:7" ht="26.4" x14ac:dyDescent="0.25">
      <c r="B23" s="583" t="s">
        <v>759</v>
      </c>
      <c r="C23" s="415" t="s">
        <v>1965</v>
      </c>
      <c r="D23" s="416" t="s">
        <v>400</v>
      </c>
      <c r="E23" s="417">
        <v>411</v>
      </c>
      <c r="F23" s="157"/>
      <c r="G23" s="158">
        <f t="shared" si="0"/>
        <v>0</v>
      </c>
    </row>
    <row r="24" spans="1:7" ht="26.4" x14ac:dyDescent="0.25">
      <c r="B24" s="583" t="s">
        <v>185</v>
      </c>
      <c r="C24" s="415" t="s">
        <v>186</v>
      </c>
      <c r="D24" s="416" t="s">
        <v>159</v>
      </c>
      <c r="E24" s="417">
        <v>4</v>
      </c>
      <c r="F24" s="157"/>
      <c r="G24" s="158">
        <f t="shared" si="0"/>
        <v>0</v>
      </c>
    </row>
    <row r="25" spans="1:7" ht="26.4" x14ac:dyDescent="0.25">
      <c r="B25" s="583" t="s">
        <v>1542</v>
      </c>
      <c r="C25" s="415" t="s">
        <v>927</v>
      </c>
      <c r="D25" s="416" t="s">
        <v>159</v>
      </c>
      <c r="E25" s="417">
        <v>4</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2040</v>
      </c>
      <c r="D29" s="416" t="s">
        <v>407</v>
      </c>
      <c r="E29" s="417">
        <v>358.7</v>
      </c>
      <c r="F29" s="157"/>
      <c r="G29" s="158">
        <f t="shared" ref="G29" si="1">ROUND(F29*E29,2)</f>
        <v>0</v>
      </c>
    </row>
    <row r="30" spans="1:7" ht="39.6" x14ac:dyDescent="0.25">
      <c r="B30" s="583" t="s">
        <v>2041</v>
      </c>
      <c r="C30" s="415" t="s">
        <v>2069</v>
      </c>
      <c r="D30" s="416" t="s">
        <v>400</v>
      </c>
      <c r="E30" s="417">
        <v>159</v>
      </c>
      <c r="F30" s="157"/>
      <c r="G30" s="158">
        <f t="shared" ref="G30:G38" si="2">ROUND(F30*E30,2)</f>
        <v>0</v>
      </c>
    </row>
    <row r="31" spans="1:7" ht="26.4" x14ac:dyDescent="0.25">
      <c r="B31" s="583" t="s">
        <v>832</v>
      </c>
      <c r="C31" s="415" t="s">
        <v>2045</v>
      </c>
      <c r="D31" s="416" t="s">
        <v>407</v>
      </c>
      <c r="E31" s="417">
        <v>68</v>
      </c>
      <c r="F31" s="157"/>
      <c r="G31" s="158">
        <f t="shared" si="2"/>
        <v>0</v>
      </c>
    </row>
    <row r="32" spans="1:7" ht="52.8" x14ac:dyDescent="0.25">
      <c r="B32" s="583" t="s">
        <v>1995</v>
      </c>
      <c r="C32" s="415" t="s">
        <v>1996</v>
      </c>
      <c r="D32" s="416" t="s">
        <v>400</v>
      </c>
      <c r="E32" s="417">
        <v>247</v>
      </c>
      <c r="F32" s="157"/>
      <c r="G32" s="158">
        <f t="shared" si="2"/>
        <v>0</v>
      </c>
    </row>
    <row r="33" spans="2:7" ht="26.4" x14ac:dyDescent="0.25">
      <c r="B33" s="467" t="s">
        <v>1896</v>
      </c>
      <c r="C33" s="392" t="s">
        <v>1997</v>
      </c>
      <c r="D33" s="410"/>
      <c r="E33" s="393"/>
      <c r="F33" s="157"/>
      <c r="G33" s="356"/>
    </row>
    <row r="34" spans="2:7" ht="66" x14ac:dyDescent="0.25">
      <c r="B34" s="581"/>
      <c r="C34" s="873" t="s">
        <v>2080</v>
      </c>
      <c r="D34" s="411" t="s">
        <v>407</v>
      </c>
      <c r="E34" s="396">
        <v>8</v>
      </c>
      <c r="F34" s="306"/>
      <c r="G34" s="307">
        <f t="shared" si="2"/>
        <v>0</v>
      </c>
    </row>
    <row r="35" spans="2:7" ht="66" x14ac:dyDescent="0.25">
      <c r="B35" s="581"/>
      <c r="C35" s="873" t="s">
        <v>2072</v>
      </c>
      <c r="D35" s="411" t="s">
        <v>407</v>
      </c>
      <c r="E35" s="396">
        <v>262</v>
      </c>
      <c r="F35" s="306"/>
      <c r="G35" s="307">
        <f t="shared" si="2"/>
        <v>0</v>
      </c>
    </row>
    <row r="36" spans="2:7" ht="26.4" x14ac:dyDescent="0.25">
      <c r="B36" s="582"/>
      <c r="C36" s="874" t="s">
        <v>2075</v>
      </c>
      <c r="D36" s="412" t="s">
        <v>407</v>
      </c>
      <c r="E36" s="399">
        <v>110.6</v>
      </c>
      <c r="F36" s="306"/>
      <c r="G36" s="307">
        <f t="shared" si="2"/>
        <v>0</v>
      </c>
    </row>
    <row r="37" spans="2:7" ht="39.6" x14ac:dyDescent="0.25">
      <c r="B37" s="583" t="s">
        <v>501</v>
      </c>
      <c r="C37" s="415" t="s">
        <v>1611</v>
      </c>
      <c r="D37" s="416" t="s">
        <v>124</v>
      </c>
      <c r="E37" s="417">
        <v>754</v>
      </c>
      <c r="F37" s="157"/>
      <c r="G37" s="158">
        <f t="shared" si="2"/>
        <v>0</v>
      </c>
    </row>
    <row r="38" spans="2:7" ht="26.4" x14ac:dyDescent="0.25">
      <c r="B38" s="583" t="s">
        <v>1543</v>
      </c>
      <c r="C38" s="415" t="s">
        <v>1972</v>
      </c>
      <c r="D38" s="416" t="s">
        <v>124</v>
      </c>
      <c r="E38" s="417">
        <v>7.1999999999999993</v>
      </c>
      <c r="F38" s="157"/>
      <c r="G38" s="158">
        <f t="shared" si="2"/>
        <v>0</v>
      </c>
    </row>
    <row r="39" spans="2:7" x14ac:dyDescent="0.25">
      <c r="B39" s="917" t="s">
        <v>1312</v>
      </c>
      <c r="C39" s="918"/>
      <c r="D39" s="918"/>
      <c r="E39" s="918"/>
      <c r="F39" s="918"/>
      <c r="G39" s="81">
        <f>SUM(G29:G38)</f>
        <v>0</v>
      </c>
    </row>
    <row r="41" spans="2:7" x14ac:dyDescent="0.25">
      <c r="B41" s="690" t="s">
        <v>35</v>
      </c>
      <c r="C41" s="78" t="s">
        <v>122</v>
      </c>
      <c r="D41" s="659"/>
      <c r="E41" s="80"/>
      <c r="F41" s="80"/>
      <c r="G41" s="81"/>
    </row>
    <row r="42" spans="2:7" ht="52.8" x14ac:dyDescent="0.25">
      <c r="B42" s="583" t="s">
        <v>2048</v>
      </c>
      <c r="C42" s="415" t="s">
        <v>2508</v>
      </c>
      <c r="D42" s="416" t="s">
        <v>440</v>
      </c>
      <c r="E42" s="417">
        <v>176.5</v>
      </c>
      <c r="F42" s="157"/>
      <c r="G42" s="158">
        <f t="shared" ref="G42" si="3">ROUND(F42*E42,2)</f>
        <v>0</v>
      </c>
    </row>
    <row r="43" spans="2:7" ht="39.6" x14ac:dyDescent="0.25">
      <c r="B43" s="583" t="s">
        <v>2050</v>
      </c>
      <c r="C43" s="415" t="s">
        <v>2509</v>
      </c>
      <c r="D43" s="416" t="s">
        <v>159</v>
      </c>
      <c r="E43" s="417">
        <v>48</v>
      </c>
      <c r="F43" s="157"/>
      <c r="G43" s="158">
        <f t="shared" ref="G43" si="4">ROUND(F43*E43,2)</f>
        <v>0</v>
      </c>
    </row>
    <row r="44" spans="2:7" x14ac:dyDescent="0.25">
      <c r="B44" s="917" t="s">
        <v>970</v>
      </c>
      <c r="C44" s="918"/>
      <c r="D44" s="918"/>
      <c r="E44" s="918"/>
      <c r="F44" s="918"/>
      <c r="G44" s="81">
        <f>SUM(G42:G43)</f>
        <v>0</v>
      </c>
    </row>
    <row r="46" spans="2:7" x14ac:dyDescent="0.25">
      <c r="B46" s="690" t="s">
        <v>42</v>
      </c>
      <c r="C46" s="78" t="s">
        <v>107</v>
      </c>
      <c r="D46" s="659"/>
      <c r="E46" s="80"/>
      <c r="F46" s="80"/>
      <c r="G46" s="81"/>
    </row>
    <row r="47" spans="2:7" ht="26.4" x14ac:dyDescent="0.25">
      <c r="B47" s="583" t="s">
        <v>1973</v>
      </c>
      <c r="C47" s="415" t="s">
        <v>1974</v>
      </c>
      <c r="D47" s="416" t="s">
        <v>400</v>
      </c>
      <c r="E47" s="417">
        <v>154</v>
      </c>
      <c r="F47" s="157"/>
      <c r="G47" s="158">
        <f t="shared" ref="G47:G48" si="5">ROUND(F47*E47,2)</f>
        <v>0</v>
      </c>
    </row>
    <row r="48" spans="2:7" ht="26.4" x14ac:dyDescent="0.25">
      <c r="B48" s="583" t="s">
        <v>1975</v>
      </c>
      <c r="C48" s="415" t="s">
        <v>2052</v>
      </c>
      <c r="D48" s="416" t="s">
        <v>400</v>
      </c>
      <c r="E48" s="417">
        <v>63</v>
      </c>
      <c r="F48" s="157"/>
      <c r="G48" s="158">
        <f t="shared" si="5"/>
        <v>0</v>
      </c>
    </row>
    <row r="49" spans="2:7" ht="26.4" x14ac:dyDescent="0.25">
      <c r="B49" s="583" t="s">
        <v>99</v>
      </c>
      <c r="C49" s="415" t="s">
        <v>2055</v>
      </c>
      <c r="D49" s="416" t="s">
        <v>400</v>
      </c>
      <c r="E49" s="417">
        <v>116</v>
      </c>
      <c r="F49" s="157"/>
      <c r="G49" s="158">
        <f t="shared" ref="G49:G60" si="6">ROUND(F49*E49,2)</f>
        <v>0</v>
      </c>
    </row>
    <row r="50" spans="2:7" ht="26.4" x14ac:dyDescent="0.25">
      <c r="B50" s="583" t="s">
        <v>1543</v>
      </c>
      <c r="C50" s="415" t="s">
        <v>1982</v>
      </c>
      <c r="D50" s="416" t="s">
        <v>440</v>
      </c>
      <c r="E50" s="417">
        <v>206</v>
      </c>
      <c r="F50" s="157"/>
      <c r="G50" s="158">
        <f t="shared" si="6"/>
        <v>0</v>
      </c>
    </row>
    <row r="51" spans="2:7" ht="39.6" x14ac:dyDescent="0.25">
      <c r="B51" s="583" t="s">
        <v>518</v>
      </c>
      <c r="C51" s="415" t="s">
        <v>1935</v>
      </c>
      <c r="D51" s="416" t="s">
        <v>192</v>
      </c>
      <c r="E51" s="417">
        <v>2828</v>
      </c>
      <c r="F51" s="157"/>
      <c r="G51" s="158">
        <f t="shared" si="6"/>
        <v>0</v>
      </c>
    </row>
    <row r="52" spans="2:7" ht="39.6" x14ac:dyDescent="0.25">
      <c r="B52" s="583" t="s">
        <v>2004</v>
      </c>
      <c r="C52" s="415" t="s">
        <v>2005</v>
      </c>
      <c r="D52" s="416" t="s">
        <v>192</v>
      </c>
      <c r="E52" s="417">
        <v>1475</v>
      </c>
      <c r="F52" s="157"/>
      <c r="G52" s="158">
        <f t="shared" si="6"/>
        <v>0</v>
      </c>
    </row>
    <row r="53" spans="2:7" ht="39.6" x14ac:dyDescent="0.25">
      <c r="B53" s="583" t="s">
        <v>1936</v>
      </c>
      <c r="C53" s="415" t="s">
        <v>1983</v>
      </c>
      <c r="D53" s="416" t="s">
        <v>407</v>
      </c>
      <c r="E53" s="417">
        <v>14</v>
      </c>
      <c r="F53" s="157"/>
      <c r="G53" s="158">
        <f t="shared" si="6"/>
        <v>0</v>
      </c>
    </row>
    <row r="54" spans="2:7" ht="39.6" x14ac:dyDescent="0.25">
      <c r="B54" s="583" t="s">
        <v>2057</v>
      </c>
      <c r="C54" s="415" t="s">
        <v>2062</v>
      </c>
      <c r="D54" s="416" t="s">
        <v>407</v>
      </c>
      <c r="E54" s="417">
        <v>29</v>
      </c>
      <c r="F54" s="157"/>
      <c r="G54" s="158">
        <f t="shared" si="6"/>
        <v>0</v>
      </c>
    </row>
    <row r="55" spans="2:7" ht="39.6" x14ac:dyDescent="0.25">
      <c r="B55" s="583" t="s">
        <v>2059</v>
      </c>
      <c r="C55" s="415" t="s">
        <v>2076</v>
      </c>
      <c r="D55" s="416" t="s">
        <v>407</v>
      </c>
      <c r="E55" s="417">
        <v>62</v>
      </c>
      <c r="F55" s="157"/>
      <c r="G55" s="158">
        <f t="shared" si="6"/>
        <v>0</v>
      </c>
    </row>
    <row r="56" spans="2:7" ht="52.8" x14ac:dyDescent="0.25">
      <c r="B56" s="583" t="s">
        <v>2036</v>
      </c>
      <c r="C56" s="415" t="s">
        <v>2084</v>
      </c>
      <c r="D56" s="416" t="s">
        <v>407</v>
      </c>
      <c r="E56" s="417">
        <v>35</v>
      </c>
      <c r="F56" s="157"/>
      <c r="G56" s="158">
        <f t="shared" si="6"/>
        <v>0</v>
      </c>
    </row>
    <row r="57" spans="2:7" ht="39.6" x14ac:dyDescent="0.25">
      <c r="B57" s="583" t="s">
        <v>2502</v>
      </c>
      <c r="C57" s="415" t="s">
        <v>2503</v>
      </c>
      <c r="D57" s="416" t="s">
        <v>159</v>
      </c>
      <c r="E57" s="417">
        <v>6</v>
      </c>
      <c r="F57" s="157"/>
      <c r="G57" s="158">
        <f t="shared" si="6"/>
        <v>0</v>
      </c>
    </row>
    <row r="58" spans="2:7" ht="118.8" x14ac:dyDescent="0.25">
      <c r="B58" s="583" t="s">
        <v>530</v>
      </c>
      <c r="C58" s="415" t="s">
        <v>2086</v>
      </c>
      <c r="D58" s="416" t="s">
        <v>440</v>
      </c>
      <c r="E58" s="417">
        <v>102.6</v>
      </c>
      <c r="F58" s="157"/>
      <c r="G58" s="158">
        <f t="shared" si="6"/>
        <v>0</v>
      </c>
    </row>
    <row r="59" spans="2:7" ht="52.8" x14ac:dyDescent="0.25">
      <c r="B59" s="583" t="s">
        <v>1948</v>
      </c>
      <c r="C59" s="415" t="s">
        <v>1988</v>
      </c>
      <c r="D59" s="416" t="s">
        <v>159</v>
      </c>
      <c r="E59" s="417">
        <v>7</v>
      </c>
      <c r="F59" s="157"/>
      <c r="G59" s="158">
        <f t="shared" si="6"/>
        <v>0</v>
      </c>
    </row>
    <row r="60" spans="2:7" ht="26.4" x14ac:dyDescent="0.25">
      <c r="B60" s="583" t="s">
        <v>1950</v>
      </c>
      <c r="C60" s="415" t="s">
        <v>1951</v>
      </c>
      <c r="D60" s="416" t="s">
        <v>159</v>
      </c>
      <c r="E60" s="417">
        <v>1</v>
      </c>
      <c r="F60" s="157"/>
      <c r="G60" s="158">
        <f t="shared" si="6"/>
        <v>0</v>
      </c>
    </row>
    <row r="61" spans="2:7" x14ac:dyDescent="0.25">
      <c r="B61" s="917" t="s">
        <v>937</v>
      </c>
      <c r="C61" s="918"/>
      <c r="D61" s="918"/>
      <c r="E61" s="918"/>
      <c r="F61" s="918"/>
      <c r="G61" s="81">
        <f>SUM(G47:G60)</f>
        <v>0</v>
      </c>
    </row>
    <row r="63" spans="2:7" x14ac:dyDescent="0.25">
      <c r="B63" s="690" t="s">
        <v>72</v>
      </c>
      <c r="C63" s="78" t="s">
        <v>71</v>
      </c>
      <c r="D63" s="659"/>
      <c r="E63" s="80"/>
      <c r="F63" s="80"/>
      <c r="G63" s="81"/>
    </row>
    <row r="64" spans="2:7" ht="66" x14ac:dyDescent="0.25">
      <c r="B64" s="583" t="s">
        <v>75</v>
      </c>
      <c r="C64" s="415" t="s">
        <v>1827</v>
      </c>
      <c r="D64" s="416" t="s">
        <v>182</v>
      </c>
      <c r="E64" s="417">
        <v>40</v>
      </c>
      <c r="F64" s="157">
        <v>50</v>
      </c>
      <c r="G64" s="158">
        <f t="shared" ref="G64" si="7">ROUND(F64*E64,2)</f>
        <v>2000</v>
      </c>
    </row>
    <row r="65" spans="2:7" ht="66" x14ac:dyDescent="0.25">
      <c r="B65" s="583" t="s">
        <v>78</v>
      </c>
      <c r="C65" s="415" t="s">
        <v>1828</v>
      </c>
      <c r="D65" s="416" t="s">
        <v>182</v>
      </c>
      <c r="E65" s="417">
        <v>20</v>
      </c>
      <c r="F65" s="157">
        <v>50</v>
      </c>
      <c r="G65" s="158">
        <f t="shared" ref="G65:G67" si="8">ROUND(F65*E65,2)</f>
        <v>1000</v>
      </c>
    </row>
    <row r="66" spans="2:7" x14ac:dyDescent="0.25">
      <c r="B66" s="583" t="s">
        <v>79</v>
      </c>
      <c r="C66" s="415" t="s">
        <v>1823</v>
      </c>
      <c r="D66" s="416" t="s">
        <v>159</v>
      </c>
      <c r="E66" s="417">
        <v>1</v>
      </c>
      <c r="F66" s="157"/>
      <c r="G66" s="158">
        <f t="shared" si="8"/>
        <v>0</v>
      </c>
    </row>
    <row r="67" spans="2:7" x14ac:dyDescent="0.25">
      <c r="B67" s="583" t="s">
        <v>81</v>
      </c>
      <c r="C67" s="415" t="s">
        <v>1824</v>
      </c>
      <c r="D67" s="416" t="s">
        <v>159</v>
      </c>
      <c r="E67" s="417">
        <v>1</v>
      </c>
      <c r="F67" s="157"/>
      <c r="G67" s="158">
        <f t="shared" si="8"/>
        <v>0</v>
      </c>
    </row>
    <row r="68" spans="2:7" x14ac:dyDescent="0.25">
      <c r="B68" s="917" t="s">
        <v>972</v>
      </c>
      <c r="C68" s="918"/>
      <c r="D68" s="918"/>
      <c r="E68" s="918"/>
      <c r="F68" s="918"/>
      <c r="G68" s="81">
        <f>SUM(G64:G67)</f>
        <v>3000</v>
      </c>
    </row>
  </sheetData>
  <mergeCells count="15">
    <mergeCell ref="B26:F26"/>
    <mergeCell ref="B39:F39"/>
    <mergeCell ref="B44:F44"/>
    <mergeCell ref="B61:F61"/>
    <mergeCell ref="B68:F68"/>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4:F67 F47:F60" xr:uid="{EDF10E78-BE16-497E-870D-9E16B9B7A121}">
      <formula1>F21=ROUND(F21,2)</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AA7F-1DD0-4997-B68E-5FD90E83DF5D}">
  <dimension ref="A1:H7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2153</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G44</f>
        <v>0</v>
      </c>
      <c r="G8" s="915"/>
    </row>
    <row r="9" spans="1:8" s="26" customFormat="1" ht="15" customHeight="1" x14ac:dyDescent="0.25">
      <c r="B9" s="254" t="s">
        <v>35</v>
      </c>
      <c r="C9" s="71" t="s">
        <v>122</v>
      </c>
      <c r="D9" s="634"/>
      <c r="E9" s="72"/>
      <c r="F9" s="915">
        <f>G48</f>
        <v>0</v>
      </c>
      <c r="G9" s="915"/>
    </row>
    <row r="10" spans="1:8" s="26" customFormat="1" ht="15" customHeight="1" x14ac:dyDescent="0.25">
      <c r="B10" s="254" t="s">
        <v>42</v>
      </c>
      <c r="C10" s="71" t="s">
        <v>107</v>
      </c>
      <c r="D10" s="634"/>
      <c r="E10" s="72"/>
      <c r="F10" s="915">
        <f>G72</f>
        <v>0</v>
      </c>
      <c r="G10" s="915"/>
    </row>
    <row r="11" spans="1:8" s="26" customFormat="1" ht="15" customHeight="1" thickBot="1" x14ac:dyDescent="0.3">
      <c r="B11" s="255" t="s">
        <v>72</v>
      </c>
      <c r="C11" s="101" t="s">
        <v>71</v>
      </c>
      <c r="D11" s="635"/>
      <c r="E11" s="102"/>
      <c r="F11" s="914">
        <f>G79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2153</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223</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2154</v>
      </c>
      <c r="D29" s="416" t="s">
        <v>407</v>
      </c>
      <c r="E29" s="417">
        <v>450.5</v>
      </c>
      <c r="F29" s="157"/>
      <c r="G29" s="158">
        <f>ROUND(F29*E29,2)</f>
        <v>0</v>
      </c>
    </row>
    <row r="30" spans="1:7" ht="26.4" x14ac:dyDescent="0.25">
      <c r="B30" s="583" t="s">
        <v>832</v>
      </c>
      <c r="C30" s="415" t="s">
        <v>2121</v>
      </c>
      <c r="D30" s="416" t="s">
        <v>407</v>
      </c>
      <c r="E30" s="417">
        <v>91</v>
      </c>
      <c r="F30" s="157"/>
      <c r="G30" s="158">
        <f t="shared" ref="G30:G34" si="1">ROUND(F30*E30,2)</f>
        <v>0</v>
      </c>
    </row>
    <row r="31" spans="1:7" ht="39.6" x14ac:dyDescent="0.25">
      <c r="B31" s="583" t="s">
        <v>2122</v>
      </c>
      <c r="C31" s="415" t="s">
        <v>2170</v>
      </c>
      <c r="D31" s="416" t="s">
        <v>407</v>
      </c>
      <c r="E31" s="417">
        <v>2</v>
      </c>
      <c r="F31" s="157"/>
      <c r="G31" s="158">
        <f t="shared" si="1"/>
        <v>0</v>
      </c>
    </row>
    <row r="32" spans="1:7" ht="52.8" x14ac:dyDescent="0.25">
      <c r="B32" s="583" t="s">
        <v>2155</v>
      </c>
      <c r="C32" s="415" t="s">
        <v>2156</v>
      </c>
      <c r="D32" s="416" t="s">
        <v>159</v>
      </c>
      <c r="E32" s="417">
        <v>8</v>
      </c>
      <c r="F32" s="157"/>
      <c r="G32" s="158">
        <f t="shared" si="1"/>
        <v>0</v>
      </c>
    </row>
    <row r="33" spans="2:7" ht="52.8" x14ac:dyDescent="0.25">
      <c r="B33" s="467" t="s">
        <v>1896</v>
      </c>
      <c r="C33" s="392" t="s">
        <v>2157</v>
      </c>
      <c r="D33" s="410" t="s">
        <v>407</v>
      </c>
      <c r="E33" s="393">
        <v>5</v>
      </c>
      <c r="F33" s="157"/>
      <c r="G33" s="356">
        <f t="shared" si="1"/>
        <v>0</v>
      </c>
    </row>
    <row r="34" spans="2:7" ht="39.6" x14ac:dyDescent="0.25">
      <c r="B34" s="581"/>
      <c r="C34" s="873" t="s">
        <v>2158</v>
      </c>
      <c r="D34" s="411" t="s">
        <v>407</v>
      </c>
      <c r="E34" s="396">
        <v>4</v>
      </c>
      <c r="F34" s="306"/>
      <c r="G34" s="307">
        <f t="shared" si="1"/>
        <v>0</v>
      </c>
    </row>
    <row r="35" spans="2:7" ht="39.6" x14ac:dyDescent="0.25">
      <c r="B35" s="581"/>
      <c r="C35" s="873" t="s">
        <v>2159</v>
      </c>
      <c r="D35" s="411" t="s">
        <v>407</v>
      </c>
      <c r="E35" s="396">
        <v>33</v>
      </c>
      <c r="F35" s="306"/>
      <c r="G35" s="307">
        <f t="shared" ref="G35:G43" si="2">ROUND(F35*E35,2)</f>
        <v>0</v>
      </c>
    </row>
    <row r="36" spans="2:7" ht="26.4" x14ac:dyDescent="0.25">
      <c r="B36" s="582"/>
      <c r="C36" s="874" t="s">
        <v>2160</v>
      </c>
      <c r="D36" s="412" t="s">
        <v>407</v>
      </c>
      <c r="E36" s="399">
        <v>35</v>
      </c>
      <c r="F36" s="306"/>
      <c r="G36" s="307">
        <f t="shared" si="2"/>
        <v>0</v>
      </c>
    </row>
    <row r="37" spans="2:7" ht="39.6" x14ac:dyDescent="0.25">
      <c r="B37" s="583" t="s">
        <v>2099</v>
      </c>
      <c r="C37" s="415" t="s">
        <v>2161</v>
      </c>
      <c r="D37" s="416" t="s">
        <v>407</v>
      </c>
      <c r="E37" s="417">
        <v>26</v>
      </c>
      <c r="F37" s="157"/>
      <c r="G37" s="158">
        <f t="shared" si="2"/>
        <v>0</v>
      </c>
    </row>
    <row r="38" spans="2:7" ht="52.8" x14ac:dyDescent="0.25">
      <c r="B38" s="583" t="s">
        <v>2125</v>
      </c>
      <c r="C38" s="415" t="s">
        <v>2126</v>
      </c>
      <c r="D38" s="416" t="s">
        <v>400</v>
      </c>
      <c r="E38" s="417">
        <v>64</v>
      </c>
      <c r="F38" s="157"/>
      <c r="G38" s="158">
        <f t="shared" si="2"/>
        <v>0</v>
      </c>
    </row>
    <row r="39" spans="2:7" ht="26.4" x14ac:dyDescent="0.25">
      <c r="B39" s="583" t="s">
        <v>2162</v>
      </c>
      <c r="C39" s="415" t="s">
        <v>2163</v>
      </c>
      <c r="D39" s="416" t="s">
        <v>407</v>
      </c>
      <c r="E39" s="417">
        <v>3</v>
      </c>
      <c r="F39" s="157"/>
      <c r="G39" s="158">
        <f t="shared" si="2"/>
        <v>0</v>
      </c>
    </row>
    <row r="40" spans="2:7" ht="39.6" x14ac:dyDescent="0.25">
      <c r="B40" s="583" t="s">
        <v>2127</v>
      </c>
      <c r="C40" s="415" t="s">
        <v>2164</v>
      </c>
      <c r="D40" s="416" t="s">
        <v>407</v>
      </c>
      <c r="E40" s="417">
        <v>22</v>
      </c>
      <c r="F40" s="157"/>
      <c r="G40" s="158">
        <f t="shared" si="2"/>
        <v>0</v>
      </c>
    </row>
    <row r="41" spans="2:7" ht="52.8" x14ac:dyDescent="0.25">
      <c r="B41" s="583" t="s">
        <v>2165</v>
      </c>
      <c r="C41" s="415" t="s">
        <v>2166</v>
      </c>
      <c r="D41" s="416" t="s">
        <v>440</v>
      </c>
      <c r="E41" s="417">
        <v>12.5</v>
      </c>
      <c r="F41" s="157"/>
      <c r="G41" s="158">
        <f t="shared" si="2"/>
        <v>0</v>
      </c>
    </row>
    <row r="42" spans="2:7" ht="39.6" x14ac:dyDescent="0.25">
      <c r="B42" s="583" t="s">
        <v>501</v>
      </c>
      <c r="C42" s="415" t="s">
        <v>2521</v>
      </c>
      <c r="D42" s="416" t="s">
        <v>124</v>
      </c>
      <c r="E42" s="417">
        <v>942</v>
      </c>
      <c r="F42" s="157"/>
      <c r="G42" s="158">
        <f t="shared" si="2"/>
        <v>0</v>
      </c>
    </row>
    <row r="43" spans="2:7" ht="26.4" x14ac:dyDescent="0.25">
      <c r="B43" s="583" t="s">
        <v>1543</v>
      </c>
      <c r="C43" s="415" t="s">
        <v>1972</v>
      </c>
      <c r="D43" s="416" t="s">
        <v>124</v>
      </c>
      <c r="E43" s="417">
        <v>3</v>
      </c>
      <c r="F43" s="157"/>
      <c r="G43" s="158">
        <f t="shared" si="2"/>
        <v>0</v>
      </c>
    </row>
    <row r="44" spans="2:7" x14ac:dyDescent="0.25">
      <c r="B44" s="917" t="s">
        <v>1312</v>
      </c>
      <c r="C44" s="918"/>
      <c r="D44" s="918"/>
      <c r="E44" s="918"/>
      <c r="F44" s="918"/>
      <c r="G44" s="81">
        <f>SUM(G29:G43)</f>
        <v>0</v>
      </c>
    </row>
    <row r="46" spans="2:7" x14ac:dyDescent="0.25">
      <c r="B46" s="690" t="s">
        <v>35</v>
      </c>
      <c r="C46" s="78" t="s">
        <v>122</v>
      </c>
      <c r="D46" s="659"/>
      <c r="E46" s="80"/>
      <c r="F46" s="80"/>
      <c r="G46" s="81"/>
    </row>
    <row r="47" spans="2:7" ht="26.4" x14ac:dyDescent="0.25">
      <c r="B47" s="583" t="s">
        <v>1543</v>
      </c>
      <c r="C47" s="415" t="s">
        <v>2129</v>
      </c>
      <c r="D47" s="416" t="s">
        <v>440</v>
      </c>
      <c r="E47" s="417">
        <v>8.85</v>
      </c>
      <c r="F47" s="157"/>
      <c r="G47" s="158">
        <f t="shared" ref="G47" si="3">ROUND(F47*E47,2)</f>
        <v>0</v>
      </c>
    </row>
    <row r="48" spans="2:7" x14ac:dyDescent="0.25">
      <c r="B48" s="917" t="s">
        <v>970</v>
      </c>
      <c r="C48" s="918"/>
      <c r="D48" s="918"/>
      <c r="E48" s="918"/>
      <c r="F48" s="918"/>
      <c r="G48" s="81">
        <f>SUM(G47)</f>
        <v>0</v>
      </c>
    </row>
    <row r="50" spans="2:7" x14ac:dyDescent="0.25">
      <c r="B50" s="690" t="s">
        <v>42</v>
      </c>
      <c r="C50" s="78" t="s">
        <v>107</v>
      </c>
      <c r="D50" s="659"/>
      <c r="E50" s="80"/>
      <c r="F50" s="80"/>
      <c r="G50" s="81"/>
    </row>
    <row r="51" spans="2:7" ht="26.4" x14ac:dyDescent="0.25">
      <c r="B51" s="583" t="s">
        <v>1973</v>
      </c>
      <c r="C51" s="415" t="s">
        <v>1974</v>
      </c>
      <c r="D51" s="416" t="s">
        <v>400</v>
      </c>
      <c r="E51" s="417">
        <v>19</v>
      </c>
      <c r="F51" s="157"/>
      <c r="G51" s="158">
        <f t="shared" ref="G51" si="4">ROUND(F51*E51,2)</f>
        <v>0</v>
      </c>
    </row>
    <row r="52" spans="2:7" ht="26.4" x14ac:dyDescent="0.25">
      <c r="B52" s="583" t="s">
        <v>1975</v>
      </c>
      <c r="C52" s="415" t="s">
        <v>2130</v>
      </c>
      <c r="D52" s="416" t="s">
        <v>400</v>
      </c>
      <c r="E52" s="417">
        <v>10</v>
      </c>
      <c r="F52" s="157"/>
      <c r="G52" s="158">
        <f t="shared" ref="G52:G71" si="5">ROUND(F52*E52,2)</f>
        <v>0</v>
      </c>
    </row>
    <row r="53" spans="2:7" ht="26.4" x14ac:dyDescent="0.25">
      <c r="B53" s="583" t="s">
        <v>515</v>
      </c>
      <c r="C53" s="415" t="s">
        <v>1931</v>
      </c>
      <c r="D53" s="416" t="s">
        <v>400</v>
      </c>
      <c r="E53" s="417">
        <v>4</v>
      </c>
      <c r="F53" s="157"/>
      <c r="G53" s="158">
        <f t="shared" si="5"/>
        <v>0</v>
      </c>
    </row>
    <row r="54" spans="2:7" ht="26.4" x14ac:dyDescent="0.25">
      <c r="B54" s="583" t="s">
        <v>606</v>
      </c>
      <c r="C54" s="415" t="s">
        <v>2167</v>
      </c>
      <c r="D54" s="416" t="s">
        <v>400</v>
      </c>
      <c r="E54" s="417">
        <v>81</v>
      </c>
      <c r="F54" s="157"/>
      <c r="G54" s="158">
        <f t="shared" si="5"/>
        <v>0</v>
      </c>
    </row>
    <row r="55" spans="2:7" ht="26.4" x14ac:dyDescent="0.25">
      <c r="B55" s="583" t="s">
        <v>2168</v>
      </c>
      <c r="C55" s="415" t="s">
        <v>2169</v>
      </c>
      <c r="D55" s="416" t="s">
        <v>400</v>
      </c>
      <c r="E55" s="417">
        <v>17</v>
      </c>
      <c r="F55" s="157"/>
      <c r="G55" s="158">
        <f t="shared" si="5"/>
        <v>0</v>
      </c>
    </row>
    <row r="56" spans="2:7" ht="26.4" x14ac:dyDescent="0.25">
      <c r="B56" s="583" t="s">
        <v>99</v>
      </c>
      <c r="C56" s="415" t="s">
        <v>2055</v>
      </c>
      <c r="D56" s="416" t="s">
        <v>400</v>
      </c>
      <c r="E56" s="417">
        <v>9</v>
      </c>
      <c r="F56" s="157"/>
      <c r="G56" s="158">
        <f t="shared" si="5"/>
        <v>0</v>
      </c>
    </row>
    <row r="57" spans="2:7" ht="26.4" x14ac:dyDescent="0.25">
      <c r="B57" s="583" t="s">
        <v>1543</v>
      </c>
      <c r="C57" s="415" t="s">
        <v>1982</v>
      </c>
      <c r="D57" s="416" t="s">
        <v>440</v>
      </c>
      <c r="E57" s="417">
        <v>6.1999999999999993</v>
      </c>
      <c r="F57" s="157"/>
      <c r="G57" s="158">
        <f t="shared" si="5"/>
        <v>0</v>
      </c>
    </row>
    <row r="58" spans="2:7" ht="26.4" x14ac:dyDescent="0.25">
      <c r="B58" s="583" t="s">
        <v>1543</v>
      </c>
      <c r="C58" s="415" t="s">
        <v>2056</v>
      </c>
      <c r="D58" s="416" t="s">
        <v>440</v>
      </c>
      <c r="E58" s="417">
        <v>6.1999999999999993</v>
      </c>
      <c r="F58" s="157"/>
      <c r="G58" s="158">
        <f t="shared" si="5"/>
        <v>0</v>
      </c>
    </row>
    <row r="59" spans="2:7" ht="39.6" x14ac:dyDescent="0.25">
      <c r="B59" s="583" t="s">
        <v>518</v>
      </c>
      <c r="C59" s="415" t="s">
        <v>1935</v>
      </c>
      <c r="D59" s="416" t="s">
        <v>192</v>
      </c>
      <c r="E59" s="417">
        <v>3012</v>
      </c>
      <c r="F59" s="157"/>
      <c r="G59" s="158">
        <f t="shared" si="5"/>
        <v>0</v>
      </c>
    </row>
    <row r="60" spans="2:7" ht="39.6" x14ac:dyDescent="0.25">
      <c r="B60" s="583" t="s">
        <v>1936</v>
      </c>
      <c r="C60" s="415" t="s">
        <v>1983</v>
      </c>
      <c r="D60" s="416" t="s">
        <v>407</v>
      </c>
      <c r="E60" s="417">
        <v>4</v>
      </c>
      <c r="F60" s="157"/>
      <c r="G60" s="158">
        <f t="shared" si="5"/>
        <v>0</v>
      </c>
    </row>
    <row r="61" spans="2:7" ht="39.6" x14ac:dyDescent="0.25">
      <c r="B61" s="583" t="s">
        <v>2133</v>
      </c>
      <c r="C61" s="415" t="s">
        <v>2134</v>
      </c>
      <c r="D61" s="416" t="s">
        <v>407</v>
      </c>
      <c r="E61" s="417">
        <v>2</v>
      </c>
      <c r="F61" s="157"/>
      <c r="G61" s="158">
        <f t="shared" si="5"/>
        <v>0</v>
      </c>
    </row>
    <row r="62" spans="2:7" ht="39.6" x14ac:dyDescent="0.25">
      <c r="B62" s="583" t="s">
        <v>2058</v>
      </c>
      <c r="C62" s="891" t="s">
        <v>2585</v>
      </c>
      <c r="D62" s="416" t="s">
        <v>407</v>
      </c>
      <c r="E62" s="417">
        <v>2</v>
      </c>
      <c r="F62" s="157"/>
      <c r="G62" s="158">
        <f t="shared" si="5"/>
        <v>0</v>
      </c>
    </row>
    <row r="63" spans="2:7" ht="26.4" x14ac:dyDescent="0.25">
      <c r="B63" s="467" t="s">
        <v>1941</v>
      </c>
      <c r="C63" s="392" t="s">
        <v>1942</v>
      </c>
      <c r="D63" s="410"/>
      <c r="E63" s="393"/>
      <c r="F63" s="157"/>
      <c r="G63" s="356"/>
    </row>
    <row r="64" spans="2:7" ht="26.4" x14ac:dyDescent="0.25">
      <c r="B64" s="581"/>
      <c r="C64" s="873" t="s">
        <v>2135</v>
      </c>
      <c r="D64" s="411" t="s">
        <v>407</v>
      </c>
      <c r="E64" s="396">
        <v>2</v>
      </c>
      <c r="F64" s="306"/>
      <c r="G64" s="307">
        <f t="shared" si="5"/>
        <v>0</v>
      </c>
    </row>
    <row r="65" spans="2:7" ht="26.4" x14ac:dyDescent="0.25">
      <c r="B65" s="581"/>
      <c r="C65" s="873" t="s">
        <v>2136</v>
      </c>
      <c r="D65" s="411" t="s">
        <v>407</v>
      </c>
      <c r="E65" s="396">
        <v>15</v>
      </c>
      <c r="F65" s="306"/>
      <c r="G65" s="307">
        <f t="shared" si="5"/>
        <v>0</v>
      </c>
    </row>
    <row r="66" spans="2:7" ht="26.4" x14ac:dyDescent="0.25">
      <c r="B66" s="582"/>
      <c r="C66" s="874" t="s">
        <v>2137</v>
      </c>
      <c r="D66" s="411" t="s">
        <v>407</v>
      </c>
      <c r="E66" s="399">
        <v>4</v>
      </c>
      <c r="F66" s="306"/>
      <c r="G66" s="307">
        <f t="shared" si="5"/>
        <v>0</v>
      </c>
    </row>
    <row r="67" spans="2:7" ht="105.6" x14ac:dyDescent="0.25">
      <c r="B67" s="583" t="s">
        <v>534</v>
      </c>
      <c r="C67" s="415" t="s">
        <v>2519</v>
      </c>
      <c r="D67" s="416" t="s">
        <v>400</v>
      </c>
      <c r="E67" s="417">
        <v>23</v>
      </c>
      <c r="F67" s="157"/>
      <c r="G67" s="158">
        <f t="shared" si="5"/>
        <v>0</v>
      </c>
    </row>
    <row r="68" spans="2:7" ht="118.8" x14ac:dyDescent="0.25">
      <c r="B68" s="583" t="s">
        <v>530</v>
      </c>
      <c r="C68" s="415" t="s">
        <v>2138</v>
      </c>
      <c r="D68" s="416" t="s">
        <v>440</v>
      </c>
      <c r="E68" s="417">
        <v>7.2</v>
      </c>
      <c r="F68" s="157"/>
      <c r="G68" s="158">
        <f t="shared" si="5"/>
        <v>0</v>
      </c>
    </row>
    <row r="69" spans="2:7" ht="52.8" x14ac:dyDescent="0.25">
      <c r="B69" s="583" t="s">
        <v>1948</v>
      </c>
      <c r="C69" s="415" t="s">
        <v>1988</v>
      </c>
      <c r="D69" s="416" t="s">
        <v>159</v>
      </c>
      <c r="E69" s="417">
        <v>4</v>
      </c>
      <c r="F69" s="157"/>
      <c r="G69" s="158">
        <f t="shared" si="5"/>
        <v>0</v>
      </c>
    </row>
    <row r="70" spans="2:7" ht="26.4" x14ac:dyDescent="0.25">
      <c r="B70" s="583" t="s">
        <v>1950</v>
      </c>
      <c r="C70" s="415" t="s">
        <v>1951</v>
      </c>
      <c r="D70" s="416" t="s">
        <v>159</v>
      </c>
      <c r="E70" s="417">
        <v>1</v>
      </c>
      <c r="F70" s="157"/>
      <c r="G70" s="158">
        <f t="shared" si="5"/>
        <v>0</v>
      </c>
    </row>
    <row r="71" spans="2:7" ht="52.8" x14ac:dyDescent="0.25">
      <c r="B71" s="583" t="s">
        <v>1957</v>
      </c>
      <c r="C71" s="415" t="s">
        <v>1958</v>
      </c>
      <c r="D71" s="416" t="s">
        <v>440</v>
      </c>
      <c r="E71" s="417">
        <v>42</v>
      </c>
      <c r="F71" s="157"/>
      <c r="G71" s="158">
        <f t="shared" si="5"/>
        <v>0</v>
      </c>
    </row>
    <row r="72" spans="2:7" x14ac:dyDescent="0.25">
      <c r="B72" s="917" t="s">
        <v>937</v>
      </c>
      <c r="C72" s="918"/>
      <c r="D72" s="918"/>
      <c r="E72" s="918"/>
      <c r="F72" s="918"/>
      <c r="G72" s="81">
        <f>SUM(G51:G71)</f>
        <v>0</v>
      </c>
    </row>
    <row r="74" spans="2:7" x14ac:dyDescent="0.25">
      <c r="B74" s="690" t="s">
        <v>72</v>
      </c>
      <c r="C74" s="78" t="s">
        <v>71</v>
      </c>
      <c r="D74" s="659"/>
      <c r="E74" s="80"/>
      <c r="F74" s="80"/>
      <c r="G74" s="81"/>
    </row>
    <row r="75" spans="2:7" ht="66" x14ac:dyDescent="0.25">
      <c r="B75" s="583" t="s">
        <v>75</v>
      </c>
      <c r="C75" s="415" t="s">
        <v>1827</v>
      </c>
      <c r="D75" s="416" t="s">
        <v>182</v>
      </c>
      <c r="E75" s="417">
        <v>20</v>
      </c>
      <c r="F75" s="157">
        <v>50</v>
      </c>
      <c r="G75" s="158">
        <f t="shared" ref="G75" si="6">ROUND(F75*E75,2)</f>
        <v>1000</v>
      </c>
    </row>
    <row r="76" spans="2:7" ht="66" x14ac:dyDescent="0.25">
      <c r="B76" s="583" t="s">
        <v>78</v>
      </c>
      <c r="C76" s="415" t="s">
        <v>1828</v>
      </c>
      <c r="D76" s="416" t="s">
        <v>182</v>
      </c>
      <c r="E76" s="417">
        <v>15</v>
      </c>
      <c r="F76" s="157">
        <v>50</v>
      </c>
      <c r="G76" s="158">
        <f t="shared" ref="G76:G78" si="7">ROUND(F76*E76,2)</f>
        <v>750</v>
      </c>
    </row>
    <row r="77" spans="2:7" x14ac:dyDescent="0.25">
      <c r="B77" s="583" t="s">
        <v>79</v>
      </c>
      <c r="C77" s="415" t="s">
        <v>1823</v>
      </c>
      <c r="D77" s="416" t="s">
        <v>830</v>
      </c>
      <c r="E77" s="417">
        <v>1</v>
      </c>
      <c r="F77" s="157"/>
      <c r="G77" s="158">
        <f t="shared" si="7"/>
        <v>0</v>
      </c>
    </row>
    <row r="78" spans="2:7" x14ac:dyDescent="0.25">
      <c r="B78" s="583" t="s">
        <v>81</v>
      </c>
      <c r="C78" s="415" t="s">
        <v>1824</v>
      </c>
      <c r="D78" s="416" t="s">
        <v>830</v>
      </c>
      <c r="E78" s="417">
        <v>1</v>
      </c>
      <c r="F78" s="157"/>
      <c r="G78" s="158">
        <f t="shared" si="7"/>
        <v>0</v>
      </c>
    </row>
    <row r="79" spans="2:7" x14ac:dyDescent="0.25">
      <c r="B79" s="917" t="s">
        <v>972</v>
      </c>
      <c r="C79" s="918"/>
      <c r="D79" s="918"/>
      <c r="E79" s="918"/>
      <c r="F79" s="918"/>
      <c r="G79" s="81">
        <f>SUM(G75:G78)</f>
        <v>1750</v>
      </c>
    </row>
  </sheetData>
  <mergeCells count="15">
    <mergeCell ref="B26:F26"/>
    <mergeCell ref="B44:F44"/>
    <mergeCell ref="B48:F48"/>
    <mergeCell ref="B72:F72"/>
    <mergeCell ref="B79:F7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43 F47 F51:F71 F75:F78" xr:uid="{67DC4EE7-8BC9-454F-845C-C9B54E140692}">
      <formula1>F21=ROUND(F21,2)</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1AF7F-7B80-43F8-9BFB-CA58B883AAE9}">
  <dimension ref="A1:H7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2171</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G27</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G48</f>
        <v>0</v>
      </c>
      <c r="G9" s="915"/>
    </row>
    <row r="10" spans="1:8" s="26" customFormat="1" ht="15" customHeight="1" x14ac:dyDescent="0.25">
      <c r="B10" s="254" t="s">
        <v>42</v>
      </c>
      <c r="C10" s="71" t="s">
        <v>107</v>
      </c>
      <c r="D10" s="634"/>
      <c r="E10" s="72"/>
      <c r="F10" s="915">
        <f>G66</f>
        <v>0</v>
      </c>
      <c r="G10" s="915"/>
    </row>
    <row r="11" spans="1:8" s="26" customFormat="1" ht="15" customHeight="1" thickBot="1" x14ac:dyDescent="0.3">
      <c r="B11" s="255" t="s">
        <v>72</v>
      </c>
      <c r="C11" s="101" t="s">
        <v>71</v>
      </c>
      <c r="D11" s="635"/>
      <c r="E11" s="102"/>
      <c r="F11" s="914">
        <f>G73</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2171</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6" si="0">ROUND(F22*E22,2)</f>
        <v>0</v>
      </c>
    </row>
    <row r="23" spans="1:7" ht="26.4" x14ac:dyDescent="0.25">
      <c r="B23" s="583" t="s">
        <v>759</v>
      </c>
      <c r="C23" s="415" t="s">
        <v>1965</v>
      </c>
      <c r="D23" s="416" t="s">
        <v>400</v>
      </c>
      <c r="E23" s="417">
        <v>77</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145.19999999999999" x14ac:dyDescent="0.25">
      <c r="B26" s="583" t="s">
        <v>2172</v>
      </c>
      <c r="C26" s="415" t="s">
        <v>2185</v>
      </c>
      <c r="D26" s="416" t="s">
        <v>400</v>
      </c>
      <c r="E26" s="417">
        <v>14</v>
      </c>
      <c r="F26" s="157"/>
      <c r="G26" s="158">
        <f t="shared" si="0"/>
        <v>0</v>
      </c>
    </row>
    <row r="27" spans="1:7" x14ac:dyDescent="0.25">
      <c r="B27" s="917" t="s">
        <v>930</v>
      </c>
      <c r="C27" s="918"/>
      <c r="D27" s="918"/>
      <c r="E27" s="918"/>
      <c r="F27" s="918"/>
      <c r="G27" s="81">
        <f>SUM(G21:G26)</f>
        <v>0</v>
      </c>
    </row>
    <row r="29" spans="1:7" x14ac:dyDescent="0.25">
      <c r="B29" s="690" t="s">
        <v>169</v>
      </c>
      <c r="C29" s="78" t="s">
        <v>170</v>
      </c>
      <c r="D29" s="659"/>
      <c r="E29" s="80"/>
      <c r="F29" s="80"/>
      <c r="G29" s="81"/>
    </row>
    <row r="30" spans="1:7" ht="39.6" x14ac:dyDescent="0.25">
      <c r="B30" s="583" t="s">
        <v>1561</v>
      </c>
      <c r="C30" s="415" t="s">
        <v>2141</v>
      </c>
      <c r="D30" s="416" t="s">
        <v>407</v>
      </c>
      <c r="E30" s="417">
        <v>143</v>
      </c>
      <c r="F30" s="157"/>
      <c r="G30" s="158">
        <f>ROUND(F30*E30,2)</f>
        <v>0</v>
      </c>
    </row>
    <row r="31" spans="1:7" ht="26.4" x14ac:dyDescent="0.25">
      <c r="B31" s="583" t="s">
        <v>832</v>
      </c>
      <c r="C31" s="415" t="s">
        <v>2121</v>
      </c>
      <c r="D31" s="416" t="s">
        <v>407</v>
      </c>
      <c r="E31" s="417">
        <v>84</v>
      </c>
      <c r="F31" s="157"/>
      <c r="G31" s="158">
        <f t="shared" ref="G31:G35" si="1">ROUND(F31*E31,2)</f>
        <v>0</v>
      </c>
    </row>
    <row r="32" spans="1:7" ht="26.4" x14ac:dyDescent="0.25">
      <c r="B32" s="583" t="s">
        <v>2122</v>
      </c>
      <c r="C32" s="415" t="s">
        <v>2123</v>
      </c>
      <c r="D32" s="416" t="s">
        <v>407</v>
      </c>
      <c r="E32" s="417">
        <v>2</v>
      </c>
      <c r="F32" s="157"/>
      <c r="G32" s="158">
        <f t="shared" si="1"/>
        <v>0</v>
      </c>
    </row>
    <row r="33" spans="1:7" ht="52.8" x14ac:dyDescent="0.25">
      <c r="B33" s="583" t="s">
        <v>2155</v>
      </c>
      <c r="C33" s="415" t="s">
        <v>2156</v>
      </c>
      <c r="D33" s="416" t="s">
        <v>159</v>
      </c>
      <c r="E33" s="417">
        <v>6</v>
      </c>
      <c r="F33" s="157"/>
      <c r="G33" s="158">
        <f t="shared" si="1"/>
        <v>0</v>
      </c>
    </row>
    <row r="34" spans="1:7" ht="52.8" x14ac:dyDescent="0.25">
      <c r="B34" s="467" t="s">
        <v>1896</v>
      </c>
      <c r="C34" s="392" t="s">
        <v>2173</v>
      </c>
      <c r="D34" s="410" t="s">
        <v>407</v>
      </c>
      <c r="E34" s="393">
        <v>13</v>
      </c>
      <c r="F34" s="157"/>
      <c r="G34" s="356">
        <f t="shared" si="1"/>
        <v>0</v>
      </c>
    </row>
    <row r="35" spans="1:7" ht="39.6" x14ac:dyDescent="0.25">
      <c r="A35" s="861"/>
      <c r="B35" s="582"/>
      <c r="C35" s="398" t="s">
        <v>2174</v>
      </c>
      <c r="D35" s="412" t="s">
        <v>407</v>
      </c>
      <c r="E35" s="399">
        <v>2</v>
      </c>
      <c r="F35" s="306"/>
      <c r="G35" s="307">
        <f t="shared" si="1"/>
        <v>0</v>
      </c>
    </row>
    <row r="36" spans="1:7" ht="26.4" x14ac:dyDescent="0.25">
      <c r="B36" s="583" t="s">
        <v>2127</v>
      </c>
      <c r="C36" s="415" t="s">
        <v>2128</v>
      </c>
      <c r="D36" s="416" t="s">
        <v>407</v>
      </c>
      <c r="E36" s="417">
        <v>3</v>
      </c>
      <c r="F36" s="157"/>
      <c r="G36" s="158">
        <f>ROUND(F36*E36,2)</f>
        <v>0</v>
      </c>
    </row>
    <row r="37" spans="1:7" ht="52.8" x14ac:dyDescent="0.25">
      <c r="B37" s="583" t="s">
        <v>2165</v>
      </c>
      <c r="C37" s="415" t="s">
        <v>2166</v>
      </c>
      <c r="D37" s="416" t="s">
        <v>440</v>
      </c>
      <c r="E37" s="417">
        <v>12.5</v>
      </c>
      <c r="F37" s="157"/>
      <c r="G37" s="158">
        <f t="shared" ref="G37:G39" si="2">ROUND(F37*E37,2)</f>
        <v>0</v>
      </c>
    </row>
    <row r="38" spans="1:7" ht="39.6" x14ac:dyDescent="0.25">
      <c r="B38" s="583" t="s">
        <v>501</v>
      </c>
      <c r="C38" s="415" t="s">
        <v>2521</v>
      </c>
      <c r="D38" s="416" t="s">
        <v>124</v>
      </c>
      <c r="E38" s="417">
        <v>297</v>
      </c>
      <c r="F38" s="157"/>
      <c r="G38" s="158">
        <f t="shared" si="2"/>
        <v>0</v>
      </c>
    </row>
    <row r="39" spans="1:7" ht="26.4" x14ac:dyDescent="0.25">
      <c r="B39" s="583" t="s">
        <v>1543</v>
      </c>
      <c r="C39" s="415" t="s">
        <v>1972</v>
      </c>
      <c r="D39" s="416" t="s">
        <v>124</v>
      </c>
      <c r="E39" s="417">
        <v>1.6</v>
      </c>
      <c r="F39" s="157"/>
      <c r="G39" s="158">
        <f t="shared" si="2"/>
        <v>0</v>
      </c>
    </row>
    <row r="40" spans="1:7" x14ac:dyDescent="0.25">
      <c r="B40" s="917" t="s">
        <v>1312</v>
      </c>
      <c r="C40" s="918"/>
      <c r="D40" s="918"/>
      <c r="E40" s="918"/>
      <c r="F40" s="918"/>
      <c r="G40" s="81">
        <f>SUM(G30:G39)</f>
        <v>0</v>
      </c>
    </row>
    <row r="42" spans="1:7" x14ac:dyDescent="0.25">
      <c r="B42" s="690" t="s">
        <v>35</v>
      </c>
      <c r="C42" s="78" t="s">
        <v>122</v>
      </c>
      <c r="D42" s="659"/>
      <c r="E42" s="80"/>
      <c r="F42" s="80"/>
      <c r="G42" s="81"/>
    </row>
    <row r="43" spans="1:7" ht="26.4" x14ac:dyDescent="0.25">
      <c r="B43" s="583" t="s">
        <v>1543</v>
      </c>
      <c r="C43" s="415" t="s">
        <v>2186</v>
      </c>
      <c r="D43" s="416" t="s">
        <v>440</v>
      </c>
      <c r="E43" s="417">
        <v>6</v>
      </c>
      <c r="F43" s="157"/>
      <c r="G43" s="158">
        <f>ROUND(F43*E43,2)</f>
        <v>0</v>
      </c>
    </row>
    <row r="44" spans="1:7" ht="52.8" x14ac:dyDescent="0.25">
      <c r="B44" s="583" t="s">
        <v>1543</v>
      </c>
      <c r="C44" s="415" t="s">
        <v>2175</v>
      </c>
      <c r="D44" s="416" t="s">
        <v>159</v>
      </c>
      <c r="E44" s="417">
        <v>1</v>
      </c>
      <c r="F44" s="157"/>
      <c r="G44" s="158">
        <f t="shared" ref="G44:G47" si="3">ROUND(F44*E44,2)</f>
        <v>0</v>
      </c>
    </row>
    <row r="45" spans="1:7" ht="52.8" x14ac:dyDescent="0.25">
      <c r="B45" s="583" t="s">
        <v>1543</v>
      </c>
      <c r="C45" s="415" t="s">
        <v>2176</v>
      </c>
      <c r="D45" s="416" t="s">
        <v>440</v>
      </c>
      <c r="E45" s="417">
        <v>4.5</v>
      </c>
      <c r="F45" s="157"/>
      <c r="G45" s="158">
        <f t="shared" si="3"/>
        <v>0</v>
      </c>
    </row>
    <row r="46" spans="1:7" ht="26.4" x14ac:dyDescent="0.25">
      <c r="B46" s="583" t="s">
        <v>2177</v>
      </c>
      <c r="C46" s="415" t="s">
        <v>2178</v>
      </c>
      <c r="D46" s="416" t="s">
        <v>159</v>
      </c>
      <c r="E46" s="417">
        <v>1</v>
      </c>
      <c r="F46" s="157"/>
      <c r="G46" s="158">
        <f t="shared" si="3"/>
        <v>0</v>
      </c>
    </row>
    <row r="47" spans="1:7" ht="52.8" x14ac:dyDescent="0.25">
      <c r="B47" s="583" t="s">
        <v>1543</v>
      </c>
      <c r="C47" s="415" t="s">
        <v>2187</v>
      </c>
      <c r="D47" s="416" t="s">
        <v>400</v>
      </c>
      <c r="E47" s="417">
        <v>3</v>
      </c>
      <c r="F47" s="157"/>
      <c r="G47" s="158">
        <f t="shared" si="3"/>
        <v>0</v>
      </c>
    </row>
    <row r="48" spans="1:7" x14ac:dyDescent="0.25">
      <c r="B48" s="917" t="s">
        <v>970</v>
      </c>
      <c r="C48" s="918"/>
      <c r="D48" s="918"/>
      <c r="E48" s="918"/>
      <c r="F48" s="918"/>
      <c r="G48" s="81">
        <f>SUM(G43:G47)</f>
        <v>0</v>
      </c>
    </row>
    <row r="50" spans="2:7" x14ac:dyDescent="0.25">
      <c r="B50" s="690" t="s">
        <v>42</v>
      </c>
      <c r="C50" s="78" t="s">
        <v>107</v>
      </c>
      <c r="D50" s="659"/>
      <c r="E50" s="80"/>
      <c r="F50" s="80"/>
      <c r="G50" s="81"/>
    </row>
    <row r="51" spans="2:7" ht="26.4" x14ac:dyDescent="0.25">
      <c r="B51" s="583" t="s">
        <v>1973</v>
      </c>
      <c r="C51" s="415" t="s">
        <v>1974</v>
      </c>
      <c r="D51" s="416" t="s">
        <v>400</v>
      </c>
      <c r="E51" s="417">
        <v>29</v>
      </c>
      <c r="F51" s="157"/>
      <c r="G51" s="158">
        <f>ROUND(F51*E51,2)</f>
        <v>0</v>
      </c>
    </row>
    <row r="52" spans="2:7" ht="26.4" x14ac:dyDescent="0.25">
      <c r="B52" s="583" t="s">
        <v>1975</v>
      </c>
      <c r="C52" s="415" t="s">
        <v>2179</v>
      </c>
      <c r="D52" s="416" t="s">
        <v>400</v>
      </c>
      <c r="E52" s="417">
        <v>3</v>
      </c>
      <c r="F52" s="157"/>
      <c r="G52" s="158">
        <f t="shared" ref="G52:G56" si="4">ROUND(F52*E52,2)</f>
        <v>0</v>
      </c>
    </row>
    <row r="53" spans="2:7" ht="26.4" x14ac:dyDescent="0.25">
      <c r="B53" s="583" t="s">
        <v>2106</v>
      </c>
      <c r="C53" s="415" t="s">
        <v>2180</v>
      </c>
      <c r="D53" s="416" t="s">
        <v>400</v>
      </c>
      <c r="E53" s="417">
        <v>20</v>
      </c>
      <c r="F53" s="157"/>
      <c r="G53" s="158">
        <f t="shared" si="4"/>
        <v>0</v>
      </c>
    </row>
    <row r="54" spans="2:7" ht="39.6" x14ac:dyDescent="0.25">
      <c r="B54" s="583" t="s">
        <v>2106</v>
      </c>
      <c r="C54" s="415" t="s">
        <v>2181</v>
      </c>
      <c r="D54" s="416" t="s">
        <v>400</v>
      </c>
      <c r="E54" s="417">
        <v>36</v>
      </c>
      <c r="F54" s="157"/>
      <c r="G54" s="158">
        <f t="shared" si="4"/>
        <v>0</v>
      </c>
    </row>
    <row r="55" spans="2:7" ht="39.6" x14ac:dyDescent="0.25">
      <c r="B55" s="583" t="s">
        <v>513</v>
      </c>
      <c r="C55" s="415" t="s">
        <v>2182</v>
      </c>
      <c r="D55" s="416" t="s">
        <v>400</v>
      </c>
      <c r="E55" s="417">
        <v>3</v>
      </c>
      <c r="F55" s="157"/>
      <c r="G55" s="158">
        <f t="shared" si="4"/>
        <v>0</v>
      </c>
    </row>
    <row r="56" spans="2:7" ht="39.6" x14ac:dyDescent="0.25">
      <c r="B56" s="583" t="s">
        <v>518</v>
      </c>
      <c r="C56" s="415" t="s">
        <v>1935</v>
      </c>
      <c r="D56" s="416" t="s">
        <v>192</v>
      </c>
      <c r="E56" s="417">
        <v>864</v>
      </c>
      <c r="F56" s="157"/>
      <c r="G56" s="158">
        <f t="shared" si="4"/>
        <v>0</v>
      </c>
    </row>
    <row r="57" spans="2:7" ht="39.6" x14ac:dyDescent="0.25">
      <c r="B57" s="583" t="s">
        <v>2148</v>
      </c>
      <c r="C57" s="415" t="s">
        <v>2149</v>
      </c>
      <c r="D57" s="416" t="s">
        <v>192</v>
      </c>
      <c r="E57" s="417">
        <v>140</v>
      </c>
      <c r="F57" s="157"/>
      <c r="G57" s="158">
        <f t="shared" ref="G57:G65" si="5">ROUND(F57*E57,2)</f>
        <v>0</v>
      </c>
    </row>
    <row r="58" spans="2:7" ht="39.6" x14ac:dyDescent="0.25">
      <c r="B58" s="583" t="s">
        <v>1936</v>
      </c>
      <c r="C58" s="415" t="s">
        <v>1983</v>
      </c>
      <c r="D58" s="416" t="s">
        <v>407</v>
      </c>
      <c r="E58" s="417">
        <v>3</v>
      </c>
      <c r="F58" s="157"/>
      <c r="G58" s="158">
        <f t="shared" si="5"/>
        <v>0</v>
      </c>
    </row>
    <row r="59" spans="2:7" ht="52.8" x14ac:dyDescent="0.25">
      <c r="B59" s="467" t="s">
        <v>2150</v>
      </c>
      <c r="C59" s="392" t="s">
        <v>2151</v>
      </c>
      <c r="D59" s="410" t="s">
        <v>407</v>
      </c>
      <c r="E59" s="393">
        <v>11</v>
      </c>
      <c r="F59" s="157"/>
      <c r="G59" s="356">
        <f t="shared" si="5"/>
        <v>0</v>
      </c>
    </row>
    <row r="60" spans="2:7" ht="26.4" x14ac:dyDescent="0.25">
      <c r="B60" s="582"/>
      <c r="C60" s="398" t="s">
        <v>2183</v>
      </c>
      <c r="D60" s="412" t="s">
        <v>407</v>
      </c>
      <c r="E60" s="399">
        <v>1</v>
      </c>
      <c r="F60" s="860"/>
      <c r="G60" s="458">
        <f t="shared" si="5"/>
        <v>0</v>
      </c>
    </row>
    <row r="61" spans="2:7" ht="26.4" x14ac:dyDescent="0.25">
      <c r="B61" s="467" t="s">
        <v>1941</v>
      </c>
      <c r="C61" s="392" t="s">
        <v>1942</v>
      </c>
      <c r="D61" s="410"/>
      <c r="E61" s="393"/>
      <c r="F61" s="157"/>
      <c r="G61" s="356"/>
    </row>
    <row r="62" spans="2:7" ht="26.4" x14ac:dyDescent="0.25">
      <c r="B62" s="582"/>
      <c r="C62" s="398" t="s">
        <v>2184</v>
      </c>
      <c r="D62" s="412" t="s">
        <v>407</v>
      </c>
      <c r="E62" s="399">
        <v>7</v>
      </c>
      <c r="F62" s="860"/>
      <c r="G62" s="458">
        <f t="shared" si="5"/>
        <v>0</v>
      </c>
    </row>
    <row r="63" spans="2:7" ht="52.8" x14ac:dyDescent="0.25">
      <c r="B63" s="583" t="s">
        <v>1948</v>
      </c>
      <c r="C63" s="415" t="s">
        <v>1988</v>
      </c>
      <c r="D63" s="416" t="s">
        <v>159</v>
      </c>
      <c r="E63" s="417">
        <v>4</v>
      </c>
      <c r="F63" s="157"/>
      <c r="G63" s="158">
        <f t="shared" si="5"/>
        <v>0</v>
      </c>
    </row>
    <row r="64" spans="2:7" ht="26.4" x14ac:dyDescent="0.25">
      <c r="B64" s="583" t="s">
        <v>1950</v>
      </c>
      <c r="C64" s="415" t="s">
        <v>1951</v>
      </c>
      <c r="D64" s="416" t="s">
        <v>159</v>
      </c>
      <c r="E64" s="417">
        <v>1</v>
      </c>
      <c r="F64" s="157"/>
      <c r="G64" s="158">
        <f t="shared" si="5"/>
        <v>0</v>
      </c>
    </row>
    <row r="65" spans="2:7" ht="52.8" x14ac:dyDescent="0.25">
      <c r="B65" s="583" t="s">
        <v>1957</v>
      </c>
      <c r="C65" s="415" t="s">
        <v>1958</v>
      </c>
      <c r="D65" s="416" t="s">
        <v>440</v>
      </c>
      <c r="E65" s="417">
        <v>24</v>
      </c>
      <c r="F65" s="157"/>
      <c r="G65" s="158">
        <f t="shared" si="5"/>
        <v>0</v>
      </c>
    </row>
    <row r="66" spans="2:7" x14ac:dyDescent="0.25">
      <c r="B66" s="917" t="s">
        <v>937</v>
      </c>
      <c r="C66" s="918"/>
      <c r="D66" s="918"/>
      <c r="E66" s="918"/>
      <c r="F66" s="918"/>
      <c r="G66" s="81">
        <f>SUM(G51:G65)</f>
        <v>0</v>
      </c>
    </row>
    <row r="68" spans="2:7" x14ac:dyDescent="0.25">
      <c r="B68" s="690" t="s">
        <v>72</v>
      </c>
      <c r="C68" s="78" t="s">
        <v>71</v>
      </c>
      <c r="D68" s="659"/>
      <c r="E68" s="80"/>
      <c r="F68" s="80"/>
      <c r="G68" s="81"/>
    </row>
    <row r="69" spans="2:7" ht="66" x14ac:dyDescent="0.25">
      <c r="B69" s="583" t="s">
        <v>75</v>
      </c>
      <c r="C69" s="415" t="s">
        <v>1827</v>
      </c>
      <c r="D69" s="416" t="s">
        <v>182</v>
      </c>
      <c r="E69" s="417">
        <v>20</v>
      </c>
      <c r="F69" s="157">
        <v>50</v>
      </c>
      <c r="G69" s="158">
        <f>ROUND(F69*E69,2)</f>
        <v>1000</v>
      </c>
    </row>
    <row r="70" spans="2:7" ht="66" x14ac:dyDescent="0.25">
      <c r="B70" s="583" t="s">
        <v>78</v>
      </c>
      <c r="C70" s="415" t="s">
        <v>1828</v>
      </c>
      <c r="D70" s="416" t="s">
        <v>182</v>
      </c>
      <c r="E70" s="417">
        <v>15</v>
      </c>
      <c r="F70" s="157">
        <v>50</v>
      </c>
      <c r="G70" s="158">
        <f t="shared" ref="G70:G72" si="6">ROUND(F70*E70,2)</f>
        <v>750</v>
      </c>
    </row>
    <row r="71" spans="2:7" x14ac:dyDescent="0.25">
      <c r="B71" s="583" t="s">
        <v>79</v>
      </c>
      <c r="C71" s="415" t="s">
        <v>1823</v>
      </c>
      <c r="D71" s="416" t="s">
        <v>830</v>
      </c>
      <c r="E71" s="417">
        <v>1</v>
      </c>
      <c r="F71" s="157"/>
      <c r="G71" s="158">
        <f t="shared" si="6"/>
        <v>0</v>
      </c>
    </row>
    <row r="72" spans="2:7" x14ac:dyDescent="0.25">
      <c r="B72" s="583" t="s">
        <v>81</v>
      </c>
      <c r="C72" s="415" t="s">
        <v>1824</v>
      </c>
      <c r="D72" s="416" t="s">
        <v>830</v>
      </c>
      <c r="E72" s="417">
        <v>1</v>
      </c>
      <c r="F72" s="157"/>
      <c r="G72" s="158">
        <f t="shared" si="6"/>
        <v>0</v>
      </c>
    </row>
    <row r="73" spans="2:7" x14ac:dyDescent="0.25">
      <c r="B73" s="917" t="s">
        <v>972</v>
      </c>
      <c r="C73" s="918"/>
      <c r="D73" s="918"/>
      <c r="E73" s="918"/>
      <c r="F73" s="918"/>
      <c r="G73" s="81">
        <f>SUM(G69:G72)</f>
        <v>1750</v>
      </c>
    </row>
  </sheetData>
  <mergeCells count="15">
    <mergeCell ref="B27:F27"/>
    <mergeCell ref="B40:F40"/>
    <mergeCell ref="B48:F48"/>
    <mergeCell ref="B66:F66"/>
    <mergeCell ref="B73:F73"/>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6 F30:F39 F43:F47 F51:F65 F69:F72" xr:uid="{16805EE5-51A2-4A8D-9072-4727E28B3F4C}">
      <formula1>F21=ROUND(F21,2)</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FC5EE-84F2-4579-A351-27AD54C25D37}">
  <dimension ref="A1:H7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2188</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G45</f>
        <v>0</v>
      </c>
      <c r="G9" s="915"/>
    </row>
    <row r="10" spans="1:8" s="26" customFormat="1" ht="15" customHeight="1" x14ac:dyDescent="0.25">
      <c r="B10" s="254" t="s">
        <v>42</v>
      </c>
      <c r="C10" s="71" t="s">
        <v>107</v>
      </c>
      <c r="D10" s="634"/>
      <c r="E10" s="72"/>
      <c r="F10" s="915">
        <f>G72</f>
        <v>0</v>
      </c>
      <c r="G10" s="915"/>
    </row>
    <row r="11" spans="1:8" s="26" customFormat="1" ht="15" customHeight="1" thickBot="1" x14ac:dyDescent="0.3">
      <c r="B11" s="255" t="s">
        <v>72</v>
      </c>
      <c r="C11" s="101" t="s">
        <v>71</v>
      </c>
      <c r="D11" s="635"/>
      <c r="E11" s="102"/>
      <c r="F11" s="914">
        <f>G79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2188</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92</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2197</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2198</v>
      </c>
      <c r="D29" s="416" t="s">
        <v>407</v>
      </c>
      <c r="E29" s="417">
        <v>308.60000000000002</v>
      </c>
      <c r="F29" s="157"/>
      <c r="G29" s="158">
        <f>ROUND(F29*E29,2)</f>
        <v>0</v>
      </c>
    </row>
    <row r="30" spans="1:7" ht="26.4" x14ac:dyDescent="0.25">
      <c r="B30" s="583" t="s">
        <v>832</v>
      </c>
      <c r="C30" s="415" t="s">
        <v>2121</v>
      </c>
      <c r="D30" s="416" t="s">
        <v>407</v>
      </c>
      <c r="E30" s="417">
        <v>244.4</v>
      </c>
      <c r="F30" s="157"/>
      <c r="G30" s="158">
        <f t="shared" ref="G30:G34" si="1">ROUND(F30*E30,2)</f>
        <v>0</v>
      </c>
    </row>
    <row r="31" spans="1:7" ht="26.4" x14ac:dyDescent="0.25">
      <c r="B31" s="583" t="s">
        <v>2122</v>
      </c>
      <c r="C31" s="415" t="s">
        <v>2123</v>
      </c>
      <c r="D31" s="416" t="s">
        <v>407</v>
      </c>
      <c r="E31" s="417">
        <v>56</v>
      </c>
      <c r="F31" s="157"/>
      <c r="G31" s="158">
        <f t="shared" si="1"/>
        <v>0</v>
      </c>
    </row>
    <row r="32" spans="1:7" ht="52.8" x14ac:dyDescent="0.25">
      <c r="B32" s="583" t="s">
        <v>2155</v>
      </c>
      <c r="C32" s="415" t="s">
        <v>2156</v>
      </c>
      <c r="D32" s="416" t="s">
        <v>159</v>
      </c>
      <c r="E32" s="417">
        <v>9</v>
      </c>
      <c r="F32" s="157"/>
      <c r="G32" s="158">
        <f t="shared" si="1"/>
        <v>0</v>
      </c>
    </row>
    <row r="33" spans="2:7" ht="52.8" x14ac:dyDescent="0.25">
      <c r="B33" s="583" t="s">
        <v>1896</v>
      </c>
      <c r="C33" s="415" t="s">
        <v>2189</v>
      </c>
      <c r="D33" s="416" t="s">
        <v>407</v>
      </c>
      <c r="E33" s="417">
        <v>8</v>
      </c>
      <c r="F33" s="157"/>
      <c r="G33" s="158">
        <f t="shared" si="1"/>
        <v>0</v>
      </c>
    </row>
    <row r="34" spans="2:7" ht="39.6" x14ac:dyDescent="0.25">
      <c r="B34" s="583" t="s">
        <v>2099</v>
      </c>
      <c r="C34" s="415" t="s">
        <v>2124</v>
      </c>
      <c r="D34" s="416" t="s">
        <v>407</v>
      </c>
      <c r="E34" s="417">
        <v>33</v>
      </c>
      <c r="F34" s="157"/>
      <c r="G34" s="158">
        <f t="shared" si="1"/>
        <v>0</v>
      </c>
    </row>
    <row r="35" spans="2:7" ht="52.8" x14ac:dyDescent="0.25">
      <c r="B35" s="583" t="s">
        <v>2125</v>
      </c>
      <c r="C35" s="415" t="s">
        <v>2126</v>
      </c>
      <c r="D35" s="416" t="s">
        <v>400</v>
      </c>
      <c r="E35" s="417">
        <v>71</v>
      </c>
      <c r="F35" s="157"/>
      <c r="G35" s="158">
        <f t="shared" ref="G35:G39" si="2">ROUND(F35*E35,2)</f>
        <v>0</v>
      </c>
    </row>
    <row r="36" spans="2:7" ht="26.4" x14ac:dyDescent="0.25">
      <c r="B36" s="583" t="s">
        <v>2127</v>
      </c>
      <c r="C36" s="415" t="s">
        <v>2128</v>
      </c>
      <c r="D36" s="416" t="s">
        <v>407</v>
      </c>
      <c r="E36" s="417">
        <v>4</v>
      </c>
      <c r="F36" s="157"/>
      <c r="G36" s="158">
        <f t="shared" si="2"/>
        <v>0</v>
      </c>
    </row>
    <row r="37" spans="2:7" ht="52.8" x14ac:dyDescent="0.25">
      <c r="B37" s="583" t="s">
        <v>2165</v>
      </c>
      <c r="C37" s="415" t="s">
        <v>2166</v>
      </c>
      <c r="D37" s="416" t="s">
        <v>440</v>
      </c>
      <c r="E37" s="417">
        <v>22.5</v>
      </c>
      <c r="F37" s="157"/>
      <c r="G37" s="158">
        <f t="shared" si="2"/>
        <v>0</v>
      </c>
    </row>
    <row r="38" spans="2:7" ht="39.6" x14ac:dyDescent="0.25">
      <c r="B38" s="583" t="s">
        <v>501</v>
      </c>
      <c r="C38" s="415" t="s">
        <v>2521</v>
      </c>
      <c r="D38" s="416" t="s">
        <v>124</v>
      </c>
      <c r="E38" s="417">
        <v>531</v>
      </c>
      <c r="F38" s="157"/>
      <c r="G38" s="158">
        <f t="shared" si="2"/>
        <v>0</v>
      </c>
    </row>
    <row r="39" spans="2:7" ht="26.4" x14ac:dyDescent="0.25">
      <c r="B39" s="583" t="s">
        <v>1543</v>
      </c>
      <c r="C39" s="415" t="s">
        <v>1972</v>
      </c>
      <c r="D39" s="416" t="s">
        <v>124</v>
      </c>
      <c r="E39" s="417">
        <v>1.7000000000000002</v>
      </c>
      <c r="F39" s="157"/>
      <c r="G39" s="158">
        <f t="shared" si="2"/>
        <v>0</v>
      </c>
    </row>
    <row r="40" spans="2:7" x14ac:dyDescent="0.25">
      <c r="B40" s="917" t="s">
        <v>1312</v>
      </c>
      <c r="C40" s="918"/>
      <c r="D40" s="918"/>
      <c r="E40" s="918"/>
      <c r="F40" s="918"/>
      <c r="G40" s="81">
        <f>SUM(G29:G39)</f>
        <v>0</v>
      </c>
    </row>
    <row r="42" spans="2:7" x14ac:dyDescent="0.25">
      <c r="B42" s="690" t="s">
        <v>35</v>
      </c>
      <c r="C42" s="78" t="s">
        <v>122</v>
      </c>
      <c r="D42" s="659"/>
      <c r="E42" s="80"/>
      <c r="F42" s="80"/>
      <c r="G42" s="81"/>
    </row>
    <row r="43" spans="2:7" ht="26.4" x14ac:dyDescent="0.25">
      <c r="B43" s="583" t="s">
        <v>1543</v>
      </c>
      <c r="C43" s="415" t="s">
        <v>2129</v>
      </c>
      <c r="D43" s="416" t="s">
        <v>440</v>
      </c>
      <c r="E43" s="417">
        <v>11</v>
      </c>
      <c r="F43" s="157"/>
      <c r="G43" s="158">
        <f>ROUND(F43*E43,2)</f>
        <v>0</v>
      </c>
    </row>
    <row r="44" spans="2:7" ht="39.6" x14ac:dyDescent="0.25">
      <c r="B44" s="583" t="s">
        <v>2177</v>
      </c>
      <c r="C44" s="415" t="s">
        <v>2190</v>
      </c>
      <c r="D44" s="416" t="s">
        <v>159</v>
      </c>
      <c r="E44" s="417">
        <v>1</v>
      </c>
      <c r="F44" s="157"/>
      <c r="G44" s="158">
        <f>ROUND(F44*E44,2)</f>
        <v>0</v>
      </c>
    </row>
    <row r="45" spans="2:7" x14ac:dyDescent="0.25">
      <c r="B45" s="917" t="s">
        <v>970</v>
      </c>
      <c r="C45" s="918"/>
      <c r="D45" s="918"/>
      <c r="E45" s="918"/>
      <c r="F45" s="918"/>
      <c r="G45" s="81">
        <f>SUM(G43:G44)</f>
        <v>0</v>
      </c>
    </row>
    <row r="47" spans="2:7" x14ac:dyDescent="0.25">
      <c r="B47" s="690" t="s">
        <v>42</v>
      </c>
      <c r="C47" s="78" t="s">
        <v>107</v>
      </c>
      <c r="D47" s="659"/>
      <c r="E47" s="80"/>
      <c r="F47" s="80"/>
      <c r="G47" s="81"/>
    </row>
    <row r="48" spans="2:7" ht="26.4" x14ac:dyDescent="0.25">
      <c r="B48" s="583" t="s">
        <v>1973</v>
      </c>
      <c r="C48" s="415" t="s">
        <v>1974</v>
      </c>
      <c r="D48" s="416" t="s">
        <v>400</v>
      </c>
      <c r="E48" s="417">
        <v>39</v>
      </c>
      <c r="F48" s="157"/>
      <c r="G48" s="158">
        <f>ROUND(F48*E48,2)</f>
        <v>0</v>
      </c>
    </row>
    <row r="49" spans="2:7" ht="26.4" x14ac:dyDescent="0.25">
      <c r="B49" s="583" t="s">
        <v>1975</v>
      </c>
      <c r="C49" s="415" t="s">
        <v>2130</v>
      </c>
      <c r="D49" s="416" t="s">
        <v>400</v>
      </c>
      <c r="E49" s="417">
        <v>5</v>
      </c>
      <c r="F49" s="157"/>
      <c r="G49" s="158">
        <f t="shared" ref="G49:G71" si="3">ROUND(F49*E49,2)</f>
        <v>0</v>
      </c>
    </row>
    <row r="50" spans="2:7" ht="26.4" x14ac:dyDescent="0.25">
      <c r="B50" s="583" t="s">
        <v>515</v>
      </c>
      <c r="C50" s="415" t="s">
        <v>1931</v>
      </c>
      <c r="D50" s="416" t="s">
        <v>400</v>
      </c>
      <c r="E50" s="417">
        <v>7</v>
      </c>
      <c r="F50" s="157"/>
      <c r="G50" s="158">
        <f t="shared" si="3"/>
        <v>0</v>
      </c>
    </row>
    <row r="51" spans="2:7" ht="26.4" x14ac:dyDescent="0.25">
      <c r="B51" s="583" t="s">
        <v>606</v>
      </c>
      <c r="C51" s="415" t="s">
        <v>2167</v>
      </c>
      <c r="D51" s="416" t="s">
        <v>400</v>
      </c>
      <c r="E51" s="417">
        <v>65</v>
      </c>
      <c r="F51" s="157"/>
      <c r="G51" s="158">
        <f t="shared" si="3"/>
        <v>0</v>
      </c>
    </row>
    <row r="52" spans="2:7" ht="26.4" x14ac:dyDescent="0.25">
      <c r="B52" s="583" t="s">
        <v>2106</v>
      </c>
      <c r="C52" s="415" t="s">
        <v>2191</v>
      </c>
      <c r="D52" s="416" t="s">
        <v>400</v>
      </c>
      <c r="E52" s="417">
        <v>63</v>
      </c>
      <c r="F52" s="157"/>
      <c r="G52" s="158">
        <f t="shared" si="3"/>
        <v>0</v>
      </c>
    </row>
    <row r="53" spans="2:7" ht="26.4" x14ac:dyDescent="0.25">
      <c r="B53" s="583" t="s">
        <v>2168</v>
      </c>
      <c r="C53" s="415" t="s">
        <v>2192</v>
      </c>
      <c r="D53" s="416" t="s">
        <v>400</v>
      </c>
      <c r="E53" s="417">
        <v>17</v>
      </c>
      <c r="F53" s="157"/>
      <c r="G53" s="158">
        <f t="shared" si="3"/>
        <v>0</v>
      </c>
    </row>
    <row r="54" spans="2:7" ht="26.4" x14ac:dyDescent="0.25">
      <c r="B54" s="583" t="s">
        <v>513</v>
      </c>
      <c r="C54" s="415" t="s">
        <v>2193</v>
      </c>
      <c r="D54" s="416" t="s">
        <v>400</v>
      </c>
      <c r="E54" s="417">
        <v>6</v>
      </c>
      <c r="F54" s="157"/>
      <c r="G54" s="158">
        <f t="shared" si="3"/>
        <v>0</v>
      </c>
    </row>
    <row r="55" spans="2:7" ht="26.4" x14ac:dyDescent="0.25">
      <c r="B55" s="583" t="s">
        <v>99</v>
      </c>
      <c r="C55" s="415" t="s">
        <v>2055</v>
      </c>
      <c r="D55" s="416" t="s">
        <v>400</v>
      </c>
      <c r="E55" s="417">
        <v>4</v>
      </c>
      <c r="F55" s="157"/>
      <c r="G55" s="158">
        <f t="shared" si="3"/>
        <v>0</v>
      </c>
    </row>
    <row r="56" spans="2:7" ht="26.4" x14ac:dyDescent="0.25">
      <c r="B56" s="583" t="s">
        <v>1543</v>
      </c>
      <c r="C56" s="415" t="s">
        <v>1982</v>
      </c>
      <c r="D56" s="416" t="s">
        <v>440</v>
      </c>
      <c r="E56" s="417">
        <v>2.5</v>
      </c>
      <c r="F56" s="157"/>
      <c r="G56" s="158">
        <f t="shared" si="3"/>
        <v>0</v>
      </c>
    </row>
    <row r="57" spans="2:7" ht="26.4" x14ac:dyDescent="0.25">
      <c r="B57" s="583" t="s">
        <v>1543</v>
      </c>
      <c r="C57" s="415" t="s">
        <v>2056</v>
      </c>
      <c r="D57" s="416" t="s">
        <v>440</v>
      </c>
      <c r="E57" s="417">
        <v>2.5</v>
      </c>
      <c r="F57" s="157"/>
      <c r="G57" s="158">
        <f t="shared" si="3"/>
        <v>0</v>
      </c>
    </row>
    <row r="58" spans="2:7" ht="52.8" x14ac:dyDescent="0.25">
      <c r="B58" s="583" t="s">
        <v>1933</v>
      </c>
      <c r="C58" s="415" t="s">
        <v>1934</v>
      </c>
      <c r="D58" s="416" t="s">
        <v>192</v>
      </c>
      <c r="E58" s="417">
        <v>74</v>
      </c>
      <c r="F58" s="157"/>
      <c r="G58" s="158">
        <f t="shared" si="3"/>
        <v>0</v>
      </c>
    </row>
    <row r="59" spans="2:7" ht="39.6" x14ac:dyDescent="0.25">
      <c r="B59" s="583" t="s">
        <v>518</v>
      </c>
      <c r="C59" s="415" t="s">
        <v>1935</v>
      </c>
      <c r="D59" s="416" t="s">
        <v>192</v>
      </c>
      <c r="E59" s="417">
        <v>4001</v>
      </c>
      <c r="F59" s="157"/>
      <c r="G59" s="158">
        <f t="shared" si="3"/>
        <v>0</v>
      </c>
    </row>
    <row r="60" spans="2:7" ht="39.6" x14ac:dyDescent="0.25">
      <c r="B60" s="583" t="s">
        <v>1936</v>
      </c>
      <c r="C60" s="415" t="s">
        <v>1983</v>
      </c>
      <c r="D60" s="416" t="s">
        <v>407</v>
      </c>
      <c r="E60" s="417">
        <v>4</v>
      </c>
      <c r="F60" s="157"/>
      <c r="G60" s="158">
        <f t="shared" si="3"/>
        <v>0</v>
      </c>
    </row>
    <row r="61" spans="2:7" ht="39.6" x14ac:dyDescent="0.25">
      <c r="B61" s="583" t="s">
        <v>2133</v>
      </c>
      <c r="C61" s="415" t="s">
        <v>2134</v>
      </c>
      <c r="D61" s="416" t="s">
        <v>407</v>
      </c>
      <c r="E61" s="417">
        <v>2</v>
      </c>
      <c r="F61" s="157"/>
      <c r="G61" s="158">
        <f t="shared" si="3"/>
        <v>0</v>
      </c>
    </row>
    <row r="62" spans="2:7" ht="39.6" x14ac:dyDescent="0.25">
      <c r="B62" s="583" t="s">
        <v>2058</v>
      </c>
      <c r="C62" s="891" t="s">
        <v>2585</v>
      </c>
      <c r="D62" s="416" t="s">
        <v>407</v>
      </c>
      <c r="E62" s="417">
        <v>1</v>
      </c>
      <c r="F62" s="157"/>
      <c r="G62" s="158">
        <f t="shared" si="3"/>
        <v>0</v>
      </c>
    </row>
    <row r="63" spans="2:7" ht="26.4" x14ac:dyDescent="0.25">
      <c r="B63" s="467" t="s">
        <v>1941</v>
      </c>
      <c r="C63" s="392" t="s">
        <v>1942</v>
      </c>
      <c r="D63" s="410"/>
      <c r="E63" s="393"/>
      <c r="F63" s="157"/>
      <c r="G63" s="356"/>
    </row>
    <row r="64" spans="2:7" x14ac:dyDescent="0.25">
      <c r="B64" s="581"/>
      <c r="C64" s="395" t="s">
        <v>2194</v>
      </c>
      <c r="D64" s="411" t="s">
        <v>407</v>
      </c>
      <c r="E64" s="396">
        <v>1</v>
      </c>
      <c r="F64" s="306"/>
      <c r="G64" s="307">
        <f t="shared" si="3"/>
        <v>0</v>
      </c>
    </row>
    <row r="65" spans="2:7" ht="26.4" x14ac:dyDescent="0.25">
      <c r="B65" s="581"/>
      <c r="C65" s="395" t="s">
        <v>2195</v>
      </c>
      <c r="D65" s="411" t="s">
        <v>407</v>
      </c>
      <c r="E65" s="396">
        <v>23</v>
      </c>
      <c r="F65" s="306"/>
      <c r="G65" s="307">
        <f t="shared" si="3"/>
        <v>0</v>
      </c>
    </row>
    <row r="66" spans="2:7" ht="26.4" x14ac:dyDescent="0.25">
      <c r="B66" s="582"/>
      <c r="C66" s="398" t="s">
        <v>2196</v>
      </c>
      <c r="D66" s="412" t="s">
        <v>407</v>
      </c>
      <c r="E66" s="399">
        <v>6</v>
      </c>
      <c r="F66" s="306"/>
      <c r="G66" s="307">
        <f t="shared" si="3"/>
        <v>0</v>
      </c>
    </row>
    <row r="67" spans="2:7" ht="105.6" x14ac:dyDescent="0.25">
      <c r="B67" s="583" t="s">
        <v>534</v>
      </c>
      <c r="C67" s="415" t="s">
        <v>2519</v>
      </c>
      <c r="D67" s="416" t="s">
        <v>400</v>
      </c>
      <c r="E67" s="417">
        <v>24</v>
      </c>
      <c r="F67" s="157"/>
      <c r="G67" s="158">
        <f t="shared" si="3"/>
        <v>0</v>
      </c>
    </row>
    <row r="68" spans="2:7" ht="118.8" x14ac:dyDescent="0.25">
      <c r="B68" s="583" t="s">
        <v>530</v>
      </c>
      <c r="C68" s="415" t="s">
        <v>2138</v>
      </c>
      <c r="D68" s="416" t="s">
        <v>440</v>
      </c>
      <c r="E68" s="417">
        <v>4.9000000000000004</v>
      </c>
      <c r="F68" s="157"/>
      <c r="G68" s="158">
        <f t="shared" si="3"/>
        <v>0</v>
      </c>
    </row>
    <row r="69" spans="2:7" ht="52.8" x14ac:dyDescent="0.25">
      <c r="B69" s="583" t="s">
        <v>1948</v>
      </c>
      <c r="C69" s="415" t="s">
        <v>1988</v>
      </c>
      <c r="D69" s="416" t="s">
        <v>159</v>
      </c>
      <c r="E69" s="417">
        <v>2</v>
      </c>
      <c r="F69" s="157"/>
      <c r="G69" s="158">
        <f t="shared" si="3"/>
        <v>0</v>
      </c>
    </row>
    <row r="70" spans="2:7" ht="26.4" x14ac:dyDescent="0.25">
      <c r="B70" s="583" t="s">
        <v>1950</v>
      </c>
      <c r="C70" s="415" t="s">
        <v>1951</v>
      </c>
      <c r="D70" s="416" t="s">
        <v>159</v>
      </c>
      <c r="E70" s="417">
        <v>1</v>
      </c>
      <c r="F70" s="157"/>
      <c r="G70" s="158">
        <f t="shared" si="3"/>
        <v>0</v>
      </c>
    </row>
    <row r="71" spans="2:7" ht="52.8" x14ac:dyDescent="0.25">
      <c r="B71" s="583" t="s">
        <v>1957</v>
      </c>
      <c r="C71" s="415" t="s">
        <v>1958</v>
      </c>
      <c r="D71" s="416" t="s">
        <v>440</v>
      </c>
      <c r="E71" s="417">
        <v>63</v>
      </c>
      <c r="F71" s="157"/>
      <c r="G71" s="158">
        <f t="shared" si="3"/>
        <v>0</v>
      </c>
    </row>
    <row r="72" spans="2:7" x14ac:dyDescent="0.25">
      <c r="B72" s="917" t="s">
        <v>937</v>
      </c>
      <c r="C72" s="918"/>
      <c r="D72" s="918"/>
      <c r="E72" s="918"/>
      <c r="F72" s="918"/>
      <c r="G72" s="81">
        <f>SUM(G48:G71)</f>
        <v>0</v>
      </c>
    </row>
    <row r="74" spans="2:7" x14ac:dyDescent="0.25">
      <c r="B74" s="690" t="s">
        <v>72</v>
      </c>
      <c r="C74" s="78" t="s">
        <v>71</v>
      </c>
      <c r="D74" s="659"/>
      <c r="E74" s="80"/>
      <c r="F74" s="80"/>
      <c r="G74" s="81"/>
    </row>
    <row r="75" spans="2:7" ht="66" x14ac:dyDescent="0.25">
      <c r="B75" s="583" t="s">
        <v>75</v>
      </c>
      <c r="C75" s="415" t="s">
        <v>1827</v>
      </c>
      <c r="D75" s="416" t="s">
        <v>182</v>
      </c>
      <c r="E75" s="417">
        <v>20</v>
      </c>
      <c r="F75" s="157">
        <v>50</v>
      </c>
      <c r="G75" s="158">
        <f>ROUND(F75*E75,2)</f>
        <v>1000</v>
      </c>
    </row>
    <row r="76" spans="2:7" ht="66" x14ac:dyDescent="0.25">
      <c r="B76" s="583" t="s">
        <v>78</v>
      </c>
      <c r="C76" s="415" t="s">
        <v>1828</v>
      </c>
      <c r="D76" s="416" t="s">
        <v>182</v>
      </c>
      <c r="E76" s="417">
        <v>15</v>
      </c>
      <c r="F76" s="157">
        <v>50</v>
      </c>
      <c r="G76" s="158">
        <f t="shared" ref="G76:G78" si="4">ROUND(F76*E76,2)</f>
        <v>750</v>
      </c>
    </row>
    <row r="77" spans="2:7" x14ac:dyDescent="0.25">
      <c r="B77" s="583" t="s">
        <v>79</v>
      </c>
      <c r="C77" s="415" t="s">
        <v>1823</v>
      </c>
      <c r="D77" s="416" t="s">
        <v>830</v>
      </c>
      <c r="E77" s="417">
        <v>1</v>
      </c>
      <c r="F77" s="157"/>
      <c r="G77" s="158">
        <f t="shared" si="4"/>
        <v>0</v>
      </c>
    </row>
    <row r="78" spans="2:7" x14ac:dyDescent="0.25">
      <c r="B78" s="583" t="s">
        <v>81</v>
      </c>
      <c r="C78" s="415" t="s">
        <v>1824</v>
      </c>
      <c r="D78" s="416" t="s">
        <v>830</v>
      </c>
      <c r="E78" s="417">
        <v>1</v>
      </c>
      <c r="F78" s="157"/>
      <c r="G78" s="158">
        <f t="shared" si="4"/>
        <v>0</v>
      </c>
    </row>
    <row r="79" spans="2:7" x14ac:dyDescent="0.25">
      <c r="B79" s="917" t="s">
        <v>972</v>
      </c>
      <c r="C79" s="918"/>
      <c r="D79" s="918"/>
      <c r="E79" s="918"/>
      <c r="F79" s="918"/>
      <c r="G79" s="81">
        <f>SUM(G75:G78)</f>
        <v>1750</v>
      </c>
    </row>
  </sheetData>
  <mergeCells count="15">
    <mergeCell ref="B26:F26"/>
    <mergeCell ref="B40:F40"/>
    <mergeCell ref="B45:F45"/>
    <mergeCell ref="B72:F72"/>
    <mergeCell ref="B79:F7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9 F43:F44 F48:F71 F75:F78" xr:uid="{F064A6B9-8516-438E-AC11-D72291611926}">
      <formula1>F21=ROUND(F21,2)</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7E66-D224-4ACF-B75A-89B3E82C1CC4}">
  <dimension ref="A1:H69"/>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2230</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G26</f>
        <v>0</v>
      </c>
      <c r="G7" s="915"/>
    </row>
    <row r="8" spans="1:8" s="26" customFormat="1" ht="15" customHeight="1" x14ac:dyDescent="0.25">
      <c r="B8" s="254" t="s">
        <v>169</v>
      </c>
      <c r="C8" s="71" t="s">
        <v>170</v>
      </c>
      <c r="D8" s="634"/>
      <c r="E8" s="72"/>
      <c r="F8" s="915">
        <f>G38</f>
        <v>0</v>
      </c>
      <c r="G8" s="915"/>
    </row>
    <row r="9" spans="1:8" s="26" customFormat="1" ht="15" customHeight="1" x14ac:dyDescent="0.25">
      <c r="B9" s="254" t="s">
        <v>35</v>
      </c>
      <c r="C9" s="71" t="s">
        <v>122</v>
      </c>
      <c r="D9" s="634"/>
      <c r="E9" s="72"/>
      <c r="F9" s="915">
        <f>G43</f>
        <v>0</v>
      </c>
      <c r="G9" s="915"/>
    </row>
    <row r="10" spans="1:8" s="26" customFormat="1" ht="15" customHeight="1" x14ac:dyDescent="0.25">
      <c r="B10" s="254" t="s">
        <v>42</v>
      </c>
      <c r="C10" s="71" t="s">
        <v>107</v>
      </c>
      <c r="D10" s="634"/>
      <c r="E10" s="72"/>
      <c r="F10" s="915">
        <f>G62</f>
        <v>0</v>
      </c>
      <c r="G10" s="915"/>
    </row>
    <row r="11" spans="1:8" s="26" customFormat="1" ht="15" customHeight="1" thickBot="1" x14ac:dyDescent="0.3">
      <c r="B11" s="255" t="s">
        <v>72</v>
      </c>
      <c r="C11" s="101" t="s">
        <v>71</v>
      </c>
      <c r="D11" s="635"/>
      <c r="E11" s="102"/>
      <c r="F11" s="914">
        <f>G69</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2230</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5" si="0">ROUND(F22*E22,2)</f>
        <v>0</v>
      </c>
    </row>
    <row r="23" spans="1:7" ht="26.4" x14ac:dyDescent="0.25">
      <c r="B23" s="583" t="s">
        <v>759</v>
      </c>
      <c r="C23" s="415" t="s">
        <v>1965</v>
      </c>
      <c r="D23" s="416" t="s">
        <v>400</v>
      </c>
      <c r="E23" s="417">
        <v>251</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x14ac:dyDescent="0.25">
      <c r="B26" s="917" t="s">
        <v>930</v>
      </c>
      <c r="C26" s="918"/>
      <c r="D26" s="918"/>
      <c r="E26" s="918"/>
      <c r="F26" s="918"/>
      <c r="G26" s="81">
        <f>SUM(G21:G25)</f>
        <v>0</v>
      </c>
    </row>
    <row r="28" spans="1:7" x14ac:dyDescent="0.25">
      <c r="B28" s="690" t="s">
        <v>169</v>
      </c>
      <c r="C28" s="78" t="s">
        <v>170</v>
      </c>
      <c r="D28" s="659"/>
      <c r="E28" s="80"/>
      <c r="F28" s="80"/>
      <c r="G28" s="81"/>
    </row>
    <row r="29" spans="1:7" ht="39.6" x14ac:dyDescent="0.25">
      <c r="B29" s="583" t="s">
        <v>1561</v>
      </c>
      <c r="C29" s="415" t="s">
        <v>2141</v>
      </c>
      <c r="D29" s="416" t="s">
        <v>407</v>
      </c>
      <c r="E29" s="417">
        <v>234</v>
      </c>
      <c r="F29" s="157"/>
      <c r="G29" s="158">
        <f>ROUND(F29*E29,2)</f>
        <v>0</v>
      </c>
    </row>
    <row r="30" spans="1:7" ht="26.4" x14ac:dyDescent="0.25">
      <c r="B30" s="583" t="s">
        <v>832</v>
      </c>
      <c r="C30" s="415" t="s">
        <v>2121</v>
      </c>
      <c r="D30" s="416" t="s">
        <v>407</v>
      </c>
      <c r="E30" s="417">
        <v>79</v>
      </c>
      <c r="F30" s="157"/>
      <c r="G30" s="158">
        <f t="shared" ref="G30:G33" si="1">ROUND(F30*E30,2)</f>
        <v>0</v>
      </c>
    </row>
    <row r="31" spans="1:7" ht="26.4" x14ac:dyDescent="0.25">
      <c r="B31" s="583" t="s">
        <v>2122</v>
      </c>
      <c r="C31" s="415" t="s">
        <v>2123</v>
      </c>
      <c r="D31" s="416" t="s">
        <v>407</v>
      </c>
      <c r="E31" s="417">
        <v>2</v>
      </c>
      <c r="F31" s="157"/>
      <c r="G31" s="158">
        <f t="shared" si="1"/>
        <v>0</v>
      </c>
    </row>
    <row r="32" spans="1:7" ht="52.8" x14ac:dyDescent="0.25">
      <c r="B32" s="583" t="s">
        <v>1896</v>
      </c>
      <c r="C32" s="415" t="s">
        <v>2199</v>
      </c>
      <c r="D32" s="416" t="s">
        <v>407</v>
      </c>
      <c r="E32" s="417">
        <v>23</v>
      </c>
      <c r="F32" s="157"/>
      <c r="G32" s="158">
        <f t="shared" si="1"/>
        <v>0</v>
      </c>
    </row>
    <row r="33" spans="2:7" ht="39.6" x14ac:dyDescent="0.25">
      <c r="B33" s="583" t="s">
        <v>2099</v>
      </c>
      <c r="C33" s="415" t="s">
        <v>2200</v>
      </c>
      <c r="D33" s="416" t="s">
        <v>407</v>
      </c>
      <c r="E33" s="417">
        <v>22</v>
      </c>
      <c r="F33" s="157"/>
      <c r="G33" s="158">
        <f t="shared" si="1"/>
        <v>0</v>
      </c>
    </row>
    <row r="34" spans="2:7" ht="52.8" x14ac:dyDescent="0.25">
      <c r="B34" s="583" t="s">
        <v>2125</v>
      </c>
      <c r="C34" s="415" t="s">
        <v>2234</v>
      </c>
      <c r="D34" s="416" t="s">
        <v>400</v>
      </c>
      <c r="E34" s="417">
        <v>45</v>
      </c>
      <c r="F34" s="157"/>
      <c r="G34" s="158">
        <f>ROUND(F34*E34,2)</f>
        <v>0</v>
      </c>
    </row>
    <row r="35" spans="2:7" ht="26.4" x14ac:dyDescent="0.25">
      <c r="B35" s="583" t="s">
        <v>2127</v>
      </c>
      <c r="C35" s="415" t="s">
        <v>2128</v>
      </c>
      <c r="D35" s="416" t="s">
        <v>407</v>
      </c>
      <c r="E35" s="417">
        <v>4</v>
      </c>
      <c r="F35" s="157"/>
      <c r="G35" s="158">
        <f t="shared" ref="G35:G37" si="2">ROUND(F35*E35,2)</f>
        <v>0</v>
      </c>
    </row>
    <row r="36" spans="2:7" ht="39.6" x14ac:dyDescent="0.25">
      <c r="B36" s="583" t="s">
        <v>501</v>
      </c>
      <c r="C36" s="415" t="s">
        <v>2521</v>
      </c>
      <c r="D36" s="416" t="s">
        <v>124</v>
      </c>
      <c r="E36" s="417">
        <v>488</v>
      </c>
      <c r="F36" s="157"/>
      <c r="G36" s="158">
        <f t="shared" si="2"/>
        <v>0</v>
      </c>
    </row>
    <row r="37" spans="2:7" ht="26.4" x14ac:dyDescent="0.25">
      <c r="B37" s="583" t="s">
        <v>1543</v>
      </c>
      <c r="C37" s="415" t="s">
        <v>1972</v>
      </c>
      <c r="D37" s="416" t="s">
        <v>124</v>
      </c>
      <c r="E37" s="417">
        <v>3.3000000000000003</v>
      </c>
      <c r="F37" s="157"/>
      <c r="G37" s="158">
        <f t="shared" si="2"/>
        <v>0</v>
      </c>
    </row>
    <row r="38" spans="2:7" x14ac:dyDescent="0.25">
      <c r="B38" s="917" t="s">
        <v>1312</v>
      </c>
      <c r="C38" s="918"/>
      <c r="D38" s="918"/>
      <c r="E38" s="918"/>
      <c r="F38" s="918"/>
      <c r="G38" s="81">
        <f>SUM(G29:G37)</f>
        <v>0</v>
      </c>
    </row>
    <row r="40" spans="2:7" x14ac:dyDescent="0.25">
      <c r="B40" s="690" t="s">
        <v>35</v>
      </c>
      <c r="C40" s="78" t="s">
        <v>122</v>
      </c>
      <c r="D40" s="659"/>
      <c r="E40" s="80"/>
      <c r="F40" s="80"/>
      <c r="G40" s="81"/>
    </row>
    <row r="41" spans="2:7" ht="26.4" x14ac:dyDescent="0.25">
      <c r="B41" s="583" t="s">
        <v>1543</v>
      </c>
      <c r="C41" s="415" t="s">
        <v>2201</v>
      </c>
      <c r="D41" s="416" t="s">
        <v>440</v>
      </c>
      <c r="E41" s="417">
        <v>6.7</v>
      </c>
      <c r="F41" s="157"/>
      <c r="G41" s="158">
        <f>ROUND(F41*E41,2)</f>
        <v>0</v>
      </c>
    </row>
    <row r="42" spans="2:7" ht="52.8" x14ac:dyDescent="0.25">
      <c r="B42" s="583" t="s">
        <v>1543</v>
      </c>
      <c r="C42" s="415" t="s">
        <v>2175</v>
      </c>
      <c r="D42" s="416" t="s">
        <v>159</v>
      </c>
      <c r="E42" s="417">
        <v>1</v>
      </c>
      <c r="F42" s="157"/>
      <c r="G42" s="158">
        <f t="shared" ref="G42" si="3">ROUND(F42*E42,2)</f>
        <v>0</v>
      </c>
    </row>
    <row r="43" spans="2:7" x14ac:dyDescent="0.25">
      <c r="B43" s="917" t="s">
        <v>970</v>
      </c>
      <c r="C43" s="918"/>
      <c r="D43" s="918"/>
      <c r="E43" s="918"/>
      <c r="F43" s="918"/>
      <c r="G43" s="81">
        <f>SUM(G41:G42)</f>
        <v>0</v>
      </c>
    </row>
    <row r="45" spans="2:7" x14ac:dyDescent="0.25">
      <c r="B45" s="690" t="s">
        <v>42</v>
      </c>
      <c r="C45" s="78" t="s">
        <v>107</v>
      </c>
      <c r="D45" s="659"/>
      <c r="E45" s="80"/>
      <c r="F45" s="80"/>
      <c r="G45" s="81"/>
    </row>
    <row r="46" spans="2:7" ht="26.4" x14ac:dyDescent="0.25">
      <c r="B46" s="583" t="s">
        <v>1973</v>
      </c>
      <c r="C46" s="415" t="s">
        <v>2520</v>
      </c>
      <c r="D46" s="416" t="s">
        <v>400</v>
      </c>
      <c r="E46" s="417">
        <v>7</v>
      </c>
      <c r="F46" s="157"/>
      <c r="G46" s="158">
        <f>ROUND(F46*E46,2)</f>
        <v>0</v>
      </c>
    </row>
    <row r="47" spans="2:7" ht="26.4" x14ac:dyDescent="0.25">
      <c r="B47" s="583" t="s">
        <v>1975</v>
      </c>
      <c r="C47" s="415" t="s">
        <v>2202</v>
      </c>
      <c r="D47" s="416" t="s">
        <v>400</v>
      </c>
      <c r="E47" s="417">
        <v>6</v>
      </c>
      <c r="F47" s="157"/>
      <c r="G47" s="158">
        <f t="shared" ref="G47:G48" si="4">ROUND(F47*E47,2)</f>
        <v>0</v>
      </c>
    </row>
    <row r="48" spans="2:7" ht="26.4" x14ac:dyDescent="0.25">
      <c r="B48" s="583" t="s">
        <v>2106</v>
      </c>
      <c r="C48" s="415" t="s">
        <v>2180</v>
      </c>
      <c r="D48" s="416" t="s">
        <v>400</v>
      </c>
      <c r="E48" s="417">
        <v>23</v>
      </c>
      <c r="F48" s="157"/>
      <c r="G48" s="158">
        <f t="shared" si="4"/>
        <v>0</v>
      </c>
    </row>
    <row r="49" spans="2:7" ht="39.6" x14ac:dyDescent="0.25">
      <c r="B49" s="583" t="s">
        <v>2106</v>
      </c>
      <c r="C49" s="415" t="s">
        <v>2203</v>
      </c>
      <c r="D49" s="416" t="s">
        <v>400</v>
      </c>
      <c r="E49" s="417">
        <v>33</v>
      </c>
      <c r="F49" s="157"/>
      <c r="G49" s="158">
        <f t="shared" ref="G49:G61" si="5">ROUND(F49*E49,2)</f>
        <v>0</v>
      </c>
    </row>
    <row r="50" spans="2:7" ht="26.4" x14ac:dyDescent="0.25">
      <c r="B50" s="583" t="s">
        <v>99</v>
      </c>
      <c r="C50" s="415" t="s">
        <v>2055</v>
      </c>
      <c r="D50" s="416" t="s">
        <v>400</v>
      </c>
      <c r="E50" s="417">
        <v>8</v>
      </c>
      <c r="F50" s="157"/>
      <c r="G50" s="158">
        <f t="shared" si="5"/>
        <v>0</v>
      </c>
    </row>
    <row r="51" spans="2:7" ht="39.6" x14ac:dyDescent="0.25">
      <c r="B51" s="583" t="s">
        <v>518</v>
      </c>
      <c r="C51" s="415" t="s">
        <v>1935</v>
      </c>
      <c r="D51" s="416" t="s">
        <v>192</v>
      </c>
      <c r="E51" s="417">
        <v>1151</v>
      </c>
      <c r="F51" s="157"/>
      <c r="G51" s="158">
        <f t="shared" si="5"/>
        <v>0</v>
      </c>
    </row>
    <row r="52" spans="2:7" ht="39.6" x14ac:dyDescent="0.25">
      <c r="B52" s="583" t="s">
        <v>2148</v>
      </c>
      <c r="C52" s="415" t="s">
        <v>2149</v>
      </c>
      <c r="D52" s="416" t="s">
        <v>192</v>
      </c>
      <c r="E52" s="417">
        <v>157</v>
      </c>
      <c r="F52" s="157"/>
      <c r="G52" s="158">
        <f t="shared" si="5"/>
        <v>0</v>
      </c>
    </row>
    <row r="53" spans="2:7" ht="39.6" x14ac:dyDescent="0.25">
      <c r="B53" s="583" t="s">
        <v>1936</v>
      </c>
      <c r="C53" s="415" t="s">
        <v>1983</v>
      </c>
      <c r="D53" s="416" t="s">
        <v>407</v>
      </c>
      <c r="E53" s="417">
        <v>6</v>
      </c>
      <c r="F53" s="157"/>
      <c r="G53" s="158">
        <f t="shared" si="5"/>
        <v>0</v>
      </c>
    </row>
    <row r="54" spans="2:7" ht="52.8" x14ac:dyDescent="0.25">
      <c r="B54" s="583" t="s">
        <v>2150</v>
      </c>
      <c r="C54" s="415" t="s">
        <v>2151</v>
      </c>
      <c r="D54" s="416" t="s">
        <v>407</v>
      </c>
      <c r="E54" s="417">
        <v>13</v>
      </c>
      <c r="F54" s="157"/>
      <c r="G54" s="158">
        <f t="shared" si="5"/>
        <v>0</v>
      </c>
    </row>
    <row r="55" spans="2:7" ht="39.6" x14ac:dyDescent="0.25">
      <c r="B55" s="583" t="s">
        <v>2058</v>
      </c>
      <c r="C55" s="891" t="s">
        <v>2586</v>
      </c>
      <c r="D55" s="416" t="s">
        <v>407</v>
      </c>
      <c r="E55" s="417">
        <v>3</v>
      </c>
      <c r="F55" s="157"/>
      <c r="G55" s="158">
        <f t="shared" si="5"/>
        <v>0</v>
      </c>
    </row>
    <row r="56" spans="2:7" ht="26.4" x14ac:dyDescent="0.25">
      <c r="B56" s="467" t="s">
        <v>1941</v>
      </c>
      <c r="C56" s="392" t="s">
        <v>1942</v>
      </c>
      <c r="D56" s="410"/>
      <c r="E56" s="393"/>
      <c r="F56" s="157"/>
      <c r="G56" s="356"/>
    </row>
    <row r="57" spans="2:7" x14ac:dyDescent="0.25">
      <c r="B57" s="581"/>
      <c r="C57" s="395" t="s">
        <v>2204</v>
      </c>
      <c r="D57" s="411" t="s">
        <v>407</v>
      </c>
      <c r="E57" s="396">
        <v>5</v>
      </c>
      <c r="F57" s="306"/>
      <c r="G57" s="307">
        <f t="shared" si="5"/>
        <v>0</v>
      </c>
    </row>
    <row r="58" spans="2:7" x14ac:dyDescent="0.25">
      <c r="B58" s="582"/>
      <c r="C58" s="398" t="s">
        <v>2205</v>
      </c>
      <c r="D58" s="412" t="s">
        <v>407</v>
      </c>
      <c r="E58" s="399">
        <v>2</v>
      </c>
      <c r="F58" s="306"/>
      <c r="G58" s="307">
        <f t="shared" si="5"/>
        <v>0</v>
      </c>
    </row>
    <row r="59" spans="2:7" ht="52.8" x14ac:dyDescent="0.25">
      <c r="B59" s="583" t="s">
        <v>1948</v>
      </c>
      <c r="C59" s="415" t="s">
        <v>1988</v>
      </c>
      <c r="D59" s="416" t="s">
        <v>159</v>
      </c>
      <c r="E59" s="417">
        <v>4</v>
      </c>
      <c r="F59" s="157"/>
      <c r="G59" s="158">
        <f t="shared" si="5"/>
        <v>0</v>
      </c>
    </row>
    <row r="60" spans="2:7" ht="26.4" x14ac:dyDescent="0.25">
      <c r="B60" s="583" t="s">
        <v>1950</v>
      </c>
      <c r="C60" s="415" t="s">
        <v>1951</v>
      </c>
      <c r="D60" s="416" t="s">
        <v>159</v>
      </c>
      <c r="E60" s="417">
        <v>1</v>
      </c>
      <c r="F60" s="157"/>
      <c r="G60" s="158">
        <f t="shared" si="5"/>
        <v>0</v>
      </c>
    </row>
    <row r="61" spans="2:7" ht="52.8" x14ac:dyDescent="0.25">
      <c r="B61" s="583" t="s">
        <v>1957</v>
      </c>
      <c r="C61" s="415" t="s">
        <v>1958</v>
      </c>
      <c r="D61" s="416" t="s">
        <v>440</v>
      </c>
      <c r="E61" s="417">
        <v>11</v>
      </c>
      <c r="F61" s="157"/>
      <c r="G61" s="158">
        <f t="shared" si="5"/>
        <v>0</v>
      </c>
    </row>
    <row r="62" spans="2:7" x14ac:dyDescent="0.25">
      <c r="B62" s="917" t="s">
        <v>937</v>
      </c>
      <c r="C62" s="918"/>
      <c r="D62" s="918"/>
      <c r="E62" s="918"/>
      <c r="F62" s="918"/>
      <c r="G62" s="81">
        <f>SUM(G46:G61)</f>
        <v>0</v>
      </c>
    </row>
    <row r="64" spans="2:7" x14ac:dyDescent="0.25">
      <c r="B64" s="690" t="s">
        <v>72</v>
      </c>
      <c r="C64" s="78" t="s">
        <v>71</v>
      </c>
      <c r="D64" s="659"/>
      <c r="E64" s="80"/>
      <c r="F64" s="80"/>
      <c r="G64" s="81"/>
    </row>
    <row r="65" spans="2:7" ht="66" x14ac:dyDescent="0.25">
      <c r="B65" s="583" t="s">
        <v>75</v>
      </c>
      <c r="C65" s="415" t="s">
        <v>1827</v>
      </c>
      <c r="D65" s="416" t="s">
        <v>182</v>
      </c>
      <c r="E65" s="417">
        <v>20</v>
      </c>
      <c r="F65" s="157">
        <v>50</v>
      </c>
      <c r="G65" s="158">
        <f>ROUND(F65*E65,2)</f>
        <v>1000</v>
      </c>
    </row>
    <row r="66" spans="2:7" ht="66" x14ac:dyDescent="0.25">
      <c r="B66" s="583" t="s">
        <v>78</v>
      </c>
      <c r="C66" s="415" t="s">
        <v>1828</v>
      </c>
      <c r="D66" s="416" t="s">
        <v>182</v>
      </c>
      <c r="E66" s="417">
        <v>15</v>
      </c>
      <c r="F66" s="157">
        <v>50</v>
      </c>
      <c r="G66" s="158">
        <f t="shared" ref="G66:G68" si="6">ROUND(F66*E66,2)</f>
        <v>750</v>
      </c>
    </row>
    <row r="67" spans="2:7" x14ac:dyDescent="0.25">
      <c r="B67" s="583" t="s">
        <v>79</v>
      </c>
      <c r="C67" s="415" t="s">
        <v>1823</v>
      </c>
      <c r="D67" s="416" t="s">
        <v>830</v>
      </c>
      <c r="E67" s="417">
        <v>1</v>
      </c>
      <c r="F67" s="157"/>
      <c r="G67" s="158">
        <f t="shared" si="6"/>
        <v>0</v>
      </c>
    </row>
    <row r="68" spans="2:7" x14ac:dyDescent="0.25">
      <c r="B68" s="583" t="s">
        <v>81</v>
      </c>
      <c r="C68" s="415" t="s">
        <v>1824</v>
      </c>
      <c r="D68" s="416" t="s">
        <v>830</v>
      </c>
      <c r="E68" s="417">
        <v>1</v>
      </c>
      <c r="F68" s="157"/>
      <c r="G68" s="158">
        <f t="shared" si="6"/>
        <v>0</v>
      </c>
    </row>
    <row r="69" spans="2:7" x14ac:dyDescent="0.25">
      <c r="B69" s="917" t="s">
        <v>972</v>
      </c>
      <c r="C69" s="918"/>
      <c r="D69" s="918"/>
      <c r="E69" s="918"/>
      <c r="F69" s="918"/>
      <c r="G69" s="81">
        <f>SUM(G65:G68)</f>
        <v>1750</v>
      </c>
    </row>
  </sheetData>
  <mergeCells count="15">
    <mergeCell ref="F15:G15"/>
    <mergeCell ref="A1:G1"/>
    <mergeCell ref="A2:G2"/>
    <mergeCell ref="F7:G7"/>
    <mergeCell ref="F8:G8"/>
    <mergeCell ref="F9:G9"/>
    <mergeCell ref="F10:G10"/>
    <mergeCell ref="F11:G11"/>
    <mergeCell ref="F13:G13"/>
    <mergeCell ref="F14:G14"/>
    <mergeCell ref="B26:F26"/>
    <mergeCell ref="B38:F38"/>
    <mergeCell ref="B43:F43"/>
    <mergeCell ref="B62:F62"/>
    <mergeCell ref="B69:F69"/>
  </mergeCells>
  <dataValidations count="1">
    <dataValidation type="custom" allowBlank="1" showInputMessage="1" showErrorMessage="1" error="Vnos Cena/enoto na dve decimalni mesti." sqref="F21:F25 F29:F37 F41:F42 F46:F61 F65:F68" xr:uid="{B815E42A-E6F4-4DCD-A411-6AB27FD771DD}">
      <formula1>F21=ROUND(F21,2)</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10B18-44FB-471E-B094-23835A92600E}">
  <dimension ref="A1:H7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2206</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G44</f>
        <v>0</v>
      </c>
      <c r="G8" s="915"/>
    </row>
    <row r="9" spans="1:8" s="26" customFormat="1" ht="15" customHeight="1" x14ac:dyDescent="0.25">
      <c r="B9" s="254" t="s">
        <v>42</v>
      </c>
      <c r="C9" s="71" t="s">
        <v>107</v>
      </c>
      <c r="D9" s="634"/>
      <c r="E9" s="72"/>
      <c r="F9" s="915">
        <f>G68</f>
        <v>0</v>
      </c>
      <c r="G9" s="915"/>
    </row>
    <row r="10" spans="1:8" s="26" customFormat="1" ht="15" customHeight="1" thickBot="1" x14ac:dyDescent="0.3">
      <c r="B10" s="255" t="s">
        <v>72</v>
      </c>
      <c r="C10" s="101" t="s">
        <v>71</v>
      </c>
      <c r="D10" s="635"/>
      <c r="E10" s="102"/>
      <c r="F10" s="914">
        <f>G75</f>
        <v>1750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1750</v>
      </c>
      <c r="G12" s="913"/>
    </row>
    <row r="13" spans="1:8" s="73" customFormat="1" ht="15" customHeight="1" thickBot="1" x14ac:dyDescent="0.3">
      <c r="B13" s="258"/>
      <c r="C13" s="101" t="s">
        <v>204</v>
      </c>
      <c r="D13" s="658"/>
      <c r="E13" s="106"/>
      <c r="F13" s="914">
        <f>ROUND(F12*0.22,2)</f>
        <v>385</v>
      </c>
      <c r="G13" s="914"/>
    </row>
    <row r="14" spans="1:8" s="73" customFormat="1" ht="15" customHeight="1" x14ac:dyDescent="0.25">
      <c r="B14" s="257"/>
      <c r="C14" s="71" t="s">
        <v>203</v>
      </c>
      <c r="D14" s="657"/>
      <c r="E14" s="105"/>
      <c r="F14" s="913">
        <f>SUM(F12:G13)</f>
        <v>2135</v>
      </c>
      <c r="G14" s="913"/>
    </row>
    <row r="15" spans="1:8" x14ac:dyDescent="0.25">
      <c r="C15" s="377"/>
    </row>
    <row r="16" spans="1:8" x14ac:dyDescent="0.25">
      <c r="C16" s="377"/>
    </row>
    <row r="17" spans="1:7" s="848" customFormat="1" ht="13.8" x14ac:dyDescent="0.25">
      <c r="A17" s="2" t="s">
        <v>2206</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453</v>
      </c>
      <c r="C20" s="415" t="s">
        <v>454</v>
      </c>
      <c r="D20" s="416" t="s">
        <v>159</v>
      </c>
      <c r="E20" s="417">
        <v>10</v>
      </c>
      <c r="F20" s="157"/>
      <c r="G20" s="158">
        <f>ROUND(F20*E20,2)</f>
        <v>0</v>
      </c>
    </row>
    <row r="21" spans="1:7" ht="26.4" x14ac:dyDescent="0.25">
      <c r="B21" s="583" t="s">
        <v>456</v>
      </c>
      <c r="C21" s="415" t="s">
        <v>1964</v>
      </c>
      <c r="D21" s="416" t="s">
        <v>159</v>
      </c>
      <c r="E21" s="417">
        <v>10</v>
      </c>
      <c r="F21" s="157"/>
      <c r="G21" s="158">
        <f t="shared" ref="G21:G24" si="0">ROUND(F21*E21,2)</f>
        <v>0</v>
      </c>
    </row>
    <row r="22" spans="1:7" ht="26.4" x14ac:dyDescent="0.25">
      <c r="B22" s="583" t="s">
        <v>759</v>
      </c>
      <c r="C22" s="415" t="s">
        <v>1965</v>
      </c>
      <c r="D22" s="416" t="s">
        <v>400</v>
      </c>
      <c r="E22" s="417">
        <v>408</v>
      </c>
      <c r="F22" s="157"/>
      <c r="G22" s="158">
        <f t="shared" si="0"/>
        <v>0</v>
      </c>
    </row>
    <row r="23" spans="1:7" ht="26.4" x14ac:dyDescent="0.25">
      <c r="B23" s="583" t="s">
        <v>185</v>
      </c>
      <c r="C23" s="415" t="s">
        <v>186</v>
      </c>
      <c r="D23" s="416" t="s">
        <v>159</v>
      </c>
      <c r="E23" s="417">
        <v>1</v>
      </c>
      <c r="F23" s="157"/>
      <c r="G23" s="158">
        <f t="shared" si="0"/>
        <v>0</v>
      </c>
    </row>
    <row r="24" spans="1:7" ht="26.4" x14ac:dyDescent="0.25">
      <c r="B24" s="583" t="s">
        <v>1542</v>
      </c>
      <c r="C24" s="415" t="s">
        <v>927</v>
      </c>
      <c r="D24" s="416" t="s">
        <v>159</v>
      </c>
      <c r="E24" s="417">
        <v>1</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173</v>
      </c>
      <c r="C28" s="415" t="s">
        <v>2522</v>
      </c>
      <c r="D28" s="416" t="s">
        <v>407</v>
      </c>
      <c r="E28" s="417">
        <v>69</v>
      </c>
      <c r="F28" s="157"/>
      <c r="G28" s="158">
        <f>ROUND(F28*E28,2)</f>
        <v>0</v>
      </c>
    </row>
    <row r="29" spans="1:7" ht="39.6" x14ac:dyDescent="0.25">
      <c r="B29" s="583" t="s">
        <v>1561</v>
      </c>
      <c r="C29" s="415" t="s">
        <v>2217</v>
      </c>
      <c r="D29" s="416" t="s">
        <v>407</v>
      </c>
      <c r="E29" s="417">
        <v>633</v>
      </c>
      <c r="F29" s="157"/>
      <c r="G29" s="158">
        <f t="shared" ref="G29:G33" si="1">ROUND(F29*E29,2)</f>
        <v>0</v>
      </c>
    </row>
    <row r="30" spans="1:7" ht="26.4" x14ac:dyDescent="0.25">
      <c r="B30" s="583" t="s">
        <v>2207</v>
      </c>
      <c r="C30" s="415" t="s">
        <v>2208</v>
      </c>
      <c r="D30" s="416" t="s">
        <v>400</v>
      </c>
      <c r="E30" s="417">
        <v>292</v>
      </c>
      <c r="F30" s="157"/>
      <c r="G30" s="158">
        <f t="shared" si="1"/>
        <v>0</v>
      </c>
    </row>
    <row r="31" spans="1:7" ht="39.6" x14ac:dyDescent="0.25">
      <c r="B31" s="583" t="s">
        <v>832</v>
      </c>
      <c r="C31" s="415" t="s">
        <v>2218</v>
      </c>
      <c r="D31" s="416" t="s">
        <v>407</v>
      </c>
      <c r="E31" s="417">
        <v>214</v>
      </c>
      <c r="F31" s="157"/>
      <c r="G31" s="158">
        <f t="shared" si="1"/>
        <v>0</v>
      </c>
    </row>
    <row r="32" spans="1:7" ht="26.4" x14ac:dyDescent="0.25">
      <c r="B32" s="583" t="s">
        <v>2122</v>
      </c>
      <c r="C32" s="415" t="s">
        <v>2219</v>
      </c>
      <c r="D32" s="416" t="s">
        <v>407</v>
      </c>
      <c r="E32" s="417">
        <v>3</v>
      </c>
      <c r="F32" s="157"/>
      <c r="G32" s="158">
        <f t="shared" si="1"/>
        <v>0</v>
      </c>
    </row>
    <row r="33" spans="2:7" ht="26.4" x14ac:dyDescent="0.25">
      <c r="B33" s="583" t="s">
        <v>2209</v>
      </c>
      <c r="C33" s="415" t="s">
        <v>2210</v>
      </c>
      <c r="D33" s="416" t="s">
        <v>400</v>
      </c>
      <c r="E33" s="417">
        <v>292</v>
      </c>
      <c r="F33" s="157"/>
      <c r="G33" s="158">
        <f t="shared" si="1"/>
        <v>0</v>
      </c>
    </row>
    <row r="34" spans="2:7" x14ac:dyDescent="0.25">
      <c r="B34" s="583" t="s">
        <v>134</v>
      </c>
      <c r="C34" s="415" t="s">
        <v>691</v>
      </c>
      <c r="D34" s="416" t="s">
        <v>400</v>
      </c>
      <c r="E34" s="417">
        <v>292</v>
      </c>
      <c r="F34" s="157"/>
      <c r="G34" s="158">
        <f t="shared" ref="G34:G43" si="2">ROUND(F34*E34,2)</f>
        <v>0</v>
      </c>
    </row>
    <row r="35" spans="2:7" ht="39.6" x14ac:dyDescent="0.25">
      <c r="B35" s="583" t="s">
        <v>2155</v>
      </c>
      <c r="C35" s="415" t="s">
        <v>2220</v>
      </c>
      <c r="D35" s="416" t="s">
        <v>159</v>
      </c>
      <c r="E35" s="417">
        <v>16</v>
      </c>
      <c r="F35" s="157"/>
      <c r="G35" s="158">
        <f t="shared" si="2"/>
        <v>0</v>
      </c>
    </row>
    <row r="36" spans="2:7" ht="52.8" x14ac:dyDescent="0.25">
      <c r="B36" s="583" t="s">
        <v>1896</v>
      </c>
      <c r="C36" s="415" t="s">
        <v>2221</v>
      </c>
      <c r="D36" s="416" t="s">
        <v>407</v>
      </c>
      <c r="E36" s="417">
        <v>6</v>
      </c>
      <c r="F36" s="157"/>
      <c r="G36" s="158">
        <f t="shared" si="2"/>
        <v>0</v>
      </c>
    </row>
    <row r="37" spans="2:7" ht="39.6" x14ac:dyDescent="0.25">
      <c r="B37" s="467" t="s">
        <v>2099</v>
      </c>
      <c r="C37" s="392" t="s">
        <v>2211</v>
      </c>
      <c r="D37" s="410" t="s">
        <v>407</v>
      </c>
      <c r="E37" s="393">
        <v>32</v>
      </c>
      <c r="F37" s="157"/>
      <c r="G37" s="356">
        <f t="shared" si="2"/>
        <v>0</v>
      </c>
    </row>
    <row r="38" spans="2:7" ht="26.4" x14ac:dyDescent="0.25">
      <c r="B38" s="582"/>
      <c r="C38" s="398" t="s">
        <v>2212</v>
      </c>
      <c r="D38" s="412" t="s">
        <v>407</v>
      </c>
      <c r="E38" s="399">
        <v>40</v>
      </c>
      <c r="F38" s="860"/>
      <c r="G38" s="458">
        <f t="shared" si="2"/>
        <v>0</v>
      </c>
    </row>
    <row r="39" spans="2:7" ht="52.8" x14ac:dyDescent="0.25">
      <c r="B39" s="583" t="s">
        <v>2125</v>
      </c>
      <c r="C39" s="415" t="s">
        <v>2234</v>
      </c>
      <c r="D39" s="416" t="s">
        <v>400</v>
      </c>
      <c r="E39" s="417">
        <v>179</v>
      </c>
      <c r="F39" s="157"/>
      <c r="G39" s="158">
        <f t="shared" si="2"/>
        <v>0</v>
      </c>
    </row>
    <row r="40" spans="2:7" ht="26.4" x14ac:dyDescent="0.25">
      <c r="B40" s="583" t="s">
        <v>2127</v>
      </c>
      <c r="C40" s="415" t="s">
        <v>2128</v>
      </c>
      <c r="D40" s="416" t="s">
        <v>407</v>
      </c>
      <c r="E40" s="417">
        <v>3</v>
      </c>
      <c r="F40" s="157"/>
      <c r="G40" s="158">
        <f t="shared" si="2"/>
        <v>0</v>
      </c>
    </row>
    <row r="41" spans="2:7" ht="52.8" x14ac:dyDescent="0.25">
      <c r="B41" s="583" t="s">
        <v>2165</v>
      </c>
      <c r="C41" s="415" t="s">
        <v>2166</v>
      </c>
      <c r="D41" s="416" t="s">
        <v>440</v>
      </c>
      <c r="E41" s="417">
        <v>17.5</v>
      </c>
      <c r="F41" s="157"/>
      <c r="G41" s="158">
        <f t="shared" si="2"/>
        <v>0</v>
      </c>
    </row>
    <row r="42" spans="2:7" ht="39.6" x14ac:dyDescent="0.25">
      <c r="B42" s="583" t="s">
        <v>501</v>
      </c>
      <c r="C42" s="415" t="s">
        <v>1611</v>
      </c>
      <c r="D42" s="416" t="s">
        <v>124</v>
      </c>
      <c r="E42" s="417">
        <v>1323</v>
      </c>
      <c r="F42" s="157"/>
      <c r="G42" s="158">
        <f t="shared" si="2"/>
        <v>0</v>
      </c>
    </row>
    <row r="43" spans="2:7" ht="26.4" x14ac:dyDescent="0.25">
      <c r="B43" s="583" t="s">
        <v>1543</v>
      </c>
      <c r="C43" s="415" t="s">
        <v>1972</v>
      </c>
      <c r="D43" s="416" t="s">
        <v>124</v>
      </c>
      <c r="E43" s="417">
        <v>4.8999999999999995</v>
      </c>
      <c r="F43" s="157"/>
      <c r="G43" s="158">
        <f t="shared" si="2"/>
        <v>0</v>
      </c>
    </row>
    <row r="44" spans="2:7" x14ac:dyDescent="0.25">
      <c r="B44" s="917" t="s">
        <v>1312</v>
      </c>
      <c r="C44" s="918"/>
      <c r="D44" s="918"/>
      <c r="E44" s="918"/>
      <c r="F44" s="918"/>
      <c r="G44" s="81">
        <f>SUM(G28:G43)</f>
        <v>0</v>
      </c>
    </row>
    <row r="46" spans="2:7" x14ac:dyDescent="0.25">
      <c r="B46" s="690" t="s">
        <v>42</v>
      </c>
      <c r="C46" s="78" t="s">
        <v>107</v>
      </c>
      <c r="D46" s="659"/>
      <c r="E46" s="80"/>
      <c r="F46" s="80"/>
      <c r="G46" s="81"/>
    </row>
    <row r="47" spans="2:7" s="895" customFormat="1" ht="39.6" x14ac:dyDescent="0.25">
      <c r="B47" s="892" t="s">
        <v>2213</v>
      </c>
      <c r="C47" s="891" t="s">
        <v>2587</v>
      </c>
      <c r="D47" s="893" t="s">
        <v>440</v>
      </c>
      <c r="E47" s="894">
        <v>7.6</v>
      </c>
      <c r="F47" s="315"/>
      <c r="G47" s="158">
        <f>ROUND(F47*E47,2)</f>
        <v>0</v>
      </c>
    </row>
    <row r="48" spans="2:7" ht="26.4" x14ac:dyDescent="0.25">
      <c r="B48" s="583" t="s">
        <v>1973</v>
      </c>
      <c r="C48" s="415" t="s">
        <v>1974</v>
      </c>
      <c r="D48" s="416" t="s">
        <v>400</v>
      </c>
      <c r="E48" s="417">
        <v>81</v>
      </c>
      <c r="F48" s="157"/>
      <c r="G48" s="158">
        <f t="shared" ref="G48:G52" si="3">ROUND(F48*E48,2)</f>
        <v>0</v>
      </c>
    </row>
    <row r="49" spans="2:7" ht="26.4" x14ac:dyDescent="0.25">
      <c r="B49" s="583" t="s">
        <v>1975</v>
      </c>
      <c r="C49" s="415" t="s">
        <v>2130</v>
      </c>
      <c r="D49" s="416" t="s">
        <v>400</v>
      </c>
      <c r="E49" s="417">
        <v>14</v>
      </c>
      <c r="F49" s="157"/>
      <c r="G49" s="158">
        <f t="shared" si="3"/>
        <v>0</v>
      </c>
    </row>
    <row r="50" spans="2:7" ht="26.4" x14ac:dyDescent="0.25">
      <c r="B50" s="583" t="s">
        <v>515</v>
      </c>
      <c r="C50" s="415" t="s">
        <v>1931</v>
      </c>
      <c r="D50" s="416" t="s">
        <v>400</v>
      </c>
      <c r="E50" s="417">
        <v>6</v>
      </c>
      <c r="F50" s="157"/>
      <c r="G50" s="158">
        <f t="shared" si="3"/>
        <v>0</v>
      </c>
    </row>
    <row r="51" spans="2:7" ht="26.4" x14ac:dyDescent="0.25">
      <c r="B51" s="583" t="s">
        <v>2106</v>
      </c>
      <c r="C51" s="415" t="s">
        <v>2214</v>
      </c>
      <c r="D51" s="416" t="s">
        <v>400</v>
      </c>
      <c r="E51" s="417">
        <v>102</v>
      </c>
      <c r="F51" s="157"/>
      <c r="G51" s="158">
        <f t="shared" si="3"/>
        <v>0</v>
      </c>
    </row>
    <row r="52" spans="2:7" ht="26.4" x14ac:dyDescent="0.25">
      <c r="B52" s="583" t="s">
        <v>513</v>
      </c>
      <c r="C52" s="415" t="s">
        <v>2523</v>
      </c>
      <c r="D52" s="416" t="s">
        <v>400</v>
      </c>
      <c r="E52" s="417">
        <v>19</v>
      </c>
      <c r="F52" s="157"/>
      <c r="G52" s="158">
        <f t="shared" si="3"/>
        <v>0</v>
      </c>
    </row>
    <row r="53" spans="2:7" ht="26.4" x14ac:dyDescent="0.25">
      <c r="B53" s="583" t="s">
        <v>99</v>
      </c>
      <c r="C53" s="415" t="s">
        <v>2055</v>
      </c>
      <c r="D53" s="416" t="s">
        <v>400</v>
      </c>
      <c r="E53" s="417">
        <v>10</v>
      </c>
      <c r="F53" s="157"/>
      <c r="G53" s="158">
        <f t="shared" ref="G53:G67" si="4">ROUND(F53*E53,2)</f>
        <v>0</v>
      </c>
    </row>
    <row r="54" spans="2:7" ht="26.4" x14ac:dyDescent="0.25">
      <c r="B54" s="583" t="s">
        <v>1543</v>
      </c>
      <c r="C54" s="415" t="s">
        <v>1982</v>
      </c>
      <c r="D54" s="416" t="s">
        <v>440</v>
      </c>
      <c r="E54" s="417">
        <v>15.2</v>
      </c>
      <c r="F54" s="157"/>
      <c r="G54" s="158">
        <f t="shared" si="4"/>
        <v>0</v>
      </c>
    </row>
    <row r="55" spans="2:7" ht="26.4" x14ac:dyDescent="0.25">
      <c r="B55" s="583" t="s">
        <v>1543</v>
      </c>
      <c r="C55" s="415" t="s">
        <v>2056</v>
      </c>
      <c r="D55" s="416" t="s">
        <v>440</v>
      </c>
      <c r="E55" s="417">
        <v>7.6</v>
      </c>
      <c r="F55" s="157"/>
      <c r="G55" s="158">
        <f t="shared" si="4"/>
        <v>0</v>
      </c>
    </row>
    <row r="56" spans="2:7" ht="52.8" x14ac:dyDescent="0.25">
      <c r="B56" s="583" t="s">
        <v>1933</v>
      </c>
      <c r="C56" s="415" t="s">
        <v>1934</v>
      </c>
      <c r="D56" s="416" t="s">
        <v>192</v>
      </c>
      <c r="E56" s="417">
        <v>366</v>
      </c>
      <c r="F56" s="157"/>
      <c r="G56" s="158">
        <f t="shared" si="4"/>
        <v>0</v>
      </c>
    </row>
    <row r="57" spans="2:7" ht="39.6" x14ac:dyDescent="0.25">
      <c r="B57" s="583" t="s">
        <v>518</v>
      </c>
      <c r="C57" s="415" t="s">
        <v>1935</v>
      </c>
      <c r="D57" s="416" t="s">
        <v>192</v>
      </c>
      <c r="E57" s="417">
        <v>3971</v>
      </c>
      <c r="F57" s="157"/>
      <c r="G57" s="158">
        <f t="shared" si="4"/>
        <v>0</v>
      </c>
    </row>
    <row r="58" spans="2:7" ht="39.6" x14ac:dyDescent="0.25">
      <c r="B58" s="583" t="s">
        <v>1936</v>
      </c>
      <c r="C58" s="415" t="s">
        <v>1983</v>
      </c>
      <c r="D58" s="416" t="s">
        <v>407</v>
      </c>
      <c r="E58" s="417">
        <v>5</v>
      </c>
      <c r="F58" s="157"/>
      <c r="G58" s="158">
        <f t="shared" si="4"/>
        <v>0</v>
      </c>
    </row>
    <row r="59" spans="2:7" ht="39.6" x14ac:dyDescent="0.25">
      <c r="B59" s="583" t="s">
        <v>2058</v>
      </c>
      <c r="C59" s="891" t="s">
        <v>2585</v>
      </c>
      <c r="D59" s="416" t="s">
        <v>407</v>
      </c>
      <c r="E59" s="417">
        <v>2</v>
      </c>
      <c r="F59" s="157"/>
      <c r="G59" s="158">
        <f t="shared" si="4"/>
        <v>0</v>
      </c>
    </row>
    <row r="60" spans="2:7" ht="26.4" x14ac:dyDescent="0.25">
      <c r="B60" s="467" t="s">
        <v>1941</v>
      </c>
      <c r="C60" s="392" t="s">
        <v>1942</v>
      </c>
      <c r="D60" s="410"/>
      <c r="E60" s="393"/>
      <c r="F60" s="157"/>
      <c r="G60" s="356"/>
    </row>
    <row r="61" spans="2:7" x14ac:dyDescent="0.25">
      <c r="B61" s="581"/>
      <c r="C61" s="395" t="s">
        <v>2194</v>
      </c>
      <c r="D61" s="411" t="s">
        <v>407</v>
      </c>
      <c r="E61" s="396">
        <v>3</v>
      </c>
      <c r="F61" s="306"/>
      <c r="G61" s="307">
        <f t="shared" si="4"/>
        <v>0</v>
      </c>
    </row>
    <row r="62" spans="2:7" ht="26.4" x14ac:dyDescent="0.25">
      <c r="B62" s="581"/>
      <c r="C62" s="395" t="s">
        <v>2215</v>
      </c>
      <c r="D62" s="411" t="s">
        <v>407</v>
      </c>
      <c r="E62" s="396">
        <v>25</v>
      </c>
      <c r="F62" s="306"/>
      <c r="G62" s="307">
        <f t="shared" si="4"/>
        <v>0</v>
      </c>
    </row>
    <row r="63" spans="2:7" ht="26.4" x14ac:dyDescent="0.25">
      <c r="B63" s="582"/>
      <c r="C63" s="398" t="s">
        <v>2216</v>
      </c>
      <c r="D63" s="412" t="s">
        <v>407</v>
      </c>
      <c r="E63" s="399">
        <v>6</v>
      </c>
      <c r="F63" s="306"/>
      <c r="G63" s="307">
        <f t="shared" si="4"/>
        <v>0</v>
      </c>
    </row>
    <row r="64" spans="2:7" ht="105.6" x14ac:dyDescent="0.25">
      <c r="B64" s="583" t="s">
        <v>534</v>
      </c>
      <c r="C64" s="415" t="s">
        <v>2524</v>
      </c>
      <c r="D64" s="416" t="s">
        <v>400</v>
      </c>
      <c r="E64" s="417">
        <v>23</v>
      </c>
      <c r="F64" s="157"/>
      <c r="G64" s="158">
        <f t="shared" si="4"/>
        <v>0</v>
      </c>
    </row>
    <row r="65" spans="2:7" ht="52.8" x14ac:dyDescent="0.25">
      <c r="B65" s="583" t="s">
        <v>1948</v>
      </c>
      <c r="C65" s="415" t="s">
        <v>1988</v>
      </c>
      <c r="D65" s="416" t="s">
        <v>159</v>
      </c>
      <c r="E65" s="417">
        <v>2</v>
      </c>
      <c r="F65" s="157"/>
      <c r="G65" s="158">
        <f t="shared" si="4"/>
        <v>0</v>
      </c>
    </row>
    <row r="66" spans="2:7" ht="26.4" x14ac:dyDescent="0.25">
      <c r="B66" s="583" t="s">
        <v>1950</v>
      </c>
      <c r="C66" s="415" t="s">
        <v>1951</v>
      </c>
      <c r="D66" s="416" t="s">
        <v>159</v>
      </c>
      <c r="E66" s="417">
        <v>1</v>
      </c>
      <c r="F66" s="157"/>
      <c r="G66" s="158">
        <f t="shared" si="4"/>
        <v>0</v>
      </c>
    </row>
    <row r="67" spans="2:7" ht="52.8" x14ac:dyDescent="0.25">
      <c r="B67" s="583" t="s">
        <v>1957</v>
      </c>
      <c r="C67" s="415" t="s">
        <v>1958</v>
      </c>
      <c r="D67" s="416" t="s">
        <v>440</v>
      </c>
      <c r="E67" s="417">
        <v>40</v>
      </c>
      <c r="F67" s="157"/>
      <c r="G67" s="158">
        <f t="shared" si="4"/>
        <v>0</v>
      </c>
    </row>
    <row r="68" spans="2:7" x14ac:dyDescent="0.25">
      <c r="B68" s="917" t="s">
        <v>937</v>
      </c>
      <c r="C68" s="918"/>
      <c r="D68" s="918"/>
      <c r="E68" s="918"/>
      <c r="F68" s="918"/>
      <c r="G68" s="81">
        <f>SUM(G47:G67)</f>
        <v>0</v>
      </c>
    </row>
    <row r="70" spans="2:7" x14ac:dyDescent="0.25">
      <c r="B70" s="690" t="s">
        <v>72</v>
      </c>
      <c r="C70" s="78" t="s">
        <v>71</v>
      </c>
      <c r="D70" s="659"/>
      <c r="E70" s="80"/>
      <c r="F70" s="80"/>
      <c r="G70" s="81"/>
    </row>
    <row r="71" spans="2:7" ht="66" x14ac:dyDescent="0.25">
      <c r="B71" s="583" t="s">
        <v>75</v>
      </c>
      <c r="C71" s="415" t="s">
        <v>1827</v>
      </c>
      <c r="D71" s="416" t="s">
        <v>182</v>
      </c>
      <c r="E71" s="417">
        <v>20</v>
      </c>
      <c r="F71" s="157">
        <v>50</v>
      </c>
      <c r="G71" s="158">
        <f t="shared" ref="G71:G74" si="5">ROUND(F71*E71,2)</f>
        <v>1000</v>
      </c>
    </row>
    <row r="72" spans="2:7" ht="66" x14ac:dyDescent="0.25">
      <c r="B72" s="583" t="s">
        <v>78</v>
      </c>
      <c r="C72" s="415" t="s">
        <v>1828</v>
      </c>
      <c r="D72" s="416" t="s">
        <v>182</v>
      </c>
      <c r="E72" s="417">
        <v>15</v>
      </c>
      <c r="F72" s="157">
        <v>50</v>
      </c>
      <c r="G72" s="158">
        <f t="shared" si="5"/>
        <v>750</v>
      </c>
    </row>
    <row r="73" spans="2:7" x14ac:dyDescent="0.25">
      <c r="B73" s="583" t="s">
        <v>79</v>
      </c>
      <c r="C73" s="415" t="s">
        <v>1823</v>
      </c>
      <c r="D73" s="416" t="s">
        <v>830</v>
      </c>
      <c r="E73" s="417">
        <v>1</v>
      </c>
      <c r="F73" s="157"/>
      <c r="G73" s="158">
        <f t="shared" si="5"/>
        <v>0</v>
      </c>
    </row>
    <row r="74" spans="2:7" x14ac:dyDescent="0.25">
      <c r="B74" s="583" t="s">
        <v>81</v>
      </c>
      <c r="C74" s="415" t="s">
        <v>1824</v>
      </c>
      <c r="D74" s="416" t="s">
        <v>830</v>
      </c>
      <c r="E74" s="417">
        <v>1</v>
      </c>
      <c r="F74" s="157"/>
      <c r="G74" s="158">
        <f t="shared" si="5"/>
        <v>0</v>
      </c>
    </row>
    <row r="75" spans="2:7" x14ac:dyDescent="0.25">
      <c r="B75" s="917" t="s">
        <v>972</v>
      </c>
      <c r="C75" s="918"/>
      <c r="D75" s="918"/>
      <c r="E75" s="918"/>
      <c r="F75" s="918"/>
      <c r="G75" s="81">
        <f>SUM(G71:G74)</f>
        <v>1750</v>
      </c>
    </row>
  </sheetData>
  <mergeCells count="13">
    <mergeCell ref="F10:G10"/>
    <mergeCell ref="F12:G12"/>
    <mergeCell ref="F13:G13"/>
    <mergeCell ref="A1:G1"/>
    <mergeCell ref="A2:G2"/>
    <mergeCell ref="F7:G7"/>
    <mergeCell ref="F8:G8"/>
    <mergeCell ref="F9:G9"/>
    <mergeCell ref="B25:F25"/>
    <mergeCell ref="B44:F44"/>
    <mergeCell ref="B68:F68"/>
    <mergeCell ref="B75:F75"/>
    <mergeCell ref="F14:G14"/>
  </mergeCells>
  <dataValidations count="1">
    <dataValidation type="custom" allowBlank="1" showInputMessage="1" showErrorMessage="1" error="Vnos Cena/enoto na dve decimalni mesti." sqref="F20:F24 F28:F43 F47:F67 F71:F74" xr:uid="{38B2F3F1-80B1-495C-8509-1F8CBEBF3AF4}">
      <formula1>F20=ROUND(F20,2)</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0D202-A350-4691-BC2E-E54A2F5421B2}">
  <dimension ref="A1:H7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2222</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G28</f>
        <v>0</v>
      </c>
      <c r="G7" s="915"/>
    </row>
    <row r="8" spans="1:8" s="26" customFormat="1" ht="15" customHeight="1" x14ac:dyDescent="0.25">
      <c r="B8" s="254" t="s">
        <v>169</v>
      </c>
      <c r="C8" s="71" t="s">
        <v>170</v>
      </c>
      <c r="D8" s="634"/>
      <c r="E8" s="72"/>
      <c r="F8" s="915">
        <f>G40</f>
        <v>0</v>
      </c>
      <c r="G8" s="915"/>
    </row>
    <row r="9" spans="1:8" s="26" customFormat="1" ht="15" customHeight="1" x14ac:dyDescent="0.25">
      <c r="B9" s="254" t="s">
        <v>35</v>
      </c>
      <c r="C9" s="71" t="s">
        <v>122</v>
      </c>
      <c r="D9" s="634"/>
      <c r="E9" s="72"/>
      <c r="F9" s="915">
        <f>G44</f>
        <v>0</v>
      </c>
      <c r="G9" s="915"/>
    </row>
    <row r="10" spans="1:8" s="26" customFormat="1" ht="15" customHeight="1" x14ac:dyDescent="0.25">
      <c r="B10" s="254" t="s">
        <v>42</v>
      </c>
      <c r="C10" s="71" t="s">
        <v>107</v>
      </c>
      <c r="D10" s="634"/>
      <c r="E10" s="72"/>
      <c r="F10" s="915">
        <f>G69</f>
        <v>0</v>
      </c>
      <c r="G10" s="915"/>
    </row>
    <row r="11" spans="1:8" s="26" customFormat="1" ht="15" customHeight="1" thickBot="1" x14ac:dyDescent="0.3">
      <c r="B11" s="255" t="s">
        <v>72</v>
      </c>
      <c r="C11" s="101" t="s">
        <v>71</v>
      </c>
      <c r="D11" s="635"/>
      <c r="E11" s="102"/>
      <c r="F11" s="914">
        <f>G76</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2222</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7" si="0">ROUND(F22*E22,2)</f>
        <v>0</v>
      </c>
    </row>
    <row r="23" spans="1:7" ht="26.4" x14ac:dyDescent="0.25">
      <c r="B23" s="583" t="s">
        <v>759</v>
      </c>
      <c r="C23" s="415" t="s">
        <v>1965</v>
      </c>
      <c r="D23" s="416" t="s">
        <v>400</v>
      </c>
      <c r="E23" s="417">
        <v>313</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39.6" x14ac:dyDescent="0.25">
      <c r="B26" s="583" t="s">
        <v>2223</v>
      </c>
      <c r="C26" s="415" t="s">
        <v>2224</v>
      </c>
      <c r="D26" s="416" t="s">
        <v>440</v>
      </c>
      <c r="E26" s="417">
        <v>6.5</v>
      </c>
      <c r="F26" s="157"/>
      <c r="G26" s="158">
        <f t="shared" si="0"/>
        <v>0</v>
      </c>
    </row>
    <row r="27" spans="1:7" ht="39.6" x14ac:dyDescent="0.25">
      <c r="B27" s="583" t="s">
        <v>2225</v>
      </c>
      <c r="C27" s="415" t="s">
        <v>2226</v>
      </c>
      <c r="D27" s="416" t="s">
        <v>159</v>
      </c>
      <c r="E27" s="417">
        <v>2</v>
      </c>
      <c r="F27" s="157"/>
      <c r="G27" s="158">
        <f t="shared" si="0"/>
        <v>0</v>
      </c>
    </row>
    <row r="28" spans="1:7" x14ac:dyDescent="0.25">
      <c r="B28" s="917" t="s">
        <v>930</v>
      </c>
      <c r="C28" s="918"/>
      <c r="D28" s="918"/>
      <c r="E28" s="918"/>
      <c r="F28" s="918"/>
      <c r="G28" s="81">
        <f>SUM(G21:G27)</f>
        <v>0</v>
      </c>
    </row>
    <row r="30" spans="1:7" x14ac:dyDescent="0.25">
      <c r="B30" s="690" t="s">
        <v>169</v>
      </c>
      <c r="C30" s="78" t="s">
        <v>170</v>
      </c>
      <c r="D30" s="659"/>
      <c r="E30" s="80"/>
      <c r="F30" s="80"/>
      <c r="G30" s="81"/>
    </row>
    <row r="31" spans="1:7" ht="39.6" x14ac:dyDescent="0.25">
      <c r="B31" s="583" t="s">
        <v>1561</v>
      </c>
      <c r="C31" s="415" t="s">
        <v>2141</v>
      </c>
      <c r="D31" s="416" t="s">
        <v>407</v>
      </c>
      <c r="E31" s="417">
        <v>557.20000000000005</v>
      </c>
      <c r="F31" s="157"/>
      <c r="G31" s="158">
        <f>ROUND(F31*E31,2)</f>
        <v>0</v>
      </c>
    </row>
    <row r="32" spans="1:7" ht="26.4" x14ac:dyDescent="0.25">
      <c r="B32" s="583" t="s">
        <v>832</v>
      </c>
      <c r="C32" s="415" t="s">
        <v>2121</v>
      </c>
      <c r="D32" s="416" t="s">
        <v>407</v>
      </c>
      <c r="E32" s="417">
        <v>244</v>
      </c>
      <c r="F32" s="157"/>
      <c r="G32" s="158">
        <f t="shared" ref="G32:G37" si="1">ROUND(F32*E32,2)</f>
        <v>0</v>
      </c>
    </row>
    <row r="33" spans="2:7" ht="26.4" x14ac:dyDescent="0.25">
      <c r="B33" s="583" t="s">
        <v>2122</v>
      </c>
      <c r="C33" s="415" t="s">
        <v>2123</v>
      </c>
      <c r="D33" s="416" t="s">
        <v>407</v>
      </c>
      <c r="E33" s="417">
        <v>2</v>
      </c>
      <c r="F33" s="157"/>
      <c r="G33" s="158">
        <f t="shared" si="1"/>
        <v>0</v>
      </c>
    </row>
    <row r="34" spans="2:7" ht="39.6" x14ac:dyDescent="0.25">
      <c r="B34" s="583" t="s">
        <v>1896</v>
      </c>
      <c r="C34" s="415" t="s">
        <v>2139</v>
      </c>
      <c r="D34" s="416" t="s">
        <v>407</v>
      </c>
      <c r="E34" s="417">
        <v>13</v>
      </c>
      <c r="F34" s="157"/>
      <c r="G34" s="158">
        <f t="shared" si="1"/>
        <v>0</v>
      </c>
    </row>
    <row r="35" spans="2:7" ht="39.6" x14ac:dyDescent="0.25">
      <c r="B35" s="583" t="s">
        <v>2099</v>
      </c>
      <c r="C35" s="415" t="s">
        <v>2227</v>
      </c>
      <c r="D35" s="416" t="s">
        <v>407</v>
      </c>
      <c r="E35" s="417">
        <v>85</v>
      </c>
      <c r="F35" s="157"/>
      <c r="G35" s="158">
        <f t="shared" si="1"/>
        <v>0</v>
      </c>
    </row>
    <row r="36" spans="2:7" ht="52.8" x14ac:dyDescent="0.25">
      <c r="B36" s="583" t="s">
        <v>2125</v>
      </c>
      <c r="C36" s="415" t="s">
        <v>2234</v>
      </c>
      <c r="D36" s="416" t="s">
        <v>400</v>
      </c>
      <c r="E36" s="417">
        <v>197</v>
      </c>
      <c r="F36" s="157"/>
      <c r="G36" s="158">
        <f t="shared" si="1"/>
        <v>0</v>
      </c>
    </row>
    <row r="37" spans="2:7" ht="26.4" x14ac:dyDescent="0.25">
      <c r="B37" s="583" t="s">
        <v>2127</v>
      </c>
      <c r="C37" s="415" t="s">
        <v>2128</v>
      </c>
      <c r="D37" s="416" t="s">
        <v>407</v>
      </c>
      <c r="E37" s="417">
        <v>7</v>
      </c>
      <c r="F37" s="157"/>
      <c r="G37" s="158">
        <f t="shared" si="1"/>
        <v>0</v>
      </c>
    </row>
    <row r="38" spans="2:7" ht="39.6" x14ac:dyDescent="0.25">
      <c r="B38" s="583" t="s">
        <v>501</v>
      </c>
      <c r="C38" s="415" t="s">
        <v>2521</v>
      </c>
      <c r="D38" s="416" t="s">
        <v>124</v>
      </c>
      <c r="E38" s="417">
        <v>1166</v>
      </c>
      <c r="F38" s="157"/>
      <c r="G38" s="158">
        <f>ROUND(F38*E38,2)</f>
        <v>0</v>
      </c>
    </row>
    <row r="39" spans="2:7" ht="26.4" x14ac:dyDescent="0.25">
      <c r="B39" s="583" t="s">
        <v>1543</v>
      </c>
      <c r="C39" s="415" t="s">
        <v>1972</v>
      </c>
      <c r="D39" s="416" t="s">
        <v>124</v>
      </c>
      <c r="E39" s="417">
        <v>3.9</v>
      </c>
      <c r="F39" s="157"/>
      <c r="G39" s="158">
        <f t="shared" ref="G39" si="2">ROUND(F39*E39,2)</f>
        <v>0</v>
      </c>
    </row>
    <row r="40" spans="2:7" x14ac:dyDescent="0.25">
      <c r="B40" s="917" t="s">
        <v>1312</v>
      </c>
      <c r="C40" s="918"/>
      <c r="D40" s="918"/>
      <c r="E40" s="918"/>
      <c r="F40" s="918"/>
      <c r="G40" s="81">
        <f>SUM(G31:G39)</f>
        <v>0</v>
      </c>
    </row>
    <row r="42" spans="2:7" x14ac:dyDescent="0.25">
      <c r="B42" s="690" t="s">
        <v>35</v>
      </c>
      <c r="C42" s="78" t="s">
        <v>122</v>
      </c>
      <c r="D42" s="659"/>
      <c r="E42" s="80"/>
      <c r="F42" s="80"/>
      <c r="G42" s="81"/>
    </row>
    <row r="43" spans="2:7" ht="26.4" x14ac:dyDescent="0.25">
      <c r="B43" s="583" t="s">
        <v>1543</v>
      </c>
      <c r="C43" s="415" t="s">
        <v>2129</v>
      </c>
      <c r="D43" s="416" t="s">
        <v>440</v>
      </c>
      <c r="E43" s="417">
        <v>26</v>
      </c>
      <c r="F43" s="157"/>
      <c r="G43" s="158">
        <f>ROUND(F43*E43,2)</f>
        <v>0</v>
      </c>
    </row>
    <row r="44" spans="2:7" x14ac:dyDescent="0.25">
      <c r="B44" s="917" t="s">
        <v>970</v>
      </c>
      <c r="C44" s="918"/>
      <c r="D44" s="918"/>
      <c r="E44" s="918"/>
      <c r="F44" s="918"/>
      <c r="G44" s="81">
        <f>SUM(G43)</f>
        <v>0</v>
      </c>
    </row>
    <row r="46" spans="2:7" x14ac:dyDescent="0.25">
      <c r="B46" s="690" t="s">
        <v>42</v>
      </c>
      <c r="C46" s="78" t="s">
        <v>107</v>
      </c>
      <c r="D46" s="659"/>
      <c r="E46" s="80"/>
      <c r="F46" s="80"/>
      <c r="G46" s="81"/>
    </row>
    <row r="47" spans="2:7" ht="26.4" x14ac:dyDescent="0.25">
      <c r="B47" s="583" t="s">
        <v>1973</v>
      </c>
      <c r="C47" s="415" t="s">
        <v>2520</v>
      </c>
      <c r="D47" s="416" t="s">
        <v>400</v>
      </c>
      <c r="E47" s="417">
        <v>84</v>
      </c>
      <c r="F47" s="157"/>
      <c r="G47" s="158">
        <f>ROUND(F47*E47,2)</f>
        <v>0</v>
      </c>
    </row>
    <row r="48" spans="2:7" ht="26.4" x14ac:dyDescent="0.25">
      <c r="B48" s="583" t="s">
        <v>1975</v>
      </c>
      <c r="C48" s="415" t="s">
        <v>2130</v>
      </c>
      <c r="D48" s="416" t="s">
        <v>400</v>
      </c>
      <c r="E48" s="417">
        <v>17</v>
      </c>
      <c r="F48" s="157"/>
      <c r="G48" s="158">
        <f t="shared" ref="G48:G68" si="3">ROUND(F48*E48,2)</f>
        <v>0</v>
      </c>
    </row>
    <row r="49" spans="2:7" ht="26.4" x14ac:dyDescent="0.25">
      <c r="B49" s="583" t="s">
        <v>515</v>
      </c>
      <c r="C49" s="415" t="s">
        <v>1931</v>
      </c>
      <c r="D49" s="416" t="s">
        <v>400</v>
      </c>
      <c r="E49" s="417">
        <v>8</v>
      </c>
      <c r="F49" s="157"/>
      <c r="G49" s="158">
        <f t="shared" si="3"/>
        <v>0</v>
      </c>
    </row>
    <row r="50" spans="2:7" ht="26.4" x14ac:dyDescent="0.25">
      <c r="B50" s="583" t="s">
        <v>2106</v>
      </c>
      <c r="C50" s="415" t="s">
        <v>2214</v>
      </c>
      <c r="D50" s="416" t="s">
        <v>400</v>
      </c>
      <c r="E50" s="417">
        <v>169</v>
      </c>
      <c r="F50" s="157"/>
      <c r="G50" s="158">
        <f t="shared" si="3"/>
        <v>0</v>
      </c>
    </row>
    <row r="51" spans="2:7" ht="26.4" x14ac:dyDescent="0.25">
      <c r="B51" s="583" t="s">
        <v>513</v>
      </c>
      <c r="C51" s="415" t="s">
        <v>2523</v>
      </c>
      <c r="D51" s="416" t="s">
        <v>400</v>
      </c>
      <c r="E51" s="417">
        <v>39</v>
      </c>
      <c r="F51" s="157"/>
      <c r="G51" s="158">
        <f t="shared" si="3"/>
        <v>0</v>
      </c>
    </row>
    <row r="52" spans="2:7" ht="26.4" x14ac:dyDescent="0.25">
      <c r="B52" s="583" t="s">
        <v>99</v>
      </c>
      <c r="C52" s="415" t="s">
        <v>2055</v>
      </c>
      <c r="D52" s="416" t="s">
        <v>400</v>
      </c>
      <c r="E52" s="417">
        <v>12</v>
      </c>
      <c r="F52" s="157"/>
      <c r="G52" s="158">
        <f t="shared" si="3"/>
        <v>0</v>
      </c>
    </row>
    <row r="53" spans="2:7" ht="26.4" x14ac:dyDescent="0.25">
      <c r="B53" s="583" t="s">
        <v>1543</v>
      </c>
      <c r="C53" s="415" t="s">
        <v>1982</v>
      </c>
      <c r="D53" s="416" t="s">
        <v>440</v>
      </c>
      <c r="E53" s="417">
        <v>9.2999999999999989</v>
      </c>
      <c r="F53" s="157"/>
      <c r="G53" s="158">
        <f t="shared" si="3"/>
        <v>0</v>
      </c>
    </row>
    <row r="54" spans="2:7" ht="26.4" x14ac:dyDescent="0.25">
      <c r="B54" s="583" t="s">
        <v>1543</v>
      </c>
      <c r="C54" s="415" t="s">
        <v>2056</v>
      </c>
      <c r="D54" s="416" t="s">
        <v>440</v>
      </c>
      <c r="E54" s="417">
        <v>9.2999999999999989</v>
      </c>
      <c r="F54" s="157"/>
      <c r="G54" s="158">
        <f t="shared" si="3"/>
        <v>0</v>
      </c>
    </row>
    <row r="55" spans="2:7" ht="52.8" x14ac:dyDescent="0.25">
      <c r="B55" s="583" t="s">
        <v>1933</v>
      </c>
      <c r="C55" s="415" t="s">
        <v>1934</v>
      </c>
      <c r="D55" s="416" t="s">
        <v>192</v>
      </c>
      <c r="E55" s="417">
        <v>1913</v>
      </c>
      <c r="F55" s="157"/>
      <c r="G55" s="158">
        <f t="shared" si="3"/>
        <v>0</v>
      </c>
    </row>
    <row r="56" spans="2:7" ht="39.6" x14ac:dyDescent="0.25">
      <c r="B56" s="583" t="s">
        <v>518</v>
      </c>
      <c r="C56" s="415" t="s">
        <v>1935</v>
      </c>
      <c r="D56" s="416" t="s">
        <v>192</v>
      </c>
      <c r="E56" s="417">
        <v>4819</v>
      </c>
      <c r="F56" s="157"/>
      <c r="G56" s="158">
        <f t="shared" si="3"/>
        <v>0</v>
      </c>
    </row>
    <row r="57" spans="2:7" ht="39.6" x14ac:dyDescent="0.25">
      <c r="B57" s="583" t="s">
        <v>1936</v>
      </c>
      <c r="C57" s="415" t="s">
        <v>1983</v>
      </c>
      <c r="D57" s="416" t="s">
        <v>407</v>
      </c>
      <c r="E57" s="417">
        <v>8</v>
      </c>
      <c r="F57" s="157"/>
      <c r="G57" s="158">
        <f t="shared" si="3"/>
        <v>0</v>
      </c>
    </row>
    <row r="58" spans="2:7" ht="39.6" x14ac:dyDescent="0.25">
      <c r="B58" s="583" t="s">
        <v>2133</v>
      </c>
      <c r="C58" s="415" t="s">
        <v>2134</v>
      </c>
      <c r="D58" s="416" t="s">
        <v>407</v>
      </c>
      <c r="E58" s="417">
        <v>3</v>
      </c>
      <c r="F58" s="157"/>
      <c r="G58" s="158">
        <f t="shared" si="3"/>
        <v>0</v>
      </c>
    </row>
    <row r="59" spans="2:7" ht="52.8" x14ac:dyDescent="0.25">
      <c r="B59" s="583" t="s">
        <v>2058</v>
      </c>
      <c r="C59" s="891" t="s">
        <v>2583</v>
      </c>
      <c r="D59" s="416" t="s">
        <v>407</v>
      </c>
      <c r="E59" s="417">
        <v>3</v>
      </c>
      <c r="F59" s="157"/>
      <c r="G59" s="158">
        <f t="shared" si="3"/>
        <v>0</v>
      </c>
    </row>
    <row r="60" spans="2:7" ht="26.4" x14ac:dyDescent="0.25">
      <c r="B60" s="467" t="s">
        <v>1941</v>
      </c>
      <c r="C60" s="392" t="s">
        <v>1942</v>
      </c>
      <c r="D60" s="410"/>
      <c r="E60" s="393"/>
      <c r="F60" s="157"/>
      <c r="G60" s="356"/>
    </row>
    <row r="61" spans="2:7" x14ac:dyDescent="0.25">
      <c r="B61" s="581"/>
      <c r="C61" s="395" t="s">
        <v>2194</v>
      </c>
      <c r="D61" s="411" t="s">
        <v>407</v>
      </c>
      <c r="E61" s="396">
        <v>3</v>
      </c>
      <c r="F61" s="306"/>
      <c r="G61" s="307">
        <f t="shared" si="3"/>
        <v>0</v>
      </c>
    </row>
    <row r="62" spans="2:7" ht="26.4" x14ac:dyDescent="0.25">
      <c r="B62" s="581"/>
      <c r="C62" s="395" t="s">
        <v>2228</v>
      </c>
      <c r="D62" s="411" t="s">
        <v>407</v>
      </c>
      <c r="E62" s="396">
        <v>37</v>
      </c>
      <c r="F62" s="306"/>
      <c r="G62" s="307">
        <f t="shared" si="3"/>
        <v>0</v>
      </c>
    </row>
    <row r="63" spans="2:7" ht="26.4" x14ac:dyDescent="0.25">
      <c r="B63" s="582"/>
      <c r="C63" s="398" t="s">
        <v>2216</v>
      </c>
      <c r="D63" s="412" t="s">
        <v>407</v>
      </c>
      <c r="E63" s="399">
        <v>11</v>
      </c>
      <c r="F63" s="306"/>
      <c r="G63" s="307">
        <f t="shared" si="3"/>
        <v>0</v>
      </c>
    </row>
    <row r="64" spans="2:7" ht="105.6" x14ac:dyDescent="0.25">
      <c r="B64" s="583" t="s">
        <v>534</v>
      </c>
      <c r="C64" s="415" t="s">
        <v>2519</v>
      </c>
      <c r="D64" s="416" t="s">
        <v>400</v>
      </c>
      <c r="E64" s="417">
        <v>45</v>
      </c>
      <c r="F64" s="157"/>
      <c r="G64" s="158">
        <f t="shared" si="3"/>
        <v>0</v>
      </c>
    </row>
    <row r="65" spans="2:7" ht="118.8" x14ac:dyDescent="0.25">
      <c r="B65" s="583" t="s">
        <v>530</v>
      </c>
      <c r="C65" s="415" t="s">
        <v>2138</v>
      </c>
      <c r="D65" s="416" t="s">
        <v>440</v>
      </c>
      <c r="E65" s="417">
        <v>8.2999999999999989</v>
      </c>
      <c r="F65" s="157"/>
      <c r="G65" s="158">
        <f t="shared" si="3"/>
        <v>0</v>
      </c>
    </row>
    <row r="66" spans="2:7" ht="52.8" x14ac:dyDescent="0.25">
      <c r="B66" s="583" t="s">
        <v>1948</v>
      </c>
      <c r="C66" s="415" t="s">
        <v>1988</v>
      </c>
      <c r="D66" s="416" t="s">
        <v>159</v>
      </c>
      <c r="E66" s="417">
        <v>2</v>
      </c>
      <c r="F66" s="157"/>
      <c r="G66" s="158">
        <f t="shared" si="3"/>
        <v>0</v>
      </c>
    </row>
    <row r="67" spans="2:7" ht="26.4" x14ac:dyDescent="0.25">
      <c r="B67" s="583" t="s">
        <v>1950</v>
      </c>
      <c r="C67" s="415" t="s">
        <v>1951</v>
      </c>
      <c r="D67" s="416" t="s">
        <v>159</v>
      </c>
      <c r="E67" s="417">
        <v>1</v>
      </c>
      <c r="F67" s="157"/>
      <c r="G67" s="158">
        <f t="shared" si="3"/>
        <v>0</v>
      </c>
    </row>
    <row r="68" spans="2:7" ht="52.8" x14ac:dyDescent="0.25">
      <c r="B68" s="583" t="s">
        <v>1957</v>
      </c>
      <c r="C68" s="415" t="s">
        <v>1958</v>
      </c>
      <c r="D68" s="416" t="s">
        <v>440</v>
      </c>
      <c r="E68" s="417">
        <v>56</v>
      </c>
      <c r="F68" s="157"/>
      <c r="G68" s="158">
        <f t="shared" si="3"/>
        <v>0</v>
      </c>
    </row>
    <row r="69" spans="2:7" x14ac:dyDescent="0.25">
      <c r="B69" s="917" t="s">
        <v>937</v>
      </c>
      <c r="C69" s="918"/>
      <c r="D69" s="918"/>
      <c r="E69" s="918"/>
      <c r="F69" s="918"/>
      <c r="G69" s="81">
        <f>SUM(G47:G68)</f>
        <v>0</v>
      </c>
    </row>
    <row r="71" spans="2:7" x14ac:dyDescent="0.25">
      <c r="B71" s="690" t="s">
        <v>72</v>
      </c>
      <c r="C71" s="78" t="s">
        <v>71</v>
      </c>
      <c r="D71" s="659"/>
      <c r="E71" s="80"/>
      <c r="F71" s="80"/>
      <c r="G71" s="81"/>
    </row>
    <row r="72" spans="2:7" ht="66" x14ac:dyDescent="0.25">
      <c r="B72" s="583" t="s">
        <v>75</v>
      </c>
      <c r="C72" s="415" t="s">
        <v>1827</v>
      </c>
      <c r="D72" s="416" t="s">
        <v>182</v>
      </c>
      <c r="E72" s="417">
        <v>20</v>
      </c>
      <c r="F72" s="157">
        <v>50</v>
      </c>
      <c r="G72" s="158">
        <f>ROUND(F72*E72,2)</f>
        <v>1000</v>
      </c>
    </row>
    <row r="73" spans="2:7" ht="66" x14ac:dyDescent="0.25">
      <c r="B73" s="583" t="s">
        <v>78</v>
      </c>
      <c r="C73" s="415" t="s">
        <v>1828</v>
      </c>
      <c r="D73" s="416" t="s">
        <v>182</v>
      </c>
      <c r="E73" s="417">
        <v>15</v>
      </c>
      <c r="F73" s="157">
        <v>50</v>
      </c>
      <c r="G73" s="158">
        <f t="shared" ref="G73:G75" si="4">ROUND(F73*E73,2)</f>
        <v>750</v>
      </c>
    </row>
    <row r="74" spans="2:7" x14ac:dyDescent="0.25">
      <c r="B74" s="583" t="s">
        <v>79</v>
      </c>
      <c r="C74" s="415" t="s">
        <v>1823</v>
      </c>
      <c r="D74" s="416" t="s">
        <v>830</v>
      </c>
      <c r="E74" s="417">
        <v>1</v>
      </c>
      <c r="F74" s="157"/>
      <c r="G74" s="158">
        <f t="shared" si="4"/>
        <v>0</v>
      </c>
    </row>
    <row r="75" spans="2:7" x14ac:dyDescent="0.25">
      <c r="B75" s="583" t="s">
        <v>81</v>
      </c>
      <c r="C75" s="415" t="s">
        <v>1824</v>
      </c>
      <c r="D75" s="416" t="s">
        <v>830</v>
      </c>
      <c r="E75" s="417">
        <v>1</v>
      </c>
      <c r="F75" s="157"/>
      <c r="G75" s="158">
        <f t="shared" si="4"/>
        <v>0</v>
      </c>
    </row>
    <row r="76" spans="2:7" x14ac:dyDescent="0.25">
      <c r="B76" s="917" t="s">
        <v>972</v>
      </c>
      <c r="C76" s="918"/>
      <c r="D76" s="918"/>
      <c r="E76" s="918"/>
      <c r="F76" s="918"/>
      <c r="G76" s="81">
        <f>SUM(G72:G75)</f>
        <v>1750</v>
      </c>
    </row>
  </sheetData>
  <mergeCells count="15">
    <mergeCell ref="F15:G15"/>
    <mergeCell ref="A1:G1"/>
    <mergeCell ref="A2:G2"/>
    <mergeCell ref="F7:G7"/>
    <mergeCell ref="F8:G8"/>
    <mergeCell ref="F9:G9"/>
    <mergeCell ref="F10:G10"/>
    <mergeCell ref="F11:G11"/>
    <mergeCell ref="F13:G13"/>
    <mergeCell ref="F14:G14"/>
    <mergeCell ref="B28:F28"/>
    <mergeCell ref="B40:F40"/>
    <mergeCell ref="B44:F44"/>
    <mergeCell ref="B69:F69"/>
    <mergeCell ref="B76:F76"/>
  </mergeCells>
  <dataValidations count="1">
    <dataValidation type="custom" allowBlank="1" showInputMessage="1" showErrorMessage="1" error="Vnos Cena/enoto na dve decimalni mesti." sqref="F21:F27 F31:F39 F43 F47:F68 F72:F75" xr:uid="{01C29032-90A8-4022-8CE8-9D6E7A6D9F68}">
      <formula1>F21=ROUND(F21,2)</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0E33A-3497-455C-9E2E-6628325C0EF0}">
  <dimension ref="A1:H65"/>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2229</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G28</f>
        <v>0</v>
      </c>
      <c r="G7" s="915"/>
    </row>
    <row r="8" spans="1:8" s="26" customFormat="1" ht="15" customHeight="1" x14ac:dyDescent="0.25">
      <c r="B8" s="254" t="s">
        <v>169</v>
      </c>
      <c r="C8" s="71" t="s">
        <v>170</v>
      </c>
      <c r="D8" s="634"/>
      <c r="E8" s="72"/>
      <c r="F8" s="915">
        <f>G42</f>
        <v>0</v>
      </c>
      <c r="G8" s="915"/>
    </row>
    <row r="9" spans="1:8" s="26" customFormat="1" ht="15" customHeight="1" x14ac:dyDescent="0.25">
      <c r="B9" s="254" t="s">
        <v>35</v>
      </c>
      <c r="C9" s="71" t="s">
        <v>122</v>
      </c>
      <c r="D9" s="634"/>
      <c r="E9" s="72"/>
      <c r="F9" s="915">
        <f>G47</f>
        <v>0</v>
      </c>
      <c r="G9" s="915"/>
    </row>
    <row r="10" spans="1:8" s="26" customFormat="1" ht="15" customHeight="1" x14ac:dyDescent="0.25">
      <c r="B10" s="254" t="s">
        <v>42</v>
      </c>
      <c r="C10" s="71" t="s">
        <v>107</v>
      </c>
      <c r="D10" s="634"/>
      <c r="E10" s="72"/>
      <c r="F10" s="915">
        <f>G58</f>
        <v>0</v>
      </c>
      <c r="G10" s="915"/>
    </row>
    <row r="11" spans="1:8" s="26" customFormat="1" ht="15" customHeight="1" thickBot="1" x14ac:dyDescent="0.3">
      <c r="B11" s="255" t="s">
        <v>72</v>
      </c>
      <c r="C11" s="101" t="s">
        <v>71</v>
      </c>
      <c r="D11" s="635"/>
      <c r="E11" s="102"/>
      <c r="F11" s="914">
        <f>G65</f>
        <v>1750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1750</v>
      </c>
      <c r="G13" s="913"/>
    </row>
    <row r="14" spans="1:8" s="73" customFormat="1" ht="15" customHeight="1" thickBot="1" x14ac:dyDescent="0.3">
      <c r="B14" s="258"/>
      <c r="C14" s="101" t="s">
        <v>204</v>
      </c>
      <c r="D14" s="658"/>
      <c r="E14" s="106"/>
      <c r="F14" s="914">
        <f>ROUND(F13*0.22,2)</f>
        <v>385</v>
      </c>
      <c r="G14" s="914"/>
    </row>
    <row r="15" spans="1:8" s="73" customFormat="1" ht="15" customHeight="1" x14ac:dyDescent="0.25">
      <c r="B15" s="257"/>
      <c r="C15" s="71" t="s">
        <v>203</v>
      </c>
      <c r="D15" s="657"/>
      <c r="E15" s="105"/>
      <c r="F15" s="913">
        <f>SUM(F13:G14)</f>
        <v>2135</v>
      </c>
      <c r="G15" s="913"/>
    </row>
    <row r="16" spans="1:8" x14ac:dyDescent="0.25">
      <c r="C16" s="377"/>
    </row>
    <row r="17" spans="1:7" x14ac:dyDescent="0.25">
      <c r="C17" s="377"/>
    </row>
    <row r="18" spans="1:7" s="848" customFormat="1" ht="13.8" x14ac:dyDescent="0.25">
      <c r="A18" s="2" t="s">
        <v>2229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150</v>
      </c>
      <c r="C20" s="78" t="s">
        <v>151</v>
      </c>
      <c r="D20" s="659"/>
      <c r="E20" s="80"/>
      <c r="F20" s="80"/>
      <c r="G20" s="81"/>
    </row>
    <row r="21" spans="1:7" ht="26.4" x14ac:dyDescent="0.25">
      <c r="B21" s="583" t="s">
        <v>453</v>
      </c>
      <c r="C21" s="415" t="s">
        <v>454</v>
      </c>
      <c r="D21" s="416" t="s">
        <v>159</v>
      </c>
      <c r="E21" s="417">
        <v>4</v>
      </c>
      <c r="F21" s="157"/>
      <c r="G21" s="158">
        <f>ROUND(F21*E21,2)</f>
        <v>0</v>
      </c>
    </row>
    <row r="22" spans="1:7" ht="26.4" x14ac:dyDescent="0.25">
      <c r="B22" s="583" t="s">
        <v>456</v>
      </c>
      <c r="C22" s="415" t="s">
        <v>1964</v>
      </c>
      <c r="D22" s="416" t="s">
        <v>159</v>
      </c>
      <c r="E22" s="417">
        <v>4</v>
      </c>
      <c r="F22" s="157"/>
      <c r="G22" s="158">
        <f t="shared" ref="G22:G27" si="0">ROUND(F22*E22,2)</f>
        <v>0</v>
      </c>
    </row>
    <row r="23" spans="1:7" ht="26.4" x14ac:dyDescent="0.25">
      <c r="B23" s="583" t="s">
        <v>759</v>
      </c>
      <c r="C23" s="415" t="s">
        <v>1965</v>
      </c>
      <c r="D23" s="416" t="s">
        <v>400</v>
      </c>
      <c r="E23" s="417">
        <v>169</v>
      </c>
      <c r="F23" s="157"/>
      <c r="G23" s="158">
        <f t="shared" si="0"/>
        <v>0</v>
      </c>
    </row>
    <row r="24" spans="1:7" ht="26.4" x14ac:dyDescent="0.25">
      <c r="B24" s="583" t="s">
        <v>185</v>
      </c>
      <c r="C24" s="415" t="s">
        <v>186</v>
      </c>
      <c r="D24" s="416" t="s">
        <v>159</v>
      </c>
      <c r="E24" s="417">
        <v>1</v>
      </c>
      <c r="F24" s="157"/>
      <c r="G24" s="158">
        <f t="shared" si="0"/>
        <v>0</v>
      </c>
    </row>
    <row r="25" spans="1:7" ht="26.4" x14ac:dyDescent="0.25">
      <c r="B25" s="583" t="s">
        <v>1542</v>
      </c>
      <c r="C25" s="415" t="s">
        <v>927</v>
      </c>
      <c r="D25" s="416" t="s">
        <v>159</v>
      </c>
      <c r="E25" s="417">
        <v>1</v>
      </c>
      <c r="F25" s="157"/>
      <c r="G25" s="158">
        <f t="shared" si="0"/>
        <v>0</v>
      </c>
    </row>
    <row r="26" spans="1:7" ht="39.6" x14ac:dyDescent="0.25">
      <c r="B26" s="583" t="s">
        <v>2223</v>
      </c>
      <c r="C26" s="415" t="s">
        <v>2224</v>
      </c>
      <c r="D26" s="416" t="s">
        <v>440</v>
      </c>
      <c r="E26" s="417">
        <v>5.5</v>
      </c>
      <c r="F26" s="157"/>
      <c r="G26" s="158">
        <f t="shared" si="0"/>
        <v>0</v>
      </c>
    </row>
    <row r="27" spans="1:7" ht="39.6" x14ac:dyDescent="0.25">
      <c r="B27" s="583" t="s">
        <v>2225</v>
      </c>
      <c r="C27" s="415" t="s">
        <v>2226</v>
      </c>
      <c r="D27" s="416" t="s">
        <v>159</v>
      </c>
      <c r="E27" s="417">
        <v>2</v>
      </c>
      <c r="F27" s="157"/>
      <c r="G27" s="158">
        <f t="shared" si="0"/>
        <v>0</v>
      </c>
    </row>
    <row r="28" spans="1:7" x14ac:dyDescent="0.25">
      <c r="B28" s="917" t="s">
        <v>930</v>
      </c>
      <c r="C28" s="918"/>
      <c r="D28" s="918"/>
      <c r="E28" s="918"/>
      <c r="F28" s="918"/>
      <c r="G28" s="81">
        <f>SUM(G21:G27)</f>
        <v>0</v>
      </c>
    </row>
    <row r="30" spans="1:7" x14ac:dyDescent="0.25">
      <c r="B30" s="690" t="s">
        <v>169</v>
      </c>
      <c r="C30" s="78" t="s">
        <v>170</v>
      </c>
      <c r="D30" s="659"/>
      <c r="E30" s="80"/>
      <c r="F30" s="80"/>
      <c r="G30" s="81"/>
    </row>
    <row r="31" spans="1:7" ht="39.6" x14ac:dyDescent="0.25">
      <c r="B31" s="583" t="s">
        <v>1561</v>
      </c>
      <c r="C31" s="415" t="s">
        <v>2198</v>
      </c>
      <c r="D31" s="416" t="s">
        <v>407</v>
      </c>
      <c r="E31" s="417">
        <v>287.5</v>
      </c>
      <c r="F31" s="157"/>
      <c r="G31" s="158">
        <f>ROUND(F31*E31,2)</f>
        <v>0</v>
      </c>
    </row>
    <row r="32" spans="1:7" ht="26.4" x14ac:dyDescent="0.25">
      <c r="B32" s="583" t="s">
        <v>832</v>
      </c>
      <c r="C32" s="415" t="s">
        <v>2121</v>
      </c>
      <c r="D32" s="416" t="s">
        <v>407</v>
      </c>
      <c r="E32" s="417">
        <v>109.19999999999999</v>
      </c>
      <c r="F32" s="157"/>
      <c r="G32" s="158">
        <f t="shared" ref="G32:G37" si="1">ROUND(F32*E32,2)</f>
        <v>0</v>
      </c>
    </row>
    <row r="33" spans="2:7" ht="26.4" x14ac:dyDescent="0.25">
      <c r="B33" s="583" t="s">
        <v>2122</v>
      </c>
      <c r="C33" s="415" t="s">
        <v>2123</v>
      </c>
      <c r="D33" s="416" t="s">
        <v>407</v>
      </c>
      <c r="E33" s="417">
        <v>1</v>
      </c>
      <c r="F33" s="157"/>
      <c r="G33" s="158">
        <f t="shared" si="1"/>
        <v>0</v>
      </c>
    </row>
    <row r="34" spans="2:7" ht="52.8" x14ac:dyDescent="0.25">
      <c r="B34" s="583" t="s">
        <v>2155</v>
      </c>
      <c r="C34" s="415" t="s">
        <v>2156</v>
      </c>
      <c r="D34" s="416" t="s">
        <v>159</v>
      </c>
      <c r="E34" s="417">
        <v>5</v>
      </c>
      <c r="F34" s="157"/>
      <c r="G34" s="158">
        <f t="shared" si="1"/>
        <v>0</v>
      </c>
    </row>
    <row r="35" spans="2:7" ht="52.8" x14ac:dyDescent="0.25">
      <c r="B35" s="583" t="s">
        <v>1896</v>
      </c>
      <c r="C35" s="415" t="s">
        <v>2199</v>
      </c>
      <c r="D35" s="416" t="s">
        <v>407</v>
      </c>
      <c r="E35" s="417">
        <v>10</v>
      </c>
      <c r="F35" s="157"/>
      <c r="G35" s="158">
        <f t="shared" si="1"/>
        <v>0</v>
      </c>
    </row>
    <row r="36" spans="2:7" ht="39.6" x14ac:dyDescent="0.25">
      <c r="B36" s="583" t="s">
        <v>2099</v>
      </c>
      <c r="C36" s="415" t="s">
        <v>2231</v>
      </c>
      <c r="D36" s="416" t="s">
        <v>407</v>
      </c>
      <c r="E36" s="417">
        <v>12</v>
      </c>
      <c r="F36" s="157"/>
      <c r="G36" s="158">
        <f t="shared" si="1"/>
        <v>0</v>
      </c>
    </row>
    <row r="37" spans="2:7" ht="52.8" x14ac:dyDescent="0.25">
      <c r="B37" s="583" t="s">
        <v>2125</v>
      </c>
      <c r="C37" s="415" t="s">
        <v>2234</v>
      </c>
      <c r="D37" s="416" t="s">
        <v>400</v>
      </c>
      <c r="E37" s="417">
        <v>28</v>
      </c>
      <c r="F37" s="157"/>
      <c r="G37" s="158">
        <f t="shared" si="1"/>
        <v>0</v>
      </c>
    </row>
    <row r="38" spans="2:7" ht="26.4" x14ac:dyDescent="0.25">
      <c r="B38" s="583" t="s">
        <v>2127</v>
      </c>
      <c r="C38" s="415" t="s">
        <v>2128</v>
      </c>
      <c r="D38" s="416" t="s">
        <v>407</v>
      </c>
      <c r="E38" s="417">
        <v>3</v>
      </c>
      <c r="F38" s="157"/>
      <c r="G38" s="158">
        <f>ROUND(F38*E38,2)</f>
        <v>0</v>
      </c>
    </row>
    <row r="39" spans="2:7" ht="52.8" x14ac:dyDescent="0.25">
      <c r="B39" s="583" t="s">
        <v>2165</v>
      </c>
      <c r="C39" s="415" t="s">
        <v>2166</v>
      </c>
      <c r="D39" s="416" t="s">
        <v>440</v>
      </c>
      <c r="E39" s="417">
        <v>12.5</v>
      </c>
      <c r="F39" s="157"/>
      <c r="G39" s="158">
        <f t="shared" ref="G39:G41" si="2">ROUND(F39*E39,2)</f>
        <v>0</v>
      </c>
    </row>
    <row r="40" spans="2:7" ht="39.6" x14ac:dyDescent="0.25">
      <c r="B40" s="583" t="s">
        <v>501</v>
      </c>
      <c r="C40" s="415" t="s">
        <v>2521</v>
      </c>
      <c r="D40" s="416" t="s">
        <v>124</v>
      </c>
      <c r="E40" s="417">
        <v>602</v>
      </c>
      <c r="F40" s="157"/>
      <c r="G40" s="158">
        <f t="shared" si="2"/>
        <v>0</v>
      </c>
    </row>
    <row r="41" spans="2:7" ht="26.4" x14ac:dyDescent="0.25">
      <c r="B41" s="583" t="s">
        <v>1543</v>
      </c>
      <c r="C41" s="415" t="s">
        <v>1972</v>
      </c>
      <c r="D41" s="416" t="s">
        <v>124</v>
      </c>
      <c r="E41" s="417">
        <v>2.5</v>
      </c>
      <c r="F41" s="157"/>
      <c r="G41" s="158">
        <f t="shared" si="2"/>
        <v>0</v>
      </c>
    </row>
    <row r="42" spans="2:7" x14ac:dyDescent="0.25">
      <c r="B42" s="917" t="s">
        <v>1312</v>
      </c>
      <c r="C42" s="918"/>
      <c r="D42" s="918"/>
      <c r="E42" s="918"/>
      <c r="F42" s="918"/>
      <c r="G42" s="81">
        <f>SUM(G31:G41)</f>
        <v>0</v>
      </c>
    </row>
    <row r="44" spans="2:7" x14ac:dyDescent="0.25">
      <c r="B44" s="690" t="s">
        <v>35</v>
      </c>
      <c r="C44" s="78" t="s">
        <v>122</v>
      </c>
      <c r="D44" s="659"/>
      <c r="E44" s="80"/>
      <c r="F44" s="80"/>
      <c r="G44" s="81"/>
    </row>
    <row r="45" spans="2:7" ht="26.4" x14ac:dyDescent="0.25">
      <c r="B45" s="583" t="s">
        <v>1543</v>
      </c>
      <c r="C45" s="415" t="s">
        <v>2232</v>
      </c>
      <c r="D45" s="416" t="s">
        <v>440</v>
      </c>
      <c r="E45" s="417">
        <v>6.8</v>
      </c>
      <c r="F45" s="157"/>
      <c r="G45" s="158">
        <f>ROUND(F45*E45,2)</f>
        <v>0</v>
      </c>
    </row>
    <row r="46" spans="2:7" ht="52.8" x14ac:dyDescent="0.25">
      <c r="B46" s="583" t="s">
        <v>1543</v>
      </c>
      <c r="C46" s="415" t="s">
        <v>2233</v>
      </c>
      <c r="D46" s="416" t="s">
        <v>159</v>
      </c>
      <c r="E46" s="417">
        <v>2</v>
      </c>
      <c r="F46" s="157"/>
      <c r="G46" s="158">
        <f t="shared" ref="G46" si="3">ROUND(F46*E46,2)</f>
        <v>0</v>
      </c>
    </row>
    <row r="47" spans="2:7" x14ac:dyDescent="0.25">
      <c r="B47" s="917" t="s">
        <v>970</v>
      </c>
      <c r="C47" s="918"/>
      <c r="D47" s="918"/>
      <c r="E47" s="918"/>
      <c r="F47" s="918"/>
      <c r="G47" s="81">
        <f>SUM(G45:G46)</f>
        <v>0</v>
      </c>
    </row>
    <row r="49" spans="2:7" x14ac:dyDescent="0.25">
      <c r="B49" s="690" t="s">
        <v>42</v>
      </c>
      <c r="C49" s="78" t="s">
        <v>107</v>
      </c>
      <c r="D49" s="659"/>
      <c r="E49" s="80"/>
      <c r="F49" s="80"/>
      <c r="G49" s="81"/>
    </row>
    <row r="50" spans="2:7" ht="26.4" x14ac:dyDescent="0.25">
      <c r="B50" s="583" t="s">
        <v>1973</v>
      </c>
      <c r="C50" s="415" t="s">
        <v>1974</v>
      </c>
      <c r="D50" s="416" t="s">
        <v>400</v>
      </c>
      <c r="E50" s="417">
        <v>13</v>
      </c>
      <c r="F50" s="157"/>
      <c r="G50" s="158">
        <f>ROUND(F50*E50,2)</f>
        <v>0</v>
      </c>
    </row>
    <row r="51" spans="2:7" ht="26.4" x14ac:dyDescent="0.25">
      <c r="B51" s="583" t="s">
        <v>2106</v>
      </c>
      <c r="C51" s="415" t="s">
        <v>2180</v>
      </c>
      <c r="D51" s="416" t="s">
        <v>400</v>
      </c>
      <c r="E51" s="417">
        <v>24</v>
      </c>
      <c r="F51" s="157"/>
      <c r="G51" s="158">
        <f t="shared" ref="G51:G52" si="4">ROUND(F51*E51,2)</f>
        <v>0</v>
      </c>
    </row>
    <row r="52" spans="2:7" ht="39.6" x14ac:dyDescent="0.25">
      <c r="B52" s="583" t="s">
        <v>2148</v>
      </c>
      <c r="C52" s="415" t="s">
        <v>2149</v>
      </c>
      <c r="D52" s="416" t="s">
        <v>192</v>
      </c>
      <c r="E52" s="417">
        <v>246</v>
      </c>
      <c r="F52" s="157"/>
      <c r="G52" s="158">
        <f t="shared" si="4"/>
        <v>0</v>
      </c>
    </row>
    <row r="53" spans="2:7" ht="39.6" x14ac:dyDescent="0.25">
      <c r="B53" s="583" t="s">
        <v>1936</v>
      </c>
      <c r="C53" s="415" t="s">
        <v>1983</v>
      </c>
      <c r="D53" s="416" t="s">
        <v>407</v>
      </c>
      <c r="E53" s="417">
        <v>4</v>
      </c>
      <c r="F53" s="157"/>
      <c r="G53" s="158">
        <f t="shared" ref="G53:G57" si="5">ROUND(F53*E53,2)</f>
        <v>0</v>
      </c>
    </row>
    <row r="54" spans="2:7" ht="52.8" x14ac:dyDescent="0.25">
      <c r="B54" s="583" t="s">
        <v>2150</v>
      </c>
      <c r="C54" s="415" t="s">
        <v>2151</v>
      </c>
      <c r="D54" s="416" t="s">
        <v>407</v>
      </c>
      <c r="E54" s="417">
        <v>14</v>
      </c>
      <c r="F54" s="157"/>
      <c r="G54" s="158">
        <f t="shared" si="5"/>
        <v>0</v>
      </c>
    </row>
    <row r="55" spans="2:7" ht="52.8" x14ac:dyDescent="0.25">
      <c r="B55" s="583" t="s">
        <v>1948</v>
      </c>
      <c r="C55" s="415" t="s">
        <v>1988</v>
      </c>
      <c r="D55" s="416" t="s">
        <v>159</v>
      </c>
      <c r="E55" s="417">
        <v>2</v>
      </c>
      <c r="F55" s="157"/>
      <c r="G55" s="158">
        <f t="shared" si="5"/>
        <v>0</v>
      </c>
    </row>
    <row r="56" spans="2:7" ht="26.4" x14ac:dyDescent="0.25">
      <c r="B56" s="583" t="s">
        <v>1950</v>
      </c>
      <c r="C56" s="415" t="s">
        <v>1951</v>
      </c>
      <c r="D56" s="416" t="s">
        <v>159</v>
      </c>
      <c r="E56" s="417">
        <v>1</v>
      </c>
      <c r="F56" s="157"/>
      <c r="G56" s="158">
        <f t="shared" si="5"/>
        <v>0</v>
      </c>
    </row>
    <row r="57" spans="2:7" ht="52.8" x14ac:dyDescent="0.25">
      <c r="B57" s="583" t="s">
        <v>1957</v>
      </c>
      <c r="C57" s="415" t="s">
        <v>1958</v>
      </c>
      <c r="D57" s="416" t="s">
        <v>440</v>
      </c>
      <c r="E57" s="417">
        <v>5</v>
      </c>
      <c r="F57" s="157"/>
      <c r="G57" s="158">
        <f t="shared" si="5"/>
        <v>0</v>
      </c>
    </row>
    <row r="58" spans="2:7" x14ac:dyDescent="0.25">
      <c r="B58" s="917" t="s">
        <v>937</v>
      </c>
      <c r="C58" s="918"/>
      <c r="D58" s="918"/>
      <c r="E58" s="918"/>
      <c r="F58" s="918"/>
      <c r="G58" s="81">
        <f>SUM(G50:G57)</f>
        <v>0</v>
      </c>
    </row>
    <row r="60" spans="2:7" x14ac:dyDescent="0.25">
      <c r="B60" s="690" t="s">
        <v>72</v>
      </c>
      <c r="C60" s="78" t="s">
        <v>71</v>
      </c>
      <c r="D60" s="659"/>
      <c r="E60" s="80"/>
      <c r="F60" s="80"/>
      <c r="G60" s="81"/>
    </row>
    <row r="61" spans="2:7" ht="66" x14ac:dyDescent="0.25">
      <c r="B61" s="583" t="s">
        <v>75</v>
      </c>
      <c r="C61" s="415" t="s">
        <v>1827</v>
      </c>
      <c r="D61" s="416" t="s">
        <v>182</v>
      </c>
      <c r="E61" s="417">
        <v>20</v>
      </c>
      <c r="F61" s="157">
        <v>50</v>
      </c>
      <c r="G61" s="158">
        <f>ROUND(F61*E61,2)</f>
        <v>1000</v>
      </c>
    </row>
    <row r="62" spans="2:7" ht="66" x14ac:dyDescent="0.25">
      <c r="B62" s="583" t="s">
        <v>78</v>
      </c>
      <c r="C62" s="415" t="s">
        <v>1828</v>
      </c>
      <c r="D62" s="416" t="s">
        <v>182</v>
      </c>
      <c r="E62" s="417">
        <v>15</v>
      </c>
      <c r="F62" s="157">
        <v>50</v>
      </c>
      <c r="G62" s="158">
        <f t="shared" ref="G62:G64" si="6">ROUND(F62*E62,2)</f>
        <v>750</v>
      </c>
    </row>
    <row r="63" spans="2:7" x14ac:dyDescent="0.25">
      <c r="B63" s="583" t="s">
        <v>79</v>
      </c>
      <c r="C63" s="415" t="s">
        <v>1823</v>
      </c>
      <c r="D63" s="416" t="s">
        <v>830</v>
      </c>
      <c r="E63" s="417">
        <v>1</v>
      </c>
      <c r="F63" s="157"/>
      <c r="G63" s="158">
        <f t="shared" si="6"/>
        <v>0</v>
      </c>
    </row>
    <row r="64" spans="2:7" x14ac:dyDescent="0.25">
      <c r="B64" s="583" t="s">
        <v>81</v>
      </c>
      <c r="C64" s="415" t="s">
        <v>1824</v>
      </c>
      <c r="D64" s="416" t="s">
        <v>830</v>
      </c>
      <c r="E64" s="417">
        <v>1</v>
      </c>
      <c r="F64" s="157"/>
      <c r="G64" s="158">
        <f t="shared" si="6"/>
        <v>0</v>
      </c>
    </row>
    <row r="65" spans="2:7" x14ac:dyDescent="0.25">
      <c r="B65" s="917" t="s">
        <v>972</v>
      </c>
      <c r="C65" s="918"/>
      <c r="D65" s="918"/>
      <c r="E65" s="918"/>
      <c r="F65" s="918"/>
      <c r="G65" s="81">
        <f>SUM(G61:G64)</f>
        <v>1750</v>
      </c>
    </row>
  </sheetData>
  <mergeCells count="15">
    <mergeCell ref="A1:G1"/>
    <mergeCell ref="A2:G2"/>
    <mergeCell ref="F7:G7"/>
    <mergeCell ref="F8:G8"/>
    <mergeCell ref="F9:G9"/>
    <mergeCell ref="F10:G10"/>
    <mergeCell ref="F11:G11"/>
    <mergeCell ref="F13:G13"/>
    <mergeCell ref="F14:G14"/>
    <mergeCell ref="F15:G15"/>
    <mergeCell ref="B28:F28"/>
    <mergeCell ref="B42:F42"/>
    <mergeCell ref="B47:F47"/>
    <mergeCell ref="B58:F58"/>
    <mergeCell ref="B65:F65"/>
  </mergeCells>
  <dataValidations count="1">
    <dataValidation type="custom" allowBlank="1" showInputMessage="1" showErrorMessage="1" error="Vnos Cena/enoto na dve decimalni mesti." sqref="F21:F27 F31:F41 F45:F46 F50:F57 F61:F64" xr:uid="{E1145DF8-E31B-4631-AC80-54B25061E878}">
      <formula1>F21=ROUND(F21,2)</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4D55-E573-4F1E-9D76-01F1729F8EEB}">
  <dimension ref="A1:H7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2235</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634"/>
      <c r="E7" s="72"/>
      <c r="F7" s="915">
        <f>G25</f>
        <v>0</v>
      </c>
      <c r="G7" s="915"/>
    </row>
    <row r="8" spans="1:8" s="26" customFormat="1" ht="15" customHeight="1" x14ac:dyDescent="0.25">
      <c r="B8" s="254" t="s">
        <v>169</v>
      </c>
      <c r="C8" s="71" t="s">
        <v>170</v>
      </c>
      <c r="D8" s="634"/>
      <c r="E8" s="72"/>
      <c r="F8" s="915">
        <f>G41</f>
        <v>0</v>
      </c>
      <c r="G8" s="915"/>
    </row>
    <row r="9" spans="1:8" s="26" customFormat="1" ht="15" customHeight="1" x14ac:dyDescent="0.25">
      <c r="B9" s="254" t="s">
        <v>42</v>
      </c>
      <c r="C9" s="71" t="s">
        <v>107</v>
      </c>
      <c r="D9" s="634"/>
      <c r="E9" s="72"/>
      <c r="F9" s="915">
        <f>G65</f>
        <v>0</v>
      </c>
      <c r="G9" s="915"/>
    </row>
    <row r="10" spans="1:8" s="26" customFormat="1" ht="15" customHeight="1" thickBot="1" x14ac:dyDescent="0.3">
      <c r="B10" s="255" t="s">
        <v>72</v>
      </c>
      <c r="C10" s="101" t="s">
        <v>71</v>
      </c>
      <c r="D10" s="635"/>
      <c r="E10" s="102"/>
      <c r="F10" s="914">
        <f>G72</f>
        <v>1750</v>
      </c>
      <c r="G10" s="914"/>
    </row>
    <row r="11" spans="1:8" s="73" customFormat="1" x14ac:dyDescent="0.25">
      <c r="B11" s="254"/>
      <c r="C11" s="71"/>
      <c r="D11" s="634"/>
      <c r="E11" s="72"/>
      <c r="F11" s="75"/>
      <c r="G11" s="76"/>
      <c r="H11" s="26"/>
    </row>
    <row r="12" spans="1:8" s="73" customFormat="1" ht="15" customHeight="1" x14ac:dyDescent="0.25">
      <c r="B12" s="257"/>
      <c r="C12" s="71" t="s">
        <v>202</v>
      </c>
      <c r="D12" s="657"/>
      <c r="E12" s="105"/>
      <c r="F12" s="913">
        <f>SUM(F7:G10)</f>
        <v>1750</v>
      </c>
      <c r="G12" s="913"/>
    </row>
    <row r="13" spans="1:8" s="73" customFormat="1" ht="15" customHeight="1" thickBot="1" x14ac:dyDescent="0.3">
      <c r="B13" s="258"/>
      <c r="C13" s="101" t="s">
        <v>204</v>
      </c>
      <c r="D13" s="658"/>
      <c r="E13" s="106"/>
      <c r="F13" s="914">
        <f>ROUND(F12*0.22,2)</f>
        <v>385</v>
      </c>
      <c r="G13" s="914"/>
    </row>
    <row r="14" spans="1:8" s="73" customFormat="1" ht="15" customHeight="1" x14ac:dyDescent="0.25">
      <c r="B14" s="257"/>
      <c r="C14" s="71" t="s">
        <v>203</v>
      </c>
      <c r="D14" s="657"/>
      <c r="E14" s="105"/>
      <c r="F14" s="913">
        <f>SUM(F12:G13)</f>
        <v>2135</v>
      </c>
      <c r="G14" s="913"/>
    </row>
    <row r="15" spans="1:8" x14ac:dyDescent="0.25">
      <c r="C15" s="377"/>
    </row>
    <row r="16" spans="1:8" x14ac:dyDescent="0.25">
      <c r="C16" s="377"/>
    </row>
    <row r="17" spans="1:7" s="848" customFormat="1" ht="13.8" x14ac:dyDescent="0.25">
      <c r="A17" s="2" t="s">
        <v>2235</v>
      </c>
      <c r="B17" s="849"/>
      <c r="C17" s="850"/>
      <c r="D17" s="851"/>
      <c r="E17" s="852"/>
      <c r="F17" s="852"/>
      <c r="G17" s="852"/>
    </row>
    <row r="18" spans="1:7" s="73" customFormat="1" x14ac:dyDescent="0.25">
      <c r="B18" s="464" t="s">
        <v>154</v>
      </c>
      <c r="C18" s="401" t="s">
        <v>156</v>
      </c>
      <c r="D18" s="636" t="s">
        <v>155</v>
      </c>
      <c r="E18" s="402" t="s">
        <v>157</v>
      </c>
      <c r="F18" s="403" t="s">
        <v>158</v>
      </c>
      <c r="G18" s="404" t="s">
        <v>926</v>
      </c>
    </row>
    <row r="19" spans="1:7" x14ac:dyDescent="0.25">
      <c r="B19" s="690" t="s">
        <v>150</v>
      </c>
      <c r="C19" s="78" t="s">
        <v>151</v>
      </c>
      <c r="D19" s="659"/>
      <c r="E19" s="80"/>
      <c r="F19" s="80"/>
      <c r="G19" s="81"/>
    </row>
    <row r="20" spans="1:7" ht="26.4" x14ac:dyDescent="0.25">
      <c r="B20" s="583" t="s">
        <v>453</v>
      </c>
      <c r="C20" s="415" t="s">
        <v>454</v>
      </c>
      <c r="D20" s="416" t="s">
        <v>159</v>
      </c>
      <c r="E20" s="417">
        <v>12</v>
      </c>
      <c r="F20" s="157"/>
      <c r="G20" s="158">
        <f>ROUND(F20*E20,2)</f>
        <v>0</v>
      </c>
    </row>
    <row r="21" spans="1:7" ht="26.4" x14ac:dyDescent="0.25">
      <c r="B21" s="583" t="s">
        <v>456</v>
      </c>
      <c r="C21" s="415" t="s">
        <v>1964</v>
      </c>
      <c r="D21" s="416" t="s">
        <v>159</v>
      </c>
      <c r="E21" s="417">
        <v>12</v>
      </c>
      <c r="F21" s="157"/>
      <c r="G21" s="158">
        <f t="shared" ref="G21:G24" si="0">ROUND(F21*E21,2)</f>
        <v>0</v>
      </c>
    </row>
    <row r="22" spans="1:7" ht="26.4" x14ac:dyDescent="0.25">
      <c r="B22" s="583" t="s">
        <v>759</v>
      </c>
      <c r="C22" s="415" t="s">
        <v>1965</v>
      </c>
      <c r="D22" s="416" t="s">
        <v>400</v>
      </c>
      <c r="E22" s="417">
        <v>159</v>
      </c>
      <c r="F22" s="157"/>
      <c r="G22" s="158">
        <f t="shared" si="0"/>
        <v>0</v>
      </c>
    </row>
    <row r="23" spans="1:7" ht="26.4" x14ac:dyDescent="0.25">
      <c r="B23" s="583" t="s">
        <v>185</v>
      </c>
      <c r="C23" s="415" t="s">
        <v>186</v>
      </c>
      <c r="D23" s="416" t="s">
        <v>159</v>
      </c>
      <c r="E23" s="417">
        <v>2</v>
      </c>
      <c r="F23" s="157"/>
      <c r="G23" s="158">
        <f t="shared" si="0"/>
        <v>0</v>
      </c>
    </row>
    <row r="24" spans="1:7" ht="26.4" x14ac:dyDescent="0.25">
      <c r="B24" s="583" t="s">
        <v>1542</v>
      </c>
      <c r="C24" s="415" t="s">
        <v>927</v>
      </c>
      <c r="D24" s="416" t="s">
        <v>159</v>
      </c>
      <c r="E24" s="417">
        <v>2</v>
      </c>
      <c r="F24" s="157"/>
      <c r="G24" s="158">
        <f t="shared" si="0"/>
        <v>0</v>
      </c>
    </row>
    <row r="25" spans="1:7" x14ac:dyDescent="0.25">
      <c r="B25" s="917" t="s">
        <v>930</v>
      </c>
      <c r="C25" s="918"/>
      <c r="D25" s="918"/>
      <c r="E25" s="918"/>
      <c r="F25" s="918"/>
      <c r="G25" s="81">
        <f>SUM(G20:G24)</f>
        <v>0</v>
      </c>
    </row>
    <row r="27" spans="1:7" x14ac:dyDescent="0.25">
      <c r="B27" s="690" t="s">
        <v>169</v>
      </c>
      <c r="C27" s="78" t="s">
        <v>170</v>
      </c>
      <c r="D27" s="659"/>
      <c r="E27" s="80"/>
      <c r="F27" s="80"/>
      <c r="G27" s="81"/>
    </row>
    <row r="28" spans="1:7" ht="39.6" x14ac:dyDescent="0.25">
      <c r="B28" s="583" t="s">
        <v>173</v>
      </c>
      <c r="C28" s="415" t="s">
        <v>2240</v>
      </c>
      <c r="D28" s="416" t="s">
        <v>407</v>
      </c>
      <c r="E28" s="417">
        <v>31.8</v>
      </c>
      <c r="F28" s="157"/>
      <c r="G28" s="158">
        <f>ROUND(F28*E28,2)</f>
        <v>0</v>
      </c>
    </row>
    <row r="29" spans="1:7" ht="39.6" x14ac:dyDescent="0.25">
      <c r="B29" s="583" t="s">
        <v>1561</v>
      </c>
      <c r="C29" s="415" t="s">
        <v>2198</v>
      </c>
      <c r="D29" s="416" t="s">
        <v>407</v>
      </c>
      <c r="E29" s="417">
        <v>333</v>
      </c>
      <c r="F29" s="157"/>
      <c r="G29" s="158">
        <f t="shared" ref="G29:G33" si="1">ROUND(F29*E29,2)</f>
        <v>0</v>
      </c>
    </row>
    <row r="30" spans="1:7" ht="26.4" x14ac:dyDescent="0.25">
      <c r="B30" s="583" t="s">
        <v>832</v>
      </c>
      <c r="C30" s="415" t="s">
        <v>2121</v>
      </c>
      <c r="D30" s="416" t="s">
        <v>407</v>
      </c>
      <c r="E30" s="417">
        <v>59</v>
      </c>
      <c r="F30" s="157"/>
      <c r="G30" s="158">
        <f t="shared" si="1"/>
        <v>0</v>
      </c>
    </row>
    <row r="31" spans="1:7" ht="26.4" x14ac:dyDescent="0.25">
      <c r="B31" s="583" t="s">
        <v>2122</v>
      </c>
      <c r="C31" s="415" t="s">
        <v>2123</v>
      </c>
      <c r="D31" s="416" t="s">
        <v>407</v>
      </c>
      <c r="E31" s="417">
        <v>24</v>
      </c>
      <c r="F31" s="157"/>
      <c r="G31" s="158">
        <f t="shared" si="1"/>
        <v>0</v>
      </c>
    </row>
    <row r="32" spans="1:7" ht="52.8" x14ac:dyDescent="0.25">
      <c r="B32" s="583" t="s">
        <v>2155</v>
      </c>
      <c r="C32" s="415" t="s">
        <v>2156</v>
      </c>
      <c r="D32" s="416" t="s">
        <v>159</v>
      </c>
      <c r="E32" s="417">
        <v>12</v>
      </c>
      <c r="F32" s="157"/>
      <c r="G32" s="158">
        <f t="shared" si="1"/>
        <v>0</v>
      </c>
    </row>
    <row r="33" spans="2:7" ht="52.8" x14ac:dyDescent="0.25">
      <c r="B33" s="583" t="s">
        <v>1896</v>
      </c>
      <c r="C33" s="415" t="s">
        <v>2221</v>
      </c>
      <c r="D33" s="416" t="s">
        <v>407</v>
      </c>
      <c r="E33" s="417">
        <v>7</v>
      </c>
      <c r="F33" s="157"/>
      <c r="G33" s="158">
        <f t="shared" si="1"/>
        <v>0</v>
      </c>
    </row>
    <row r="34" spans="2:7" ht="39.6" x14ac:dyDescent="0.25">
      <c r="B34" s="467" t="s">
        <v>2099</v>
      </c>
      <c r="C34" s="392" t="s">
        <v>2236</v>
      </c>
      <c r="D34" s="410" t="s">
        <v>407</v>
      </c>
      <c r="E34" s="393">
        <v>29</v>
      </c>
      <c r="F34" s="157"/>
      <c r="G34" s="356">
        <f t="shared" ref="G34:G40" si="2">ROUND(F34*E34,2)</f>
        <v>0</v>
      </c>
    </row>
    <row r="35" spans="2:7" ht="26.4" x14ac:dyDescent="0.25">
      <c r="B35" s="582"/>
      <c r="C35" s="398" t="s">
        <v>2237</v>
      </c>
      <c r="D35" s="412" t="s">
        <v>407</v>
      </c>
      <c r="E35" s="399">
        <v>24</v>
      </c>
      <c r="F35" s="860"/>
      <c r="G35" s="458">
        <f t="shared" si="2"/>
        <v>0</v>
      </c>
    </row>
    <row r="36" spans="2:7" ht="52.8" x14ac:dyDescent="0.25">
      <c r="B36" s="583" t="s">
        <v>2125</v>
      </c>
      <c r="C36" s="415" t="s">
        <v>2126</v>
      </c>
      <c r="D36" s="416" t="s">
        <v>400</v>
      </c>
      <c r="E36" s="417">
        <v>130</v>
      </c>
      <c r="F36" s="157"/>
      <c r="G36" s="158">
        <f t="shared" si="2"/>
        <v>0</v>
      </c>
    </row>
    <row r="37" spans="2:7" ht="26.4" x14ac:dyDescent="0.25">
      <c r="B37" s="583" t="s">
        <v>2162</v>
      </c>
      <c r="C37" s="415" t="s">
        <v>2238</v>
      </c>
      <c r="D37" s="416" t="s">
        <v>407</v>
      </c>
      <c r="E37" s="417">
        <v>6</v>
      </c>
      <c r="F37" s="157"/>
      <c r="G37" s="158">
        <f t="shared" si="2"/>
        <v>0</v>
      </c>
    </row>
    <row r="38" spans="2:7" ht="52.8" x14ac:dyDescent="0.25">
      <c r="B38" s="583" t="s">
        <v>2165</v>
      </c>
      <c r="C38" s="415" t="s">
        <v>2166</v>
      </c>
      <c r="D38" s="416" t="s">
        <v>440</v>
      </c>
      <c r="E38" s="417">
        <v>20</v>
      </c>
      <c r="F38" s="157"/>
      <c r="G38" s="158">
        <f t="shared" si="2"/>
        <v>0</v>
      </c>
    </row>
    <row r="39" spans="2:7" ht="39.6" x14ac:dyDescent="0.25">
      <c r="B39" s="583" t="s">
        <v>501</v>
      </c>
      <c r="C39" s="415" t="s">
        <v>2521</v>
      </c>
      <c r="D39" s="416" t="s">
        <v>124</v>
      </c>
      <c r="E39" s="417">
        <v>649</v>
      </c>
      <c r="F39" s="157"/>
      <c r="G39" s="158">
        <f t="shared" si="2"/>
        <v>0</v>
      </c>
    </row>
    <row r="40" spans="2:7" ht="26.4" x14ac:dyDescent="0.25">
      <c r="B40" s="583" t="s">
        <v>1543</v>
      </c>
      <c r="C40" s="415" t="s">
        <v>1972</v>
      </c>
      <c r="D40" s="416" t="s">
        <v>124</v>
      </c>
      <c r="E40" s="417">
        <v>3.1</v>
      </c>
      <c r="F40" s="157"/>
      <c r="G40" s="158">
        <f t="shared" si="2"/>
        <v>0</v>
      </c>
    </row>
    <row r="41" spans="2:7" x14ac:dyDescent="0.25">
      <c r="B41" s="917" t="s">
        <v>1312</v>
      </c>
      <c r="C41" s="918"/>
      <c r="D41" s="918"/>
      <c r="E41" s="918"/>
      <c r="F41" s="918"/>
      <c r="G41" s="81">
        <f>SUM(G28:G40)</f>
        <v>0</v>
      </c>
    </row>
    <row r="43" spans="2:7" x14ac:dyDescent="0.25">
      <c r="B43" s="690" t="s">
        <v>42</v>
      </c>
      <c r="C43" s="78" t="s">
        <v>107</v>
      </c>
      <c r="D43" s="659"/>
      <c r="E43" s="80"/>
      <c r="F43" s="80"/>
      <c r="G43" s="81"/>
    </row>
    <row r="44" spans="2:7" s="895" customFormat="1" ht="39.6" x14ac:dyDescent="0.25">
      <c r="B44" s="892" t="s">
        <v>2213</v>
      </c>
      <c r="C44" s="891" t="s">
        <v>2588</v>
      </c>
      <c r="D44" s="893" t="s">
        <v>440</v>
      </c>
      <c r="E44" s="894">
        <v>10</v>
      </c>
      <c r="F44" s="315"/>
      <c r="G44" s="158">
        <f>ROUND(F44*E44,2)</f>
        <v>0</v>
      </c>
    </row>
    <row r="45" spans="2:7" ht="26.4" x14ac:dyDescent="0.25">
      <c r="B45" s="583" t="s">
        <v>1973</v>
      </c>
      <c r="C45" s="415" t="s">
        <v>2520</v>
      </c>
      <c r="D45" s="416" t="s">
        <v>400</v>
      </c>
      <c r="E45" s="417">
        <v>82</v>
      </c>
      <c r="F45" s="157"/>
      <c r="G45" s="158">
        <f t="shared" ref="G45:G56" si="3">ROUND(F45*E45,2)</f>
        <v>0</v>
      </c>
    </row>
    <row r="46" spans="2:7" ht="26.4" x14ac:dyDescent="0.25">
      <c r="B46" s="583" t="s">
        <v>1975</v>
      </c>
      <c r="C46" s="415" t="s">
        <v>2130</v>
      </c>
      <c r="D46" s="416" t="s">
        <v>400</v>
      </c>
      <c r="E46" s="417">
        <v>18</v>
      </c>
      <c r="F46" s="157"/>
      <c r="G46" s="158">
        <f t="shared" si="3"/>
        <v>0</v>
      </c>
    </row>
    <row r="47" spans="2:7" ht="26.4" x14ac:dyDescent="0.25">
      <c r="B47" s="583" t="s">
        <v>515</v>
      </c>
      <c r="C47" s="415" t="s">
        <v>1931</v>
      </c>
      <c r="D47" s="416" t="s">
        <v>400</v>
      </c>
      <c r="E47" s="417">
        <v>7</v>
      </c>
      <c r="F47" s="157"/>
      <c r="G47" s="158">
        <f t="shared" si="3"/>
        <v>0</v>
      </c>
    </row>
    <row r="48" spans="2:7" ht="26.4" x14ac:dyDescent="0.25">
      <c r="B48" s="583" t="s">
        <v>1919</v>
      </c>
      <c r="C48" s="415" t="s">
        <v>2239</v>
      </c>
      <c r="D48" s="416" t="s">
        <v>400</v>
      </c>
      <c r="E48" s="417">
        <v>77</v>
      </c>
      <c r="F48" s="157"/>
      <c r="G48" s="158">
        <f t="shared" si="3"/>
        <v>0</v>
      </c>
    </row>
    <row r="49" spans="2:7" ht="26.4" x14ac:dyDescent="0.25">
      <c r="B49" s="583" t="s">
        <v>2168</v>
      </c>
      <c r="C49" s="415" t="s">
        <v>2192</v>
      </c>
      <c r="D49" s="416" t="s">
        <v>400</v>
      </c>
      <c r="E49" s="417">
        <v>28</v>
      </c>
      <c r="F49" s="157"/>
      <c r="G49" s="158">
        <f t="shared" si="3"/>
        <v>0</v>
      </c>
    </row>
    <row r="50" spans="2:7" ht="26.4" x14ac:dyDescent="0.25">
      <c r="B50" s="583" t="s">
        <v>99</v>
      </c>
      <c r="C50" s="415" t="s">
        <v>2055</v>
      </c>
      <c r="D50" s="416" t="s">
        <v>400</v>
      </c>
      <c r="E50" s="417">
        <v>11</v>
      </c>
      <c r="F50" s="157"/>
      <c r="G50" s="158">
        <f t="shared" si="3"/>
        <v>0</v>
      </c>
    </row>
    <row r="51" spans="2:7" ht="26.4" x14ac:dyDescent="0.25">
      <c r="B51" s="583" t="s">
        <v>1543</v>
      </c>
      <c r="C51" s="415" t="s">
        <v>1982</v>
      </c>
      <c r="D51" s="416" t="s">
        <v>440</v>
      </c>
      <c r="E51" s="417">
        <v>19</v>
      </c>
      <c r="F51" s="157"/>
      <c r="G51" s="158">
        <f t="shared" si="3"/>
        <v>0</v>
      </c>
    </row>
    <row r="52" spans="2:7" ht="26.4" x14ac:dyDescent="0.25">
      <c r="B52" s="583" t="s">
        <v>1543</v>
      </c>
      <c r="C52" s="415" t="s">
        <v>2056</v>
      </c>
      <c r="D52" s="416" t="s">
        <v>440</v>
      </c>
      <c r="E52" s="417">
        <v>10</v>
      </c>
      <c r="F52" s="157"/>
      <c r="G52" s="158">
        <f t="shared" si="3"/>
        <v>0</v>
      </c>
    </row>
    <row r="53" spans="2:7" ht="52.8" x14ac:dyDescent="0.25">
      <c r="B53" s="583" t="s">
        <v>1933</v>
      </c>
      <c r="C53" s="415" t="s">
        <v>1934</v>
      </c>
      <c r="D53" s="416" t="s">
        <v>192</v>
      </c>
      <c r="E53" s="417">
        <v>1628</v>
      </c>
      <c r="F53" s="157"/>
      <c r="G53" s="158">
        <f t="shared" si="3"/>
        <v>0</v>
      </c>
    </row>
    <row r="54" spans="2:7" ht="39.6" x14ac:dyDescent="0.25">
      <c r="B54" s="583" t="s">
        <v>518</v>
      </c>
      <c r="C54" s="415" t="s">
        <v>1935</v>
      </c>
      <c r="D54" s="416" t="s">
        <v>192</v>
      </c>
      <c r="E54" s="417">
        <v>2553</v>
      </c>
      <c r="F54" s="157"/>
      <c r="G54" s="158">
        <f t="shared" si="3"/>
        <v>0</v>
      </c>
    </row>
    <row r="55" spans="2:7" ht="39.6" x14ac:dyDescent="0.25">
      <c r="B55" s="583" t="s">
        <v>1936</v>
      </c>
      <c r="C55" s="415" t="s">
        <v>1983</v>
      </c>
      <c r="D55" s="416" t="s">
        <v>407</v>
      </c>
      <c r="E55" s="417">
        <v>6</v>
      </c>
      <c r="F55" s="157"/>
      <c r="G55" s="158">
        <f t="shared" si="3"/>
        <v>0</v>
      </c>
    </row>
    <row r="56" spans="2:7" ht="39.6" x14ac:dyDescent="0.25">
      <c r="B56" s="583" t="s">
        <v>2058</v>
      </c>
      <c r="C56" s="891" t="s">
        <v>2585</v>
      </c>
      <c r="D56" s="416" t="s">
        <v>407</v>
      </c>
      <c r="E56" s="417">
        <v>3</v>
      </c>
      <c r="F56" s="157"/>
      <c r="G56" s="158">
        <f t="shared" si="3"/>
        <v>0</v>
      </c>
    </row>
    <row r="57" spans="2:7" ht="26.4" x14ac:dyDescent="0.25">
      <c r="B57" s="467" t="s">
        <v>1941</v>
      </c>
      <c r="C57" s="392" t="s">
        <v>1942</v>
      </c>
      <c r="D57" s="410"/>
      <c r="E57" s="393"/>
      <c r="F57" s="157"/>
      <c r="G57" s="356"/>
    </row>
    <row r="58" spans="2:7" x14ac:dyDescent="0.25">
      <c r="B58" s="581"/>
      <c r="C58" s="395" t="s">
        <v>2194</v>
      </c>
      <c r="D58" s="411" t="s">
        <v>407</v>
      </c>
      <c r="E58" s="396">
        <v>3</v>
      </c>
      <c r="F58" s="306"/>
      <c r="G58" s="307">
        <f t="shared" ref="G58:G64" si="4">ROUND(F58*E58,2)</f>
        <v>0</v>
      </c>
    </row>
    <row r="59" spans="2:7" ht="26.4" x14ac:dyDescent="0.25">
      <c r="B59" s="581"/>
      <c r="C59" s="395" t="s">
        <v>2215</v>
      </c>
      <c r="D59" s="411" t="s">
        <v>407</v>
      </c>
      <c r="E59" s="396">
        <v>19</v>
      </c>
      <c r="F59" s="306"/>
      <c r="G59" s="307">
        <f t="shared" si="4"/>
        <v>0</v>
      </c>
    </row>
    <row r="60" spans="2:7" ht="26.4" x14ac:dyDescent="0.25">
      <c r="B60" s="582"/>
      <c r="C60" s="398" t="s">
        <v>2216</v>
      </c>
      <c r="D60" s="412" t="s">
        <v>407</v>
      </c>
      <c r="E60" s="399">
        <v>8</v>
      </c>
      <c r="F60" s="306"/>
      <c r="G60" s="307">
        <f t="shared" si="4"/>
        <v>0</v>
      </c>
    </row>
    <row r="61" spans="2:7" ht="105.6" x14ac:dyDescent="0.25">
      <c r="B61" s="583" t="s">
        <v>534</v>
      </c>
      <c r="C61" s="415" t="s">
        <v>2519</v>
      </c>
      <c r="D61" s="416" t="s">
        <v>400</v>
      </c>
      <c r="E61" s="417">
        <v>31</v>
      </c>
      <c r="F61" s="157"/>
      <c r="G61" s="158">
        <f t="shared" si="4"/>
        <v>0</v>
      </c>
    </row>
    <row r="62" spans="2:7" ht="52.8" x14ac:dyDescent="0.25">
      <c r="B62" s="583" t="s">
        <v>1948</v>
      </c>
      <c r="C62" s="415" t="s">
        <v>1988</v>
      </c>
      <c r="D62" s="416" t="s">
        <v>159</v>
      </c>
      <c r="E62" s="417">
        <v>6</v>
      </c>
      <c r="F62" s="157"/>
      <c r="G62" s="158">
        <f t="shared" si="4"/>
        <v>0</v>
      </c>
    </row>
    <row r="63" spans="2:7" ht="26.4" x14ac:dyDescent="0.25">
      <c r="B63" s="583" t="s">
        <v>1950</v>
      </c>
      <c r="C63" s="415" t="s">
        <v>1951</v>
      </c>
      <c r="D63" s="416" t="s">
        <v>159</v>
      </c>
      <c r="E63" s="417">
        <v>1</v>
      </c>
      <c r="F63" s="157"/>
      <c r="G63" s="158">
        <f t="shared" si="4"/>
        <v>0</v>
      </c>
    </row>
    <row r="64" spans="2:7" ht="52.8" x14ac:dyDescent="0.25">
      <c r="B64" s="583" t="s">
        <v>1957</v>
      </c>
      <c r="C64" s="415" t="s">
        <v>1958</v>
      </c>
      <c r="D64" s="416" t="s">
        <v>440</v>
      </c>
      <c r="E64" s="417">
        <v>40</v>
      </c>
      <c r="F64" s="157"/>
      <c r="G64" s="158">
        <f t="shared" si="4"/>
        <v>0</v>
      </c>
    </row>
    <row r="65" spans="2:7" x14ac:dyDescent="0.25">
      <c r="B65" s="917" t="s">
        <v>937</v>
      </c>
      <c r="C65" s="918"/>
      <c r="D65" s="918"/>
      <c r="E65" s="918"/>
      <c r="F65" s="918"/>
      <c r="G65" s="81">
        <f>SUM(G44:G64)</f>
        <v>0</v>
      </c>
    </row>
    <row r="67" spans="2:7" x14ac:dyDescent="0.25">
      <c r="B67" s="690" t="s">
        <v>72</v>
      </c>
      <c r="C67" s="78" t="s">
        <v>71</v>
      </c>
      <c r="D67" s="659"/>
      <c r="E67" s="80"/>
      <c r="F67" s="80"/>
      <c r="G67" s="81"/>
    </row>
    <row r="68" spans="2:7" ht="66" x14ac:dyDescent="0.25">
      <c r="B68" s="583" t="s">
        <v>75</v>
      </c>
      <c r="C68" s="415" t="s">
        <v>1827</v>
      </c>
      <c r="D68" s="416" t="s">
        <v>182</v>
      </c>
      <c r="E68" s="417">
        <v>20</v>
      </c>
      <c r="F68" s="157">
        <v>50</v>
      </c>
      <c r="G68" s="158">
        <f>ROUND(F68*E68,2)</f>
        <v>1000</v>
      </c>
    </row>
    <row r="69" spans="2:7" ht="66" x14ac:dyDescent="0.25">
      <c r="B69" s="583" t="s">
        <v>78</v>
      </c>
      <c r="C69" s="415" t="s">
        <v>1828</v>
      </c>
      <c r="D69" s="416" t="s">
        <v>182</v>
      </c>
      <c r="E69" s="417">
        <v>15</v>
      </c>
      <c r="F69" s="157">
        <v>50</v>
      </c>
      <c r="G69" s="158">
        <f t="shared" ref="G69:G71" si="5">ROUND(F69*E69,2)</f>
        <v>750</v>
      </c>
    </row>
    <row r="70" spans="2:7" x14ac:dyDescent="0.25">
      <c r="B70" s="583" t="s">
        <v>79</v>
      </c>
      <c r="C70" s="415" t="s">
        <v>1823</v>
      </c>
      <c r="D70" s="416" t="s">
        <v>159</v>
      </c>
      <c r="E70" s="417">
        <v>1</v>
      </c>
      <c r="F70" s="157"/>
      <c r="G70" s="158">
        <f t="shared" si="5"/>
        <v>0</v>
      </c>
    </row>
    <row r="71" spans="2:7" x14ac:dyDescent="0.25">
      <c r="B71" s="583" t="s">
        <v>81</v>
      </c>
      <c r="C71" s="415" t="s">
        <v>1824</v>
      </c>
      <c r="D71" s="416" t="s">
        <v>159</v>
      </c>
      <c r="E71" s="417">
        <v>1</v>
      </c>
      <c r="F71" s="157"/>
      <c r="G71" s="158">
        <f t="shared" si="5"/>
        <v>0</v>
      </c>
    </row>
    <row r="72" spans="2:7" x14ac:dyDescent="0.25">
      <c r="B72" s="917" t="s">
        <v>972</v>
      </c>
      <c r="C72" s="918"/>
      <c r="D72" s="918"/>
      <c r="E72" s="918"/>
      <c r="F72" s="918"/>
      <c r="G72" s="81">
        <f>SUM(G68:G71)</f>
        <v>1750</v>
      </c>
    </row>
  </sheetData>
  <mergeCells count="13">
    <mergeCell ref="F10:G10"/>
    <mergeCell ref="F12:G12"/>
    <mergeCell ref="F13:G13"/>
    <mergeCell ref="A1:G1"/>
    <mergeCell ref="A2:G2"/>
    <mergeCell ref="F7:G7"/>
    <mergeCell ref="F8:G8"/>
    <mergeCell ref="F9:G9"/>
    <mergeCell ref="B25:F25"/>
    <mergeCell ref="B41:F41"/>
    <mergeCell ref="B65:F65"/>
    <mergeCell ref="B72:F72"/>
    <mergeCell ref="F14:G14"/>
  </mergeCells>
  <dataValidations count="1">
    <dataValidation type="custom" allowBlank="1" showInputMessage="1" showErrorMessage="1" error="Vnos Cena/enoto na dve decimalni mesti." sqref="F20:F24 F28:F40 F44:F64 F68:F71" xr:uid="{31BD021B-D526-40C8-970F-822E2639492D}">
      <formula1>F20=ROUND(F20,2)</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65D5-22C2-43D1-A9FF-E67BA607CD17}">
  <sheetPr>
    <tabColor theme="9" tint="0.39997558519241921"/>
  </sheetPr>
  <dimension ref="A1:H120"/>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1768</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G41</f>
        <v>0</v>
      </c>
      <c r="G7" s="915"/>
    </row>
    <row r="8" spans="1:8" s="26" customFormat="1" ht="15" customHeight="1" x14ac:dyDescent="0.25">
      <c r="B8" s="254" t="s">
        <v>169</v>
      </c>
      <c r="C8" s="71" t="s">
        <v>170</v>
      </c>
      <c r="D8" s="70"/>
      <c r="E8" s="72"/>
      <c r="F8" s="915">
        <f>G66</f>
        <v>0</v>
      </c>
      <c r="G8" s="915"/>
    </row>
    <row r="9" spans="1:8" s="26" customFormat="1" ht="15" customHeight="1" x14ac:dyDescent="0.25">
      <c r="B9" s="254" t="s">
        <v>28</v>
      </c>
      <c r="C9" s="71" t="s">
        <v>127</v>
      </c>
      <c r="D9" s="70"/>
      <c r="E9" s="72"/>
      <c r="F9" s="915">
        <f>G86</f>
        <v>0</v>
      </c>
      <c r="G9" s="915"/>
    </row>
    <row r="10" spans="1:8" s="26" customFormat="1" ht="15" customHeight="1" x14ac:dyDescent="0.25">
      <c r="B10" s="254" t="s">
        <v>35</v>
      </c>
      <c r="C10" s="71" t="s">
        <v>122</v>
      </c>
      <c r="D10" s="70"/>
      <c r="E10" s="72"/>
      <c r="F10" s="915">
        <f>G100</f>
        <v>0</v>
      </c>
      <c r="G10" s="915"/>
    </row>
    <row r="11" spans="1:8" s="26" customFormat="1" ht="15" customHeight="1" x14ac:dyDescent="0.25">
      <c r="B11" s="254" t="s">
        <v>42</v>
      </c>
      <c r="C11" s="71" t="s">
        <v>107</v>
      </c>
      <c r="D11" s="70"/>
      <c r="E11" s="72"/>
      <c r="F11" s="915">
        <f>G104</f>
        <v>0</v>
      </c>
      <c r="G11" s="915"/>
    </row>
    <row r="12" spans="1:8" s="26" customFormat="1" ht="15" customHeight="1" thickBot="1" x14ac:dyDescent="0.3">
      <c r="B12" s="255" t="s">
        <v>50</v>
      </c>
      <c r="C12" s="101" t="s">
        <v>1588</v>
      </c>
      <c r="D12" s="100"/>
      <c r="E12" s="102"/>
      <c r="F12" s="914">
        <f>G120</f>
        <v>0</v>
      </c>
      <c r="G12" s="914"/>
    </row>
    <row r="13" spans="1:8" s="73" customFormat="1" x14ac:dyDescent="0.25">
      <c r="B13" s="254"/>
      <c r="C13" s="71"/>
      <c r="D13" s="70"/>
      <c r="E13" s="72"/>
      <c r="F13" s="75"/>
      <c r="G13" s="76"/>
      <c r="H13" s="26"/>
    </row>
    <row r="14" spans="1:8" s="73" customFormat="1" ht="15" customHeight="1" x14ac:dyDescent="0.25">
      <c r="B14" s="257"/>
      <c r="C14" s="71" t="s">
        <v>202</v>
      </c>
      <c r="D14" s="427"/>
      <c r="E14" s="105"/>
      <c r="F14" s="913">
        <f>SUM(F7:G12)</f>
        <v>0</v>
      </c>
      <c r="G14" s="913"/>
    </row>
    <row r="15" spans="1:8" s="73" customFormat="1" ht="15" customHeight="1" thickBot="1" x14ac:dyDescent="0.3">
      <c r="B15" s="258"/>
      <c r="C15" s="101" t="s">
        <v>204</v>
      </c>
      <c r="D15" s="428"/>
      <c r="E15" s="106"/>
      <c r="F15" s="914">
        <f>ROUND(F14*0.22,2)</f>
        <v>0</v>
      </c>
      <c r="G15" s="914"/>
    </row>
    <row r="16" spans="1:8" s="73" customFormat="1" ht="15" customHeight="1" x14ac:dyDescent="0.25">
      <c r="B16" s="257"/>
      <c r="C16" s="71" t="s">
        <v>203</v>
      </c>
      <c r="D16" s="427"/>
      <c r="E16" s="105"/>
      <c r="F16" s="913">
        <f>SUM(F14:G15)</f>
        <v>0</v>
      </c>
      <c r="G16" s="913"/>
    </row>
    <row r="17" spans="1:7" x14ac:dyDescent="0.25">
      <c r="C17" s="377"/>
    </row>
    <row r="18" spans="1:7" x14ac:dyDescent="0.25">
      <c r="C18" s="377"/>
    </row>
    <row r="19" spans="1:7" s="848" customFormat="1" ht="13.8" x14ac:dyDescent="0.25">
      <c r="A19" s="2" t="s">
        <v>1769</v>
      </c>
      <c r="B19" s="849"/>
      <c r="C19" s="850"/>
      <c r="D19" s="851"/>
      <c r="E19" s="852"/>
      <c r="F19" s="852"/>
      <c r="G19" s="852"/>
    </row>
    <row r="20" spans="1:7" s="73" customFormat="1" x14ac:dyDescent="0.25">
      <c r="B20" s="464" t="s">
        <v>154</v>
      </c>
      <c r="C20" s="401" t="s">
        <v>156</v>
      </c>
      <c r="D20" s="400" t="s">
        <v>155</v>
      </c>
      <c r="E20" s="402" t="s">
        <v>157</v>
      </c>
      <c r="F20" s="403" t="s">
        <v>158</v>
      </c>
      <c r="G20" s="404" t="s">
        <v>926</v>
      </c>
    </row>
    <row r="21" spans="1:7" x14ac:dyDescent="0.25">
      <c r="B21" s="690" t="s">
        <v>150</v>
      </c>
      <c r="C21" s="78" t="s">
        <v>151</v>
      </c>
      <c r="D21" s="79"/>
      <c r="E21" s="80"/>
      <c r="F21" s="80"/>
      <c r="G21" s="81"/>
    </row>
    <row r="22" spans="1:7" x14ac:dyDescent="0.25">
      <c r="B22" s="583" t="s">
        <v>1533</v>
      </c>
      <c r="C22" s="415" t="s">
        <v>1534</v>
      </c>
      <c r="D22" s="416" t="s">
        <v>1535</v>
      </c>
      <c r="E22" s="417">
        <v>0.48</v>
      </c>
      <c r="F22" s="157"/>
      <c r="G22" s="158">
        <f>ROUND(F22*E22,2)</f>
        <v>0</v>
      </c>
    </row>
    <row r="23" spans="1:7" x14ac:dyDescent="0.25">
      <c r="B23" s="583" t="s">
        <v>1536</v>
      </c>
      <c r="C23" s="415" t="s">
        <v>1537</v>
      </c>
      <c r="D23" s="416" t="s">
        <v>159</v>
      </c>
      <c r="E23" s="417">
        <v>50</v>
      </c>
      <c r="F23" s="157"/>
      <c r="G23" s="158">
        <f t="shared" ref="G23:G40" si="0">ROUND(F23*E23,2)</f>
        <v>0</v>
      </c>
    </row>
    <row r="24" spans="1:7" ht="26.4" x14ac:dyDescent="0.25">
      <c r="B24" s="583" t="s">
        <v>1538</v>
      </c>
      <c r="C24" s="415" t="s">
        <v>1549</v>
      </c>
      <c r="D24" s="416" t="s">
        <v>1535</v>
      </c>
      <c r="E24" s="885">
        <v>3.5000000000000003E-2</v>
      </c>
      <c r="F24" s="157"/>
      <c r="G24" s="158">
        <f t="shared" si="0"/>
        <v>0</v>
      </c>
    </row>
    <row r="25" spans="1:7" ht="26.4" x14ac:dyDescent="0.25">
      <c r="B25" s="583" t="s">
        <v>1539</v>
      </c>
      <c r="C25" s="415" t="s">
        <v>1550</v>
      </c>
      <c r="D25" s="416" t="s">
        <v>159</v>
      </c>
      <c r="E25" s="417">
        <v>6</v>
      </c>
      <c r="F25" s="157"/>
      <c r="G25" s="158">
        <f t="shared" si="0"/>
        <v>0</v>
      </c>
    </row>
    <row r="26" spans="1:7" ht="26.4" x14ac:dyDescent="0.25">
      <c r="B26" s="583" t="s">
        <v>1540</v>
      </c>
      <c r="C26" s="415" t="s">
        <v>1551</v>
      </c>
      <c r="D26" s="416" t="s">
        <v>400</v>
      </c>
      <c r="E26" s="417">
        <v>350</v>
      </c>
      <c r="F26" s="157"/>
      <c r="G26" s="158">
        <f t="shared" si="0"/>
        <v>0</v>
      </c>
    </row>
    <row r="27" spans="1:7" ht="26.4" x14ac:dyDescent="0.25">
      <c r="B27" s="583" t="s">
        <v>185</v>
      </c>
      <c r="C27" s="415" t="s">
        <v>1552</v>
      </c>
      <c r="D27" s="416" t="s">
        <v>159</v>
      </c>
      <c r="E27" s="417">
        <v>25</v>
      </c>
      <c r="F27" s="157"/>
      <c r="G27" s="158">
        <f t="shared" si="0"/>
        <v>0</v>
      </c>
    </row>
    <row r="28" spans="1:7" ht="26.4" x14ac:dyDescent="0.25">
      <c r="B28" s="583" t="s">
        <v>187</v>
      </c>
      <c r="C28" s="415" t="s">
        <v>1553</v>
      </c>
      <c r="D28" s="416" t="s">
        <v>159</v>
      </c>
      <c r="E28" s="417">
        <v>15</v>
      </c>
      <c r="F28" s="157"/>
      <c r="G28" s="158">
        <f t="shared" si="0"/>
        <v>0</v>
      </c>
    </row>
    <row r="29" spans="1:7" ht="26.4" x14ac:dyDescent="0.25">
      <c r="B29" s="583" t="s">
        <v>1541</v>
      </c>
      <c r="C29" s="415" t="s">
        <v>1554</v>
      </c>
      <c r="D29" s="416" t="s">
        <v>159</v>
      </c>
      <c r="E29" s="417">
        <v>25</v>
      </c>
      <c r="F29" s="157"/>
      <c r="G29" s="158">
        <f t="shared" si="0"/>
        <v>0</v>
      </c>
    </row>
    <row r="30" spans="1:7" ht="26.4" x14ac:dyDescent="0.25">
      <c r="B30" s="583" t="s">
        <v>1542</v>
      </c>
      <c r="C30" s="415" t="s">
        <v>1555</v>
      </c>
      <c r="D30" s="416" t="s">
        <v>159</v>
      </c>
      <c r="E30" s="417">
        <v>15</v>
      </c>
      <c r="F30" s="157"/>
      <c r="G30" s="158">
        <f t="shared" si="0"/>
        <v>0</v>
      </c>
    </row>
    <row r="31" spans="1:7" ht="39.6" x14ac:dyDescent="0.25">
      <c r="B31" s="583" t="s">
        <v>467</v>
      </c>
      <c r="C31" s="415" t="s">
        <v>1684</v>
      </c>
      <c r="D31" s="416" t="s">
        <v>440</v>
      </c>
      <c r="E31" s="417">
        <v>280</v>
      </c>
      <c r="F31" s="157"/>
      <c r="G31" s="158">
        <f t="shared" si="0"/>
        <v>0</v>
      </c>
    </row>
    <row r="32" spans="1:7" x14ac:dyDescent="0.25">
      <c r="B32" s="583" t="s">
        <v>1544</v>
      </c>
      <c r="C32" s="415" t="s">
        <v>1545</v>
      </c>
      <c r="D32" s="416" t="s">
        <v>159</v>
      </c>
      <c r="E32" s="417">
        <v>8</v>
      </c>
      <c r="F32" s="157"/>
      <c r="G32" s="158">
        <f t="shared" si="0"/>
        <v>0</v>
      </c>
    </row>
    <row r="33" spans="2:7" ht="26.4" x14ac:dyDescent="0.25">
      <c r="B33" s="583" t="s">
        <v>1814</v>
      </c>
      <c r="C33" s="415" t="s">
        <v>1867</v>
      </c>
      <c r="D33" s="416" t="s">
        <v>400</v>
      </c>
      <c r="E33" s="417">
        <v>35</v>
      </c>
      <c r="F33" s="157"/>
      <c r="G33" s="158">
        <f t="shared" si="0"/>
        <v>0</v>
      </c>
    </row>
    <row r="34" spans="2:7" ht="39.6" x14ac:dyDescent="0.25">
      <c r="B34" s="583" t="s">
        <v>1543</v>
      </c>
      <c r="C34" s="415" t="s">
        <v>1868</v>
      </c>
      <c r="D34" s="416" t="s">
        <v>400</v>
      </c>
      <c r="E34" s="417">
        <v>75</v>
      </c>
      <c r="F34" s="157"/>
      <c r="G34" s="158">
        <f t="shared" si="0"/>
        <v>0</v>
      </c>
    </row>
    <row r="35" spans="2:7" ht="26.4" x14ac:dyDescent="0.25">
      <c r="B35" s="583" t="s">
        <v>1546</v>
      </c>
      <c r="C35" s="415" t="s">
        <v>1558</v>
      </c>
      <c r="D35" s="416" t="s">
        <v>440</v>
      </c>
      <c r="E35" s="417">
        <v>80</v>
      </c>
      <c r="F35" s="157"/>
      <c r="G35" s="158">
        <f t="shared" si="0"/>
        <v>0</v>
      </c>
    </row>
    <row r="36" spans="2:7" ht="26.4" x14ac:dyDescent="0.25">
      <c r="B36" s="583" t="s">
        <v>1543</v>
      </c>
      <c r="C36" s="415" t="s">
        <v>1556</v>
      </c>
      <c r="D36" s="416" t="s">
        <v>159</v>
      </c>
      <c r="E36" s="417">
        <v>3</v>
      </c>
      <c r="F36" s="157"/>
      <c r="G36" s="158">
        <f t="shared" si="0"/>
        <v>0</v>
      </c>
    </row>
    <row r="37" spans="2:7" ht="26.4" x14ac:dyDescent="0.25">
      <c r="B37" s="583" t="s">
        <v>1543</v>
      </c>
      <c r="C37" s="415" t="s">
        <v>1831</v>
      </c>
      <c r="D37" s="416" t="s">
        <v>440</v>
      </c>
      <c r="E37" s="417">
        <v>50</v>
      </c>
      <c r="F37" s="157"/>
      <c r="G37" s="158">
        <f t="shared" si="0"/>
        <v>0</v>
      </c>
    </row>
    <row r="38" spans="2:7" x14ac:dyDescent="0.25">
      <c r="B38" s="583" t="s">
        <v>1543</v>
      </c>
      <c r="C38" s="415" t="s">
        <v>1547</v>
      </c>
      <c r="D38" s="416" t="s">
        <v>440</v>
      </c>
      <c r="E38" s="417">
        <v>16</v>
      </c>
      <c r="F38" s="157"/>
      <c r="G38" s="158">
        <f t="shared" si="0"/>
        <v>0</v>
      </c>
    </row>
    <row r="39" spans="2:7" ht="26.4" x14ac:dyDescent="0.25">
      <c r="B39" s="583" t="s">
        <v>1543</v>
      </c>
      <c r="C39" s="415" t="s">
        <v>1559</v>
      </c>
      <c r="D39" s="416" t="s">
        <v>407</v>
      </c>
      <c r="E39" s="417">
        <v>20</v>
      </c>
      <c r="F39" s="157"/>
      <c r="G39" s="158">
        <f t="shared" si="0"/>
        <v>0</v>
      </c>
    </row>
    <row r="40" spans="2:7" ht="12.75" customHeight="1" x14ac:dyDescent="0.25">
      <c r="B40" s="583" t="s">
        <v>1543</v>
      </c>
      <c r="C40" s="415" t="s">
        <v>1548</v>
      </c>
      <c r="D40" s="416" t="s">
        <v>159</v>
      </c>
      <c r="E40" s="417">
        <v>2</v>
      </c>
      <c r="F40" s="157"/>
      <c r="G40" s="158">
        <f t="shared" si="0"/>
        <v>0</v>
      </c>
    </row>
    <row r="41" spans="2:7" x14ac:dyDescent="0.25">
      <c r="B41" s="917" t="s">
        <v>930</v>
      </c>
      <c r="C41" s="918"/>
      <c r="D41" s="918"/>
      <c r="E41" s="918"/>
      <c r="F41" s="918"/>
      <c r="G41" s="81">
        <f>SUM(G22:G40)</f>
        <v>0</v>
      </c>
    </row>
    <row r="43" spans="2:7" x14ac:dyDescent="0.25">
      <c r="B43" s="690" t="s">
        <v>169</v>
      </c>
      <c r="C43" s="78" t="s">
        <v>1018</v>
      </c>
      <c r="D43" s="79"/>
      <c r="E43" s="80"/>
      <c r="F43" s="80"/>
      <c r="G43" s="81"/>
    </row>
    <row r="44" spans="2:7" ht="26.4" x14ac:dyDescent="0.25">
      <c r="B44" s="583" t="s">
        <v>1560</v>
      </c>
      <c r="C44" s="415" t="s">
        <v>1869</v>
      </c>
      <c r="D44" s="416" t="s">
        <v>407</v>
      </c>
      <c r="E44" s="417">
        <v>343</v>
      </c>
      <c r="F44" s="157"/>
      <c r="G44" s="158">
        <f t="shared" ref="G44" si="1">ROUND(F44*E44,2)</f>
        <v>0</v>
      </c>
    </row>
    <row r="45" spans="2:7" ht="26.4" x14ac:dyDescent="0.25">
      <c r="B45" s="583" t="s">
        <v>1561</v>
      </c>
      <c r="C45" s="415" t="s">
        <v>1598</v>
      </c>
      <c r="D45" s="416" t="s">
        <v>407</v>
      </c>
      <c r="E45" s="417">
        <v>3708</v>
      </c>
      <c r="F45" s="157"/>
      <c r="G45" s="158">
        <f t="shared" ref="G45:G65" si="2">ROUND(F45*E45,2)</f>
        <v>0</v>
      </c>
    </row>
    <row r="46" spans="2:7" ht="52.8" x14ac:dyDescent="0.25">
      <c r="B46" s="583" t="s">
        <v>148</v>
      </c>
      <c r="C46" s="415" t="s">
        <v>149</v>
      </c>
      <c r="D46" s="416" t="s">
        <v>407</v>
      </c>
      <c r="E46" s="417">
        <v>124</v>
      </c>
      <c r="F46" s="157"/>
      <c r="G46" s="158">
        <f t="shared" si="2"/>
        <v>0</v>
      </c>
    </row>
    <row r="47" spans="2:7" ht="52.8" x14ac:dyDescent="0.25">
      <c r="B47" s="583" t="s">
        <v>1562</v>
      </c>
      <c r="C47" s="415" t="s">
        <v>1599</v>
      </c>
      <c r="D47" s="416" t="s">
        <v>407</v>
      </c>
      <c r="E47" s="417">
        <v>36</v>
      </c>
      <c r="F47" s="157"/>
      <c r="G47" s="158">
        <f t="shared" si="2"/>
        <v>0</v>
      </c>
    </row>
    <row r="48" spans="2:7" ht="52.8" x14ac:dyDescent="0.25">
      <c r="B48" s="583" t="s">
        <v>1563</v>
      </c>
      <c r="C48" s="415" t="s">
        <v>1600</v>
      </c>
      <c r="D48" s="416" t="s">
        <v>407</v>
      </c>
      <c r="E48" s="417">
        <v>18</v>
      </c>
      <c r="F48" s="157"/>
      <c r="G48" s="158">
        <f t="shared" si="2"/>
        <v>0</v>
      </c>
    </row>
    <row r="49" spans="2:7" ht="26.4" x14ac:dyDescent="0.25">
      <c r="B49" s="583" t="s">
        <v>1680</v>
      </c>
      <c r="C49" s="415" t="s">
        <v>1685</v>
      </c>
      <c r="D49" s="416" t="s">
        <v>407</v>
      </c>
      <c r="E49" s="417">
        <v>395</v>
      </c>
      <c r="F49" s="157"/>
      <c r="G49" s="158">
        <f t="shared" si="2"/>
        <v>0</v>
      </c>
    </row>
    <row r="50" spans="2:7" ht="26.4" x14ac:dyDescent="0.25">
      <c r="B50" s="583" t="s">
        <v>139</v>
      </c>
      <c r="C50" s="415" t="s">
        <v>1668</v>
      </c>
      <c r="D50" s="416" t="s">
        <v>400</v>
      </c>
      <c r="E50" s="417">
        <v>967</v>
      </c>
      <c r="F50" s="157"/>
      <c r="G50" s="158">
        <f t="shared" si="2"/>
        <v>0</v>
      </c>
    </row>
    <row r="51" spans="2:7" ht="66" x14ac:dyDescent="0.25">
      <c r="B51" s="583" t="s">
        <v>1564</v>
      </c>
      <c r="C51" s="415" t="s">
        <v>1602</v>
      </c>
      <c r="D51" s="416" t="s">
        <v>400</v>
      </c>
      <c r="E51" s="417">
        <v>685</v>
      </c>
      <c r="F51" s="157"/>
      <c r="G51" s="158">
        <f t="shared" si="2"/>
        <v>0</v>
      </c>
    </row>
    <row r="52" spans="2:7" ht="26.4" x14ac:dyDescent="0.25">
      <c r="B52" s="583" t="s">
        <v>491</v>
      </c>
      <c r="C52" s="415" t="s">
        <v>1603</v>
      </c>
      <c r="D52" s="416" t="s">
        <v>407</v>
      </c>
      <c r="E52" s="417">
        <v>632</v>
      </c>
      <c r="F52" s="157"/>
      <c r="G52" s="158">
        <f t="shared" si="2"/>
        <v>0</v>
      </c>
    </row>
    <row r="53" spans="2:7" ht="52.8" x14ac:dyDescent="0.25">
      <c r="B53" s="583" t="s">
        <v>1543</v>
      </c>
      <c r="C53" s="415" t="s">
        <v>1604</v>
      </c>
      <c r="D53" s="416" t="s">
        <v>407</v>
      </c>
      <c r="E53" s="417">
        <v>20</v>
      </c>
      <c r="F53" s="157"/>
      <c r="G53" s="158">
        <f t="shared" si="2"/>
        <v>0</v>
      </c>
    </row>
    <row r="54" spans="2:7" ht="39.6" x14ac:dyDescent="0.25">
      <c r="B54" s="583" t="s">
        <v>1543</v>
      </c>
      <c r="C54" s="415" t="s">
        <v>1605</v>
      </c>
      <c r="D54" s="416" t="s">
        <v>407</v>
      </c>
      <c r="E54" s="417">
        <v>10</v>
      </c>
      <c r="F54" s="157"/>
      <c r="G54" s="158">
        <f t="shared" si="2"/>
        <v>0</v>
      </c>
    </row>
    <row r="55" spans="2:7" ht="52.8" x14ac:dyDescent="0.25">
      <c r="B55" s="583" t="s">
        <v>1543</v>
      </c>
      <c r="C55" s="415" t="s">
        <v>1606</v>
      </c>
      <c r="D55" s="416" t="s">
        <v>407</v>
      </c>
      <c r="E55" s="417">
        <v>10</v>
      </c>
      <c r="F55" s="157"/>
      <c r="G55" s="158">
        <f t="shared" si="2"/>
        <v>0</v>
      </c>
    </row>
    <row r="56" spans="2:7" ht="26.4" x14ac:dyDescent="0.25">
      <c r="B56" s="583" t="s">
        <v>1565</v>
      </c>
      <c r="C56" s="415" t="s">
        <v>1607</v>
      </c>
      <c r="D56" s="416" t="s">
        <v>400</v>
      </c>
      <c r="E56" s="417">
        <v>2830</v>
      </c>
      <c r="F56" s="157"/>
      <c r="G56" s="158">
        <f t="shared" si="2"/>
        <v>0</v>
      </c>
    </row>
    <row r="57" spans="2:7" ht="26.4" x14ac:dyDescent="0.25">
      <c r="B57" s="583" t="s">
        <v>1566</v>
      </c>
      <c r="C57" s="415" t="s">
        <v>1608</v>
      </c>
      <c r="D57" s="416" t="s">
        <v>400</v>
      </c>
      <c r="E57" s="417">
        <v>510</v>
      </c>
      <c r="F57" s="157"/>
      <c r="G57" s="158">
        <f t="shared" si="2"/>
        <v>0</v>
      </c>
    </row>
    <row r="58" spans="2:7" ht="26.4" x14ac:dyDescent="0.25">
      <c r="B58" s="583" t="s">
        <v>1567</v>
      </c>
      <c r="C58" s="415" t="s">
        <v>1609</v>
      </c>
      <c r="D58" s="416" t="s">
        <v>400</v>
      </c>
      <c r="E58" s="417">
        <v>1525</v>
      </c>
      <c r="F58" s="157"/>
      <c r="G58" s="158">
        <f t="shared" si="2"/>
        <v>0</v>
      </c>
    </row>
    <row r="59" spans="2:7" x14ac:dyDescent="0.25">
      <c r="B59" s="583" t="s">
        <v>134</v>
      </c>
      <c r="C59" s="415" t="s">
        <v>691</v>
      </c>
      <c r="D59" s="416" t="s">
        <v>400</v>
      </c>
      <c r="E59" s="417">
        <v>2035</v>
      </c>
      <c r="F59" s="157"/>
      <c r="G59" s="158">
        <f t="shared" si="2"/>
        <v>0</v>
      </c>
    </row>
    <row r="60" spans="2:7" ht="52.8" x14ac:dyDescent="0.25">
      <c r="B60" s="583" t="s">
        <v>1543</v>
      </c>
      <c r="C60" s="415" t="s">
        <v>1840</v>
      </c>
      <c r="D60" s="416" t="s">
        <v>400</v>
      </c>
      <c r="E60" s="417">
        <v>740</v>
      </c>
      <c r="F60" s="157"/>
      <c r="G60" s="158">
        <f t="shared" si="2"/>
        <v>0</v>
      </c>
    </row>
    <row r="61" spans="2:7" ht="39.6" x14ac:dyDescent="0.25">
      <c r="B61" s="583" t="s">
        <v>501</v>
      </c>
      <c r="C61" s="415" t="s">
        <v>1611</v>
      </c>
      <c r="D61" s="416" t="s">
        <v>124</v>
      </c>
      <c r="E61" s="417">
        <v>8562</v>
      </c>
      <c r="F61" s="157"/>
      <c r="G61" s="158">
        <f t="shared" si="2"/>
        <v>0</v>
      </c>
    </row>
    <row r="62" spans="2:7" ht="26.4" x14ac:dyDescent="0.25">
      <c r="B62" s="583" t="s">
        <v>125</v>
      </c>
      <c r="C62" s="415" t="s">
        <v>1612</v>
      </c>
      <c r="D62" s="416" t="s">
        <v>124</v>
      </c>
      <c r="E62" s="417">
        <v>16</v>
      </c>
      <c r="F62" s="157"/>
      <c r="G62" s="158">
        <f t="shared" si="2"/>
        <v>0</v>
      </c>
    </row>
    <row r="63" spans="2:7" ht="26.4" x14ac:dyDescent="0.25">
      <c r="B63" s="583" t="s">
        <v>1569</v>
      </c>
      <c r="C63" s="415" t="s">
        <v>1613</v>
      </c>
      <c r="D63" s="416" t="s">
        <v>124</v>
      </c>
      <c r="E63" s="417">
        <v>53</v>
      </c>
      <c r="F63" s="157"/>
      <c r="G63" s="158">
        <f t="shared" si="2"/>
        <v>0</v>
      </c>
    </row>
    <row r="64" spans="2:7" ht="26.4" x14ac:dyDescent="0.25">
      <c r="B64" s="583" t="s">
        <v>1570</v>
      </c>
      <c r="C64" s="415" t="s">
        <v>1614</v>
      </c>
      <c r="D64" s="416" t="s">
        <v>124</v>
      </c>
      <c r="E64" s="417">
        <v>101</v>
      </c>
      <c r="F64" s="157"/>
      <c r="G64" s="158">
        <f t="shared" si="2"/>
        <v>0</v>
      </c>
    </row>
    <row r="65" spans="2:7" ht="26.4" x14ac:dyDescent="0.25">
      <c r="B65" s="583" t="s">
        <v>1543</v>
      </c>
      <c r="C65" s="415" t="s">
        <v>1780</v>
      </c>
      <c r="D65" s="416" t="s">
        <v>124</v>
      </c>
      <c r="E65" s="417">
        <v>1</v>
      </c>
      <c r="F65" s="157"/>
      <c r="G65" s="158">
        <f t="shared" si="2"/>
        <v>0</v>
      </c>
    </row>
    <row r="66" spans="2:7" x14ac:dyDescent="0.25">
      <c r="B66" s="917" t="s">
        <v>969</v>
      </c>
      <c r="C66" s="918"/>
      <c r="D66" s="918"/>
      <c r="E66" s="918"/>
      <c r="F66" s="918"/>
      <c r="G66" s="81">
        <f>SUM(G44:G65)</f>
        <v>0</v>
      </c>
    </row>
    <row r="68" spans="2:7" x14ac:dyDescent="0.25">
      <c r="B68" s="690" t="s">
        <v>28</v>
      </c>
      <c r="C68" s="78" t="s">
        <v>127</v>
      </c>
      <c r="D68" s="79"/>
      <c r="E68" s="80"/>
      <c r="F68" s="80"/>
      <c r="G68" s="81"/>
    </row>
    <row r="69" spans="2:7" ht="26.4" x14ac:dyDescent="0.25">
      <c r="B69" s="583" t="s">
        <v>1571</v>
      </c>
      <c r="C69" s="415" t="s">
        <v>1616</v>
      </c>
      <c r="D69" s="416" t="s">
        <v>407</v>
      </c>
      <c r="E69" s="417">
        <v>388</v>
      </c>
      <c r="F69" s="157"/>
      <c r="G69" s="158">
        <f t="shared" ref="G69" si="3">ROUND(F69*E69,2)</f>
        <v>0</v>
      </c>
    </row>
    <row r="70" spans="2:7" ht="26.4" x14ac:dyDescent="0.25">
      <c r="B70" s="583" t="s">
        <v>1771</v>
      </c>
      <c r="C70" s="415" t="s">
        <v>1781</v>
      </c>
      <c r="D70" s="416" t="s">
        <v>400</v>
      </c>
      <c r="E70" s="417">
        <v>715</v>
      </c>
      <c r="F70" s="157"/>
      <c r="G70" s="158">
        <f t="shared" ref="G70:G85" si="4">ROUND(F70*E70,2)</f>
        <v>0</v>
      </c>
    </row>
    <row r="71" spans="2:7" ht="26.4" x14ac:dyDescent="0.25">
      <c r="B71" s="583" t="s">
        <v>1815</v>
      </c>
      <c r="C71" s="415" t="s">
        <v>1870</v>
      </c>
      <c r="D71" s="416" t="s">
        <v>400</v>
      </c>
      <c r="E71" s="417">
        <v>58</v>
      </c>
      <c r="F71" s="157"/>
      <c r="G71" s="158">
        <f t="shared" si="4"/>
        <v>0</v>
      </c>
    </row>
    <row r="72" spans="2:7" ht="26.4" x14ac:dyDescent="0.25">
      <c r="B72" s="583" t="s">
        <v>1772</v>
      </c>
      <c r="C72" s="415" t="s">
        <v>1782</v>
      </c>
      <c r="D72" s="416" t="s">
        <v>400</v>
      </c>
      <c r="E72" s="417">
        <v>715</v>
      </c>
      <c r="F72" s="157"/>
      <c r="G72" s="158">
        <f t="shared" si="4"/>
        <v>0</v>
      </c>
    </row>
    <row r="73" spans="2:7" ht="26.4" x14ac:dyDescent="0.25">
      <c r="B73" s="583" t="s">
        <v>1572</v>
      </c>
      <c r="C73" s="415" t="s">
        <v>1617</v>
      </c>
      <c r="D73" s="416" t="s">
        <v>400</v>
      </c>
      <c r="E73" s="417">
        <v>805</v>
      </c>
      <c r="F73" s="157"/>
      <c r="G73" s="158">
        <f t="shared" si="4"/>
        <v>0</v>
      </c>
    </row>
    <row r="74" spans="2:7" ht="26.4" x14ac:dyDescent="0.25">
      <c r="B74" s="583" t="s">
        <v>1816</v>
      </c>
      <c r="C74" s="415" t="s">
        <v>1871</v>
      </c>
      <c r="D74" s="416" t="s">
        <v>400</v>
      </c>
      <c r="E74" s="417">
        <v>65</v>
      </c>
      <c r="F74" s="157"/>
      <c r="G74" s="158">
        <f t="shared" si="4"/>
        <v>0</v>
      </c>
    </row>
    <row r="75" spans="2:7" ht="26.4" x14ac:dyDescent="0.25">
      <c r="B75" s="583" t="s">
        <v>1543</v>
      </c>
      <c r="C75" s="415" t="s">
        <v>1618</v>
      </c>
      <c r="D75" s="416" t="s">
        <v>440</v>
      </c>
      <c r="E75" s="417">
        <v>75</v>
      </c>
      <c r="F75" s="157"/>
      <c r="G75" s="158">
        <f t="shared" si="4"/>
        <v>0</v>
      </c>
    </row>
    <row r="76" spans="2:7" ht="26.4" x14ac:dyDescent="0.25">
      <c r="B76" s="583" t="s">
        <v>1773</v>
      </c>
      <c r="C76" s="415" t="s">
        <v>1784</v>
      </c>
      <c r="D76" s="416" t="s">
        <v>400</v>
      </c>
      <c r="E76" s="417">
        <v>850</v>
      </c>
      <c r="F76" s="157"/>
      <c r="G76" s="158">
        <f t="shared" si="4"/>
        <v>0</v>
      </c>
    </row>
    <row r="77" spans="2:7" ht="26.4" x14ac:dyDescent="0.25">
      <c r="B77" s="583" t="s">
        <v>782</v>
      </c>
      <c r="C77" s="415" t="s">
        <v>1619</v>
      </c>
      <c r="D77" s="416" t="s">
        <v>440</v>
      </c>
      <c r="E77" s="417">
        <v>150</v>
      </c>
      <c r="F77" s="157"/>
      <c r="G77" s="158">
        <f t="shared" si="4"/>
        <v>0</v>
      </c>
    </row>
    <row r="78" spans="2:7" ht="26.4" x14ac:dyDescent="0.25">
      <c r="B78" s="583" t="s">
        <v>1573</v>
      </c>
      <c r="C78" s="415" t="s">
        <v>1620</v>
      </c>
      <c r="D78" s="416" t="s">
        <v>440</v>
      </c>
      <c r="E78" s="417">
        <v>5</v>
      </c>
      <c r="F78" s="157"/>
      <c r="G78" s="158">
        <f t="shared" si="4"/>
        <v>0</v>
      </c>
    </row>
    <row r="79" spans="2:7" ht="26.4" x14ac:dyDescent="0.25">
      <c r="B79" s="583" t="s">
        <v>1543</v>
      </c>
      <c r="C79" s="415" t="s">
        <v>1842</v>
      </c>
      <c r="D79" s="416" t="s">
        <v>440</v>
      </c>
      <c r="E79" s="417">
        <v>95</v>
      </c>
      <c r="F79" s="157"/>
      <c r="G79" s="158">
        <f t="shared" si="4"/>
        <v>0</v>
      </c>
    </row>
    <row r="80" spans="2:7" ht="26.4" x14ac:dyDescent="0.25">
      <c r="B80" s="583" t="s">
        <v>1817</v>
      </c>
      <c r="C80" s="415" t="s">
        <v>1872</v>
      </c>
      <c r="D80" s="416" t="s">
        <v>440</v>
      </c>
      <c r="E80" s="417">
        <v>20</v>
      </c>
      <c r="F80" s="157"/>
      <c r="G80" s="158">
        <f t="shared" si="4"/>
        <v>0</v>
      </c>
    </row>
    <row r="81" spans="2:7" ht="52.8" x14ac:dyDescent="0.25">
      <c r="B81" s="583" t="s">
        <v>1574</v>
      </c>
      <c r="C81" s="415" t="s">
        <v>1873</v>
      </c>
      <c r="D81" s="416" t="s">
        <v>400</v>
      </c>
      <c r="E81" s="417">
        <v>84</v>
      </c>
      <c r="F81" s="157"/>
      <c r="G81" s="158">
        <f t="shared" si="4"/>
        <v>0</v>
      </c>
    </row>
    <row r="82" spans="2:7" ht="26.4" x14ac:dyDescent="0.25">
      <c r="B82" s="583" t="s">
        <v>1575</v>
      </c>
      <c r="C82" s="415" t="s">
        <v>1621</v>
      </c>
      <c r="D82" s="416" t="s">
        <v>400</v>
      </c>
      <c r="E82" s="417">
        <v>84</v>
      </c>
      <c r="F82" s="157"/>
      <c r="G82" s="158">
        <f t="shared" si="4"/>
        <v>0</v>
      </c>
    </row>
    <row r="83" spans="2:7" x14ac:dyDescent="0.25">
      <c r="B83" s="583" t="s">
        <v>1774</v>
      </c>
      <c r="C83" s="415" t="s">
        <v>1775</v>
      </c>
      <c r="D83" s="416" t="s">
        <v>400</v>
      </c>
      <c r="E83" s="417">
        <v>110</v>
      </c>
      <c r="F83" s="157"/>
      <c r="G83" s="158">
        <f t="shared" si="4"/>
        <v>0</v>
      </c>
    </row>
    <row r="84" spans="2:7" ht="12.75" customHeight="1" x14ac:dyDescent="0.25">
      <c r="B84" s="583" t="s">
        <v>1576</v>
      </c>
      <c r="C84" s="415" t="s">
        <v>1577</v>
      </c>
      <c r="D84" s="416" t="s">
        <v>400</v>
      </c>
      <c r="E84" s="417">
        <v>50</v>
      </c>
      <c r="F84" s="157"/>
      <c r="G84" s="158">
        <f t="shared" si="4"/>
        <v>0</v>
      </c>
    </row>
    <row r="85" spans="2:7" x14ac:dyDescent="0.25">
      <c r="B85" s="583" t="s">
        <v>1578</v>
      </c>
      <c r="C85" s="415" t="s">
        <v>1579</v>
      </c>
      <c r="D85" s="416" t="s">
        <v>400</v>
      </c>
      <c r="E85" s="417">
        <v>240</v>
      </c>
      <c r="F85" s="157"/>
      <c r="G85" s="158">
        <f t="shared" si="4"/>
        <v>0</v>
      </c>
    </row>
    <row r="86" spans="2:7" x14ac:dyDescent="0.25">
      <c r="B86" s="917" t="s">
        <v>1313</v>
      </c>
      <c r="C86" s="918"/>
      <c r="D86" s="918"/>
      <c r="E86" s="918"/>
      <c r="F86" s="918"/>
      <c r="G86" s="81">
        <f>SUM(G69:G85)</f>
        <v>0</v>
      </c>
    </row>
    <row r="88" spans="2:7" x14ac:dyDescent="0.25">
      <c r="B88" s="690" t="s">
        <v>35</v>
      </c>
      <c r="C88" s="78" t="s">
        <v>122</v>
      </c>
      <c r="D88" s="79"/>
      <c r="E88" s="80"/>
      <c r="F88" s="80"/>
      <c r="G88" s="81"/>
    </row>
    <row r="89" spans="2:7" ht="39.6" x14ac:dyDescent="0.25">
      <c r="B89" s="583" t="s">
        <v>1681</v>
      </c>
      <c r="C89" s="415" t="s">
        <v>1686</v>
      </c>
      <c r="D89" s="416" t="s">
        <v>400</v>
      </c>
      <c r="E89" s="417">
        <v>10</v>
      </c>
      <c r="F89" s="157"/>
      <c r="G89" s="158">
        <f t="shared" ref="G89" si="5">ROUND(F89*E89,2)</f>
        <v>0</v>
      </c>
    </row>
    <row r="90" spans="2:7" ht="26.4" x14ac:dyDescent="0.25">
      <c r="B90" s="583" t="s">
        <v>1580</v>
      </c>
      <c r="C90" s="415" t="s">
        <v>1623</v>
      </c>
      <c r="D90" s="416" t="s">
        <v>440</v>
      </c>
      <c r="E90" s="417">
        <v>85</v>
      </c>
      <c r="F90" s="157"/>
      <c r="G90" s="158">
        <f t="shared" ref="G90:G99" si="6">ROUND(F90*E90,2)</f>
        <v>0</v>
      </c>
    </row>
    <row r="91" spans="2:7" ht="39.6" x14ac:dyDescent="0.25">
      <c r="B91" s="583" t="s">
        <v>1810</v>
      </c>
      <c r="C91" s="415" t="s">
        <v>1858</v>
      </c>
      <c r="D91" s="416" t="s">
        <v>440</v>
      </c>
      <c r="E91" s="417">
        <v>310</v>
      </c>
      <c r="F91" s="157"/>
      <c r="G91" s="158">
        <f t="shared" si="6"/>
        <v>0</v>
      </c>
    </row>
    <row r="92" spans="2:7" ht="52.8" x14ac:dyDescent="0.25">
      <c r="B92" s="583" t="s">
        <v>116</v>
      </c>
      <c r="C92" s="415" t="s">
        <v>1624</v>
      </c>
      <c r="D92" s="416" t="s">
        <v>440</v>
      </c>
      <c r="E92" s="417">
        <v>350</v>
      </c>
      <c r="F92" s="157"/>
      <c r="G92" s="158">
        <f t="shared" si="6"/>
        <v>0</v>
      </c>
    </row>
    <row r="93" spans="2:7" ht="52.8" x14ac:dyDescent="0.25">
      <c r="B93" s="583" t="s">
        <v>1582</v>
      </c>
      <c r="C93" s="415" t="s">
        <v>2469</v>
      </c>
      <c r="D93" s="416" t="s">
        <v>440</v>
      </c>
      <c r="E93" s="417">
        <v>35</v>
      </c>
      <c r="F93" s="157"/>
      <c r="G93" s="158">
        <f t="shared" si="6"/>
        <v>0</v>
      </c>
    </row>
    <row r="94" spans="2:7" ht="26.4" x14ac:dyDescent="0.25">
      <c r="B94" s="583" t="s">
        <v>1583</v>
      </c>
      <c r="C94" s="415" t="s">
        <v>1626</v>
      </c>
      <c r="D94" s="416" t="s">
        <v>440</v>
      </c>
      <c r="E94" s="417">
        <v>35</v>
      </c>
      <c r="F94" s="157"/>
      <c r="G94" s="158">
        <f t="shared" si="6"/>
        <v>0</v>
      </c>
    </row>
    <row r="95" spans="2:7" ht="39.6" x14ac:dyDescent="0.25">
      <c r="B95" s="583" t="s">
        <v>1584</v>
      </c>
      <c r="C95" s="415" t="s">
        <v>1688</v>
      </c>
      <c r="D95" s="416" t="s">
        <v>159</v>
      </c>
      <c r="E95" s="417">
        <v>5</v>
      </c>
      <c r="F95" s="157"/>
      <c r="G95" s="158">
        <f t="shared" si="6"/>
        <v>0</v>
      </c>
    </row>
    <row r="96" spans="2:7" ht="26.4" x14ac:dyDescent="0.25">
      <c r="B96" s="583" t="s">
        <v>1586</v>
      </c>
      <c r="C96" s="415" t="s">
        <v>1628</v>
      </c>
      <c r="D96" s="416" t="s">
        <v>159</v>
      </c>
      <c r="E96" s="417">
        <v>5</v>
      </c>
      <c r="F96" s="157"/>
      <c r="G96" s="158">
        <f t="shared" si="6"/>
        <v>0</v>
      </c>
    </row>
    <row r="97" spans="2:7" ht="26.4" x14ac:dyDescent="0.25">
      <c r="B97" s="583" t="s">
        <v>1586</v>
      </c>
      <c r="C97" s="415" t="s">
        <v>1629</v>
      </c>
      <c r="D97" s="416" t="s">
        <v>159</v>
      </c>
      <c r="E97" s="417">
        <v>2</v>
      </c>
      <c r="F97" s="157"/>
      <c r="G97" s="158">
        <f t="shared" si="6"/>
        <v>0</v>
      </c>
    </row>
    <row r="98" spans="2:7" ht="39.6" x14ac:dyDescent="0.25">
      <c r="B98" s="583" t="s">
        <v>108</v>
      </c>
      <c r="C98" s="415" t="s">
        <v>1630</v>
      </c>
      <c r="D98" s="416" t="s">
        <v>159</v>
      </c>
      <c r="E98" s="417">
        <v>4</v>
      </c>
      <c r="F98" s="157"/>
      <c r="G98" s="158">
        <f t="shared" si="6"/>
        <v>0</v>
      </c>
    </row>
    <row r="99" spans="2:7" ht="26.4" x14ac:dyDescent="0.25">
      <c r="B99" s="583" t="s">
        <v>1543</v>
      </c>
      <c r="C99" s="415" t="s">
        <v>1874</v>
      </c>
      <c r="D99" s="416" t="s">
        <v>159</v>
      </c>
      <c r="E99" s="417">
        <v>1</v>
      </c>
      <c r="F99" s="157"/>
      <c r="G99" s="158">
        <f t="shared" si="6"/>
        <v>0</v>
      </c>
    </row>
    <row r="100" spans="2:7" x14ac:dyDescent="0.25">
      <c r="B100" s="917" t="s">
        <v>970</v>
      </c>
      <c r="C100" s="918"/>
      <c r="D100" s="918"/>
      <c r="E100" s="918"/>
      <c r="F100" s="918"/>
      <c r="G100" s="81">
        <f>SUM(G89:G99)</f>
        <v>0</v>
      </c>
    </row>
    <row r="102" spans="2:7" x14ac:dyDescent="0.25">
      <c r="B102" s="690" t="s">
        <v>42</v>
      </c>
      <c r="C102" s="78" t="s">
        <v>107</v>
      </c>
      <c r="D102" s="79"/>
      <c r="E102" s="80"/>
      <c r="F102" s="80"/>
      <c r="G102" s="81"/>
    </row>
    <row r="103" spans="2:7" ht="66" x14ac:dyDescent="0.25">
      <c r="B103" s="583" t="s">
        <v>1543</v>
      </c>
      <c r="C103" s="891" t="s">
        <v>2575</v>
      </c>
      <c r="D103" s="416" t="s">
        <v>440</v>
      </c>
      <c r="E103" s="417">
        <v>60</v>
      </c>
      <c r="F103" s="331"/>
      <c r="G103" s="158">
        <f t="shared" ref="G103" si="7">ROUND(F103*E103,2)</f>
        <v>0</v>
      </c>
    </row>
    <row r="104" spans="2:7" x14ac:dyDescent="0.25">
      <c r="B104" s="917" t="s">
        <v>937</v>
      </c>
      <c r="C104" s="918"/>
      <c r="D104" s="918"/>
      <c r="E104" s="918"/>
      <c r="F104" s="918"/>
      <c r="G104" s="81">
        <f>SUM(G103:G103)</f>
        <v>0</v>
      </c>
    </row>
    <row r="106" spans="2:7" x14ac:dyDescent="0.25">
      <c r="B106" s="690" t="s">
        <v>50</v>
      </c>
      <c r="C106" s="78" t="s">
        <v>1588</v>
      </c>
      <c r="D106" s="79"/>
      <c r="E106" s="80"/>
      <c r="F106" s="80"/>
      <c r="G106" s="81"/>
    </row>
    <row r="107" spans="2:7" ht="26.4" x14ac:dyDescent="0.25">
      <c r="B107" s="583" t="s">
        <v>91</v>
      </c>
      <c r="C107" s="415" t="s">
        <v>92</v>
      </c>
      <c r="D107" s="416" t="s">
        <v>159</v>
      </c>
      <c r="E107" s="417">
        <v>9</v>
      </c>
      <c r="F107" s="157"/>
      <c r="G107" s="158">
        <f t="shared" ref="G107" si="8">ROUND(F107*E107,2)</f>
        <v>0</v>
      </c>
    </row>
    <row r="108" spans="2:7" ht="39.6" x14ac:dyDescent="0.25">
      <c r="B108" s="583" t="s">
        <v>1589</v>
      </c>
      <c r="C108" s="415" t="s">
        <v>1632</v>
      </c>
      <c r="D108" s="416" t="s">
        <v>159</v>
      </c>
      <c r="E108" s="417">
        <v>9</v>
      </c>
      <c r="F108" s="157"/>
      <c r="G108" s="158">
        <f t="shared" ref="G108:G119" si="9">ROUND(F108*E108,2)</f>
        <v>0</v>
      </c>
    </row>
    <row r="109" spans="2:7" x14ac:dyDescent="0.25">
      <c r="B109" s="583" t="s">
        <v>1543</v>
      </c>
      <c r="C109" s="415" t="s">
        <v>1590</v>
      </c>
      <c r="D109" s="416" t="s">
        <v>159</v>
      </c>
      <c r="E109" s="417">
        <v>1</v>
      </c>
      <c r="F109" s="157"/>
      <c r="G109" s="158">
        <f t="shared" si="9"/>
        <v>0</v>
      </c>
    </row>
    <row r="110" spans="2:7" ht="39.6" x14ac:dyDescent="0.25">
      <c r="B110" s="583" t="s">
        <v>83</v>
      </c>
      <c r="C110" s="415" t="s">
        <v>1690</v>
      </c>
      <c r="D110" s="416" t="s">
        <v>159</v>
      </c>
      <c r="E110" s="417">
        <v>1</v>
      </c>
      <c r="F110" s="157"/>
      <c r="G110" s="158">
        <f t="shared" ref="G110" si="10">ROUND(F110*E110,2)</f>
        <v>0</v>
      </c>
    </row>
    <row r="111" spans="2:7" ht="39.6" x14ac:dyDescent="0.25">
      <c r="B111" s="583" t="s">
        <v>1591</v>
      </c>
      <c r="C111" s="415" t="s">
        <v>1633</v>
      </c>
      <c r="D111" s="416" t="s">
        <v>159</v>
      </c>
      <c r="E111" s="417">
        <v>2</v>
      </c>
      <c r="F111" s="157"/>
      <c r="G111" s="158">
        <f t="shared" si="9"/>
        <v>0</v>
      </c>
    </row>
    <row r="112" spans="2:7" ht="39.6" x14ac:dyDescent="0.25">
      <c r="B112" s="583" t="s">
        <v>1593</v>
      </c>
      <c r="C112" s="415" t="s">
        <v>1635</v>
      </c>
      <c r="D112" s="416" t="s">
        <v>159</v>
      </c>
      <c r="E112" s="417">
        <v>6</v>
      </c>
      <c r="F112" s="157"/>
      <c r="G112" s="158">
        <f t="shared" si="9"/>
        <v>0</v>
      </c>
    </row>
    <row r="113" spans="2:7" ht="39.6" x14ac:dyDescent="0.25">
      <c r="B113" s="583" t="s">
        <v>86</v>
      </c>
      <c r="C113" s="415" t="s">
        <v>1636</v>
      </c>
      <c r="D113" s="416" t="s">
        <v>159</v>
      </c>
      <c r="E113" s="417">
        <v>4</v>
      </c>
      <c r="F113" s="157"/>
      <c r="G113" s="158">
        <f t="shared" si="9"/>
        <v>0</v>
      </c>
    </row>
    <row r="114" spans="2:7" ht="52.8" x14ac:dyDescent="0.25">
      <c r="B114" s="583" t="s">
        <v>1818</v>
      </c>
      <c r="C114" s="415" t="s">
        <v>1875</v>
      </c>
      <c r="D114" s="416" t="s">
        <v>440</v>
      </c>
      <c r="E114" s="417">
        <v>205</v>
      </c>
      <c r="F114" s="157"/>
      <c r="G114" s="158">
        <f t="shared" si="9"/>
        <v>0</v>
      </c>
    </row>
    <row r="115" spans="2:7" ht="26.4" x14ac:dyDescent="0.25">
      <c r="B115" s="583" t="s">
        <v>1665</v>
      </c>
      <c r="C115" s="415" t="s">
        <v>1674</v>
      </c>
      <c r="D115" s="416" t="s">
        <v>159</v>
      </c>
      <c r="E115" s="417">
        <v>16</v>
      </c>
      <c r="F115" s="157"/>
      <c r="G115" s="158">
        <f t="shared" si="9"/>
        <v>0</v>
      </c>
    </row>
    <row r="116" spans="2:7" ht="12.75" customHeight="1" x14ac:dyDescent="0.25">
      <c r="B116" s="583" t="s">
        <v>1819</v>
      </c>
      <c r="C116" s="415" t="s">
        <v>1820</v>
      </c>
      <c r="D116" s="416" t="s">
        <v>159</v>
      </c>
      <c r="E116" s="417">
        <v>4</v>
      </c>
      <c r="F116" s="157"/>
      <c r="G116" s="158">
        <f t="shared" si="9"/>
        <v>0</v>
      </c>
    </row>
    <row r="117" spans="2:7" ht="39.6" x14ac:dyDescent="0.25">
      <c r="B117" s="583" t="s">
        <v>1821</v>
      </c>
      <c r="C117" s="415" t="s">
        <v>1876</v>
      </c>
      <c r="D117" s="416" t="s">
        <v>440</v>
      </c>
      <c r="E117" s="417">
        <v>52</v>
      </c>
      <c r="F117" s="157"/>
      <c r="G117" s="158">
        <f t="shared" si="9"/>
        <v>0</v>
      </c>
    </row>
    <row r="118" spans="2:7" ht="39.6" x14ac:dyDescent="0.25">
      <c r="B118" s="583" t="s">
        <v>1822</v>
      </c>
      <c r="C118" s="415" t="s">
        <v>1877</v>
      </c>
      <c r="D118" s="416" t="s">
        <v>440</v>
      </c>
      <c r="E118" s="417">
        <v>184</v>
      </c>
      <c r="F118" s="157"/>
      <c r="G118" s="158">
        <f t="shared" si="9"/>
        <v>0</v>
      </c>
    </row>
    <row r="119" spans="2:7" ht="26.4" x14ac:dyDescent="0.25">
      <c r="B119" s="583" t="s">
        <v>1543</v>
      </c>
      <c r="C119" s="415" t="s">
        <v>1675</v>
      </c>
      <c r="D119" s="416" t="s">
        <v>440</v>
      </c>
      <c r="E119" s="417">
        <v>16</v>
      </c>
      <c r="F119" s="157"/>
      <c r="G119" s="158">
        <f t="shared" si="9"/>
        <v>0</v>
      </c>
    </row>
    <row r="120" spans="2:7" x14ac:dyDescent="0.25">
      <c r="B120" s="917" t="s">
        <v>1676</v>
      </c>
      <c r="C120" s="918"/>
      <c r="D120" s="918"/>
      <c r="E120" s="918"/>
      <c r="F120" s="918"/>
      <c r="G120" s="81">
        <f>SUM(G107:G119)</f>
        <v>0</v>
      </c>
    </row>
  </sheetData>
  <mergeCells count="17">
    <mergeCell ref="F10:G10"/>
    <mergeCell ref="A1:G1"/>
    <mergeCell ref="A2:G2"/>
    <mergeCell ref="F7:G7"/>
    <mergeCell ref="F8:G8"/>
    <mergeCell ref="F9:G9"/>
    <mergeCell ref="B120:F120"/>
    <mergeCell ref="F11:G11"/>
    <mergeCell ref="F12:G12"/>
    <mergeCell ref="F14:G14"/>
    <mergeCell ref="F15:G15"/>
    <mergeCell ref="F16:G16"/>
    <mergeCell ref="B41:F41"/>
    <mergeCell ref="B66:F66"/>
    <mergeCell ref="B86:F86"/>
    <mergeCell ref="B100:F100"/>
    <mergeCell ref="B104:F104"/>
  </mergeCells>
  <dataValidations count="1">
    <dataValidation type="custom" allowBlank="1" showInputMessage="1" showErrorMessage="1" error="Vnos Cena/enoto na dve decimalni mesti." sqref="F22:F40 F44:F65 F69:F85 F89:F99 F103 F107:F119" xr:uid="{A6665288-1ED7-44D7-A89B-D035AB4F7444}">
      <formula1>F22=ROUND(F22,2)</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1560-E0FB-4B1F-8489-CE1319795B70}">
  <dimension ref="A1:H66"/>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16" t="s">
        <v>2591</v>
      </c>
      <c r="B1" s="916"/>
      <c r="C1" s="916"/>
      <c r="D1" s="916"/>
      <c r="E1" s="916"/>
      <c r="F1" s="916"/>
      <c r="G1" s="916"/>
    </row>
    <row r="2" spans="1:8" s="858" customFormat="1" ht="13.8" x14ac:dyDescent="0.25">
      <c r="A2" s="916" t="s">
        <v>1378</v>
      </c>
      <c r="B2" s="916"/>
      <c r="C2" s="916"/>
      <c r="D2" s="916"/>
      <c r="E2" s="916"/>
      <c r="F2" s="916"/>
      <c r="G2" s="916"/>
    </row>
    <row r="3" spans="1:8" s="858" customFormat="1" ht="13.8" x14ac:dyDescent="0.25">
      <c r="A3" s="2" t="s">
        <v>2025</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805</v>
      </c>
      <c r="D5" s="851"/>
      <c r="E5" s="852"/>
      <c r="F5" s="852"/>
      <c r="G5" s="852"/>
    </row>
    <row r="6" spans="1:8" s="848" customFormat="1" x14ac:dyDescent="0.25">
      <c r="A6" s="850"/>
      <c r="B6" s="849"/>
      <c r="C6" s="850"/>
      <c r="D6" s="851"/>
      <c r="E6" s="852"/>
      <c r="F6" s="852"/>
      <c r="G6" s="852"/>
    </row>
    <row r="7" spans="1:8" s="26" customFormat="1" ht="15" customHeight="1" x14ac:dyDescent="0.25">
      <c r="B7" s="254" t="s">
        <v>150</v>
      </c>
      <c r="C7" s="71" t="s">
        <v>151</v>
      </c>
      <c r="D7" s="70"/>
      <c r="E7" s="72"/>
      <c r="F7" s="915">
        <f>G28</f>
        <v>0</v>
      </c>
      <c r="G7" s="915"/>
    </row>
    <row r="8" spans="1:8" s="26" customFormat="1" ht="15" customHeight="1" x14ac:dyDescent="0.25">
      <c r="B8" s="254" t="s">
        <v>169</v>
      </c>
      <c r="C8" s="71" t="s">
        <v>170</v>
      </c>
      <c r="D8" s="70"/>
      <c r="E8" s="72"/>
      <c r="F8" s="915">
        <f>G35</f>
        <v>0</v>
      </c>
      <c r="G8" s="915"/>
    </row>
    <row r="9" spans="1:8" s="26" customFormat="1" ht="15" customHeight="1" x14ac:dyDescent="0.25">
      <c r="B9" s="254" t="s">
        <v>42</v>
      </c>
      <c r="C9" s="71" t="s">
        <v>107</v>
      </c>
      <c r="D9" s="70"/>
      <c r="E9" s="72"/>
      <c r="F9" s="915">
        <f>G59</f>
        <v>0</v>
      </c>
      <c r="G9" s="915"/>
    </row>
    <row r="10" spans="1:8" s="26" customFormat="1" ht="15" customHeight="1" thickBot="1" x14ac:dyDescent="0.3">
      <c r="B10" s="255" t="s">
        <v>72</v>
      </c>
      <c r="C10" s="101" t="s">
        <v>71</v>
      </c>
      <c r="D10" s="100"/>
      <c r="E10" s="102"/>
      <c r="F10" s="914">
        <f>G66</f>
        <v>3500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SUM(F7:G10)</f>
        <v>3500</v>
      </c>
      <c r="G12" s="913"/>
    </row>
    <row r="13" spans="1:8" s="73" customFormat="1" ht="15" customHeight="1" thickBot="1" x14ac:dyDescent="0.3">
      <c r="B13" s="258"/>
      <c r="C13" s="101" t="s">
        <v>204</v>
      </c>
      <c r="D13" s="428"/>
      <c r="E13" s="106"/>
      <c r="F13" s="914">
        <f>ROUND(F12*0.22,2)</f>
        <v>770</v>
      </c>
      <c r="G13" s="914"/>
    </row>
    <row r="14" spans="1:8" s="73" customFormat="1" ht="15" customHeight="1" x14ac:dyDescent="0.25">
      <c r="B14" s="257"/>
      <c r="C14" s="71" t="s">
        <v>203</v>
      </c>
      <c r="D14" s="427"/>
      <c r="E14" s="105"/>
      <c r="F14" s="913">
        <f>SUM(F12:G13)</f>
        <v>4270</v>
      </c>
      <c r="G14" s="913"/>
    </row>
    <row r="15" spans="1:8" x14ac:dyDescent="0.25">
      <c r="C15" s="377"/>
    </row>
    <row r="16" spans="1:8" x14ac:dyDescent="0.25">
      <c r="C16" s="377"/>
    </row>
    <row r="17" spans="1:7" s="848" customFormat="1" ht="13.8" x14ac:dyDescent="0.25">
      <c r="A17" s="2" t="s">
        <v>2025</v>
      </c>
      <c r="B17" s="849"/>
      <c r="C17" s="850"/>
      <c r="D17" s="851"/>
      <c r="E17" s="852"/>
      <c r="F17" s="852"/>
      <c r="G17" s="852"/>
    </row>
    <row r="18" spans="1:7" s="73" customFormat="1" x14ac:dyDescent="0.25">
      <c r="B18" s="464" t="s">
        <v>154</v>
      </c>
      <c r="C18" s="401" t="s">
        <v>156</v>
      </c>
      <c r="D18" s="400" t="s">
        <v>155</v>
      </c>
      <c r="E18" s="402" t="s">
        <v>157</v>
      </c>
      <c r="F18" s="403" t="s">
        <v>158</v>
      </c>
      <c r="G18" s="404" t="s">
        <v>926</v>
      </c>
    </row>
    <row r="19" spans="1:7" x14ac:dyDescent="0.25">
      <c r="B19" s="690" t="s">
        <v>150</v>
      </c>
      <c r="C19" s="78" t="s">
        <v>151</v>
      </c>
      <c r="D19" s="79"/>
      <c r="E19" s="80"/>
      <c r="F19" s="80"/>
      <c r="G19" s="81"/>
    </row>
    <row r="20" spans="1:7" ht="26.4" x14ac:dyDescent="0.25">
      <c r="B20" s="583" t="s">
        <v>1879</v>
      </c>
      <c r="C20" s="415" t="s">
        <v>1880</v>
      </c>
      <c r="D20" s="416" t="s">
        <v>159</v>
      </c>
      <c r="E20" s="417">
        <v>7</v>
      </c>
      <c r="F20" s="157"/>
      <c r="G20" s="158">
        <f>ROUND(F20*E20,2)</f>
        <v>0</v>
      </c>
    </row>
    <row r="21" spans="1:7" ht="26.4" x14ac:dyDescent="0.25">
      <c r="B21" s="583" t="s">
        <v>456</v>
      </c>
      <c r="C21" s="415" t="s">
        <v>1964</v>
      </c>
      <c r="D21" s="416" t="s">
        <v>159</v>
      </c>
      <c r="E21" s="417">
        <v>7</v>
      </c>
      <c r="F21" s="157"/>
      <c r="G21" s="158">
        <f t="shared" ref="G21:G27" si="0">ROUND(F21*E21,2)</f>
        <v>0</v>
      </c>
    </row>
    <row r="22" spans="1:7" ht="26.4" x14ac:dyDescent="0.25">
      <c r="B22" s="583" t="s">
        <v>759</v>
      </c>
      <c r="C22" s="415" t="s">
        <v>1965</v>
      </c>
      <c r="D22" s="416" t="s">
        <v>400</v>
      </c>
      <c r="E22" s="417">
        <v>60</v>
      </c>
      <c r="F22" s="157"/>
      <c r="G22" s="158">
        <f t="shared" si="0"/>
        <v>0</v>
      </c>
    </row>
    <row r="23" spans="1:7" ht="39.6" x14ac:dyDescent="0.25">
      <c r="B23" s="583" t="s">
        <v>2026</v>
      </c>
      <c r="C23" s="415" t="s">
        <v>2027</v>
      </c>
      <c r="D23" s="416" t="s">
        <v>400</v>
      </c>
      <c r="E23" s="417">
        <v>139</v>
      </c>
      <c r="F23" s="157"/>
      <c r="G23" s="158">
        <f t="shared" si="0"/>
        <v>0</v>
      </c>
    </row>
    <row r="24" spans="1:7" ht="198" x14ac:dyDescent="0.25">
      <c r="B24" s="583" t="s">
        <v>2244</v>
      </c>
      <c r="C24" s="415" t="s">
        <v>2495</v>
      </c>
      <c r="D24" s="416" t="s">
        <v>407</v>
      </c>
      <c r="E24" s="417">
        <v>1</v>
      </c>
      <c r="F24" s="157"/>
      <c r="G24" s="158">
        <f t="shared" ref="G24:G25" si="1">ROUND(F24*E24,2)</f>
        <v>0</v>
      </c>
    </row>
    <row r="25" spans="1:7" ht="105.6" x14ac:dyDescent="0.25">
      <c r="B25" s="583" t="s">
        <v>1543</v>
      </c>
      <c r="C25" s="415" t="s">
        <v>2496</v>
      </c>
      <c r="D25" s="416" t="s">
        <v>407</v>
      </c>
      <c r="E25" s="417">
        <v>2</v>
      </c>
      <c r="F25" s="157"/>
      <c r="G25" s="158">
        <f t="shared" si="1"/>
        <v>0</v>
      </c>
    </row>
    <row r="26" spans="1:7" ht="105.6" x14ac:dyDescent="0.25">
      <c r="B26" s="583" t="s">
        <v>2028</v>
      </c>
      <c r="C26" s="415" t="s">
        <v>2029</v>
      </c>
      <c r="D26" s="416" t="s">
        <v>440</v>
      </c>
      <c r="E26" s="417">
        <v>59</v>
      </c>
      <c r="F26" s="157"/>
      <c r="G26" s="158">
        <f t="shared" si="0"/>
        <v>0</v>
      </c>
    </row>
    <row r="27" spans="1:7" ht="92.4" x14ac:dyDescent="0.25">
      <c r="B27" s="583" t="s">
        <v>1966</v>
      </c>
      <c r="C27" s="415" t="s">
        <v>2030</v>
      </c>
      <c r="D27" s="416" t="s">
        <v>440</v>
      </c>
      <c r="E27" s="417">
        <v>47</v>
      </c>
      <c r="F27" s="157"/>
      <c r="G27" s="158">
        <f t="shared" si="0"/>
        <v>0</v>
      </c>
    </row>
    <row r="28" spans="1:7" x14ac:dyDescent="0.25">
      <c r="B28" s="917" t="s">
        <v>930</v>
      </c>
      <c r="C28" s="918"/>
      <c r="D28" s="918"/>
      <c r="E28" s="918"/>
      <c r="F28" s="918"/>
      <c r="G28" s="81">
        <f>SUM(G20:G27)</f>
        <v>0</v>
      </c>
    </row>
    <row r="30" spans="1:7" x14ac:dyDescent="0.25">
      <c r="B30" s="690" t="s">
        <v>169</v>
      </c>
      <c r="C30" s="78" t="s">
        <v>1018</v>
      </c>
      <c r="D30" s="79"/>
      <c r="E30" s="80"/>
      <c r="F30" s="80"/>
      <c r="G30" s="81"/>
    </row>
    <row r="31" spans="1:7" ht="79.2" x14ac:dyDescent="0.25">
      <c r="B31" s="583" t="s">
        <v>1562</v>
      </c>
      <c r="C31" s="415" t="s">
        <v>2497</v>
      </c>
      <c r="D31" s="416" t="s">
        <v>407</v>
      </c>
      <c r="E31" s="417">
        <v>77</v>
      </c>
      <c r="F31" s="157"/>
      <c r="G31" s="158">
        <f t="shared" ref="G31:G34" si="2">ROUND(F31*E31,2)</f>
        <v>0</v>
      </c>
    </row>
    <row r="32" spans="1:7" ht="52.8" x14ac:dyDescent="0.25">
      <c r="B32" s="583" t="s">
        <v>832</v>
      </c>
      <c r="C32" s="415" t="s">
        <v>2031</v>
      </c>
      <c r="D32" s="416" t="s">
        <v>407</v>
      </c>
      <c r="E32" s="417">
        <v>63</v>
      </c>
      <c r="F32" s="157"/>
      <c r="G32" s="158">
        <f t="shared" si="2"/>
        <v>0</v>
      </c>
    </row>
    <row r="33" spans="2:7" ht="39.6" x14ac:dyDescent="0.25">
      <c r="B33" s="583" t="s">
        <v>501</v>
      </c>
      <c r="C33" s="415" t="s">
        <v>1611</v>
      </c>
      <c r="D33" s="416" t="s">
        <v>124</v>
      </c>
      <c r="E33" s="417">
        <v>162</v>
      </c>
      <c r="F33" s="157"/>
      <c r="G33" s="158">
        <f t="shared" si="2"/>
        <v>0</v>
      </c>
    </row>
    <row r="34" spans="2:7" ht="26.4" x14ac:dyDescent="0.25">
      <c r="B34" s="583" t="s">
        <v>1543</v>
      </c>
      <c r="C34" s="415" t="s">
        <v>1972</v>
      </c>
      <c r="D34" s="416" t="s">
        <v>124</v>
      </c>
      <c r="E34" s="417">
        <v>0.6</v>
      </c>
      <c r="F34" s="157"/>
      <c r="G34" s="158">
        <f t="shared" si="2"/>
        <v>0</v>
      </c>
    </row>
    <row r="35" spans="2:7" x14ac:dyDescent="0.25">
      <c r="B35" s="917" t="s">
        <v>969</v>
      </c>
      <c r="C35" s="918"/>
      <c r="D35" s="918"/>
      <c r="E35" s="918"/>
      <c r="F35" s="918"/>
      <c r="G35" s="81">
        <f>SUM(G31:G34)</f>
        <v>0</v>
      </c>
    </row>
    <row r="37" spans="2:7" x14ac:dyDescent="0.25">
      <c r="B37" s="690" t="s">
        <v>42</v>
      </c>
      <c r="C37" s="78" t="s">
        <v>107</v>
      </c>
      <c r="D37" s="79"/>
      <c r="E37" s="80"/>
      <c r="F37" s="80"/>
      <c r="G37" s="81"/>
    </row>
    <row r="38" spans="2:7" ht="26.4" x14ac:dyDescent="0.25">
      <c r="B38" s="583" t="s">
        <v>2032</v>
      </c>
      <c r="C38" s="415" t="s">
        <v>2033</v>
      </c>
      <c r="D38" s="416" t="s">
        <v>400</v>
      </c>
      <c r="E38" s="417">
        <v>209</v>
      </c>
      <c r="F38" s="157"/>
      <c r="G38" s="158">
        <f t="shared" ref="G38:G55" si="3">ROUND(F38*E38,2)</f>
        <v>0</v>
      </c>
    </row>
    <row r="39" spans="2:7" ht="39.6" x14ac:dyDescent="0.25">
      <c r="B39" s="583" t="s">
        <v>1975</v>
      </c>
      <c r="C39" s="415" t="s">
        <v>2034</v>
      </c>
      <c r="D39" s="416" t="s">
        <v>400</v>
      </c>
      <c r="E39" s="417">
        <v>94</v>
      </c>
      <c r="F39" s="157"/>
      <c r="G39" s="158">
        <f t="shared" si="3"/>
        <v>0</v>
      </c>
    </row>
    <row r="40" spans="2:7" ht="26.4" x14ac:dyDescent="0.25">
      <c r="B40" s="583" t="s">
        <v>1919</v>
      </c>
      <c r="C40" s="415" t="s">
        <v>2035</v>
      </c>
      <c r="D40" s="416" t="s">
        <v>400</v>
      </c>
      <c r="E40" s="417">
        <v>18</v>
      </c>
      <c r="F40" s="157"/>
      <c r="G40" s="158">
        <f t="shared" si="3"/>
        <v>0</v>
      </c>
    </row>
    <row r="41" spans="2:7" ht="26.4" x14ac:dyDescent="0.25">
      <c r="B41" s="583" t="s">
        <v>1543</v>
      </c>
      <c r="C41" s="415" t="s">
        <v>1982</v>
      </c>
      <c r="D41" s="416" t="s">
        <v>440</v>
      </c>
      <c r="E41" s="417">
        <v>94</v>
      </c>
      <c r="F41" s="157"/>
      <c r="G41" s="158">
        <f t="shared" si="3"/>
        <v>0</v>
      </c>
    </row>
    <row r="42" spans="2:7" ht="52.8" x14ac:dyDescent="0.25">
      <c r="B42" s="583" t="s">
        <v>1933</v>
      </c>
      <c r="C42" s="415" t="s">
        <v>1934</v>
      </c>
      <c r="D42" s="416" t="s">
        <v>192</v>
      </c>
      <c r="E42" s="417">
        <v>65</v>
      </c>
      <c r="F42" s="157"/>
      <c r="G42" s="158">
        <f t="shared" si="3"/>
        <v>0</v>
      </c>
    </row>
    <row r="43" spans="2:7" ht="39.6" x14ac:dyDescent="0.25">
      <c r="B43" s="583" t="s">
        <v>518</v>
      </c>
      <c r="C43" s="415" t="s">
        <v>1935</v>
      </c>
      <c r="D43" s="416" t="s">
        <v>192</v>
      </c>
      <c r="E43" s="417">
        <v>1802</v>
      </c>
      <c r="F43" s="157"/>
      <c r="G43" s="158">
        <f t="shared" si="3"/>
        <v>0</v>
      </c>
    </row>
    <row r="44" spans="2:7" ht="39.6" x14ac:dyDescent="0.25">
      <c r="B44" s="583" t="s">
        <v>1936</v>
      </c>
      <c r="C44" s="415" t="s">
        <v>1983</v>
      </c>
      <c r="D44" s="416" t="s">
        <v>407</v>
      </c>
      <c r="E44" s="417">
        <v>5</v>
      </c>
      <c r="F44" s="157"/>
      <c r="G44" s="158">
        <f t="shared" si="3"/>
        <v>0</v>
      </c>
    </row>
    <row r="45" spans="2:7" ht="39.6" x14ac:dyDescent="0.25">
      <c r="B45" s="583" t="s">
        <v>2482</v>
      </c>
      <c r="C45" s="415" t="s">
        <v>2483</v>
      </c>
      <c r="D45" s="416" t="s">
        <v>407</v>
      </c>
      <c r="E45" s="417">
        <v>1</v>
      </c>
      <c r="F45" s="157"/>
      <c r="G45" s="158">
        <f t="shared" ref="G45" si="4">ROUND(F45*E45,2)</f>
        <v>0</v>
      </c>
    </row>
    <row r="46" spans="2:7" ht="39.6" x14ac:dyDescent="0.25">
      <c r="B46" s="583" t="s">
        <v>2036</v>
      </c>
      <c r="C46" s="415" t="s">
        <v>2037</v>
      </c>
      <c r="D46" s="416" t="s">
        <v>407</v>
      </c>
      <c r="E46" s="417">
        <v>5</v>
      </c>
      <c r="F46" s="157"/>
      <c r="G46" s="158">
        <f t="shared" si="3"/>
        <v>0</v>
      </c>
    </row>
    <row r="47" spans="2:7" ht="26.4" x14ac:dyDescent="0.25">
      <c r="B47" s="467" t="s">
        <v>1945</v>
      </c>
      <c r="C47" s="392" t="s">
        <v>1946</v>
      </c>
      <c r="D47" s="410"/>
      <c r="E47" s="393"/>
      <c r="F47" s="871"/>
      <c r="G47" s="356"/>
    </row>
    <row r="48" spans="2:7" ht="26.4" x14ac:dyDescent="0.25">
      <c r="B48" s="582"/>
      <c r="C48" s="398" t="s">
        <v>2038</v>
      </c>
      <c r="D48" s="412" t="s">
        <v>407</v>
      </c>
      <c r="E48" s="399">
        <v>21</v>
      </c>
      <c r="F48" s="306"/>
      <c r="G48" s="307">
        <f t="shared" si="3"/>
        <v>0</v>
      </c>
    </row>
    <row r="49" spans="2:7" ht="211.2" x14ac:dyDescent="0.25">
      <c r="B49" s="583" t="s">
        <v>1543</v>
      </c>
      <c r="C49" s="889" t="s">
        <v>2498</v>
      </c>
      <c r="D49" s="416" t="s">
        <v>400</v>
      </c>
      <c r="E49" s="417">
        <v>209</v>
      </c>
      <c r="F49" s="157"/>
      <c r="G49" s="158">
        <f t="shared" si="3"/>
        <v>0</v>
      </c>
    </row>
    <row r="50" spans="2:7" ht="198" x14ac:dyDescent="0.25">
      <c r="B50" s="583" t="s">
        <v>530</v>
      </c>
      <c r="C50" s="889" t="s">
        <v>2486</v>
      </c>
      <c r="D50" s="416" t="s">
        <v>440</v>
      </c>
      <c r="E50" s="417">
        <v>147</v>
      </c>
      <c r="F50" s="157"/>
      <c r="G50" s="158">
        <f t="shared" si="3"/>
        <v>0</v>
      </c>
    </row>
    <row r="51" spans="2:7" ht="184.8" x14ac:dyDescent="0.25">
      <c r="B51" s="583" t="s">
        <v>1985</v>
      </c>
      <c r="C51" s="415" t="s">
        <v>1986</v>
      </c>
      <c r="D51" s="416" t="s">
        <v>192</v>
      </c>
      <c r="E51" s="417">
        <v>15318.2</v>
      </c>
      <c r="F51" s="157"/>
      <c r="G51" s="158">
        <f t="shared" si="3"/>
        <v>0</v>
      </c>
    </row>
    <row r="52" spans="2:7" ht="26.4" x14ac:dyDescent="0.25">
      <c r="B52" s="583" t="s">
        <v>1543</v>
      </c>
      <c r="C52" s="415" t="s">
        <v>1987</v>
      </c>
      <c r="D52" s="416" t="s">
        <v>159</v>
      </c>
      <c r="E52" s="417">
        <v>1248</v>
      </c>
      <c r="F52" s="157"/>
      <c r="G52" s="158">
        <f t="shared" si="3"/>
        <v>0</v>
      </c>
    </row>
    <row r="53" spans="2:7" ht="52.8" x14ac:dyDescent="0.25">
      <c r="B53" s="583" t="s">
        <v>1948</v>
      </c>
      <c r="C53" s="415" t="s">
        <v>1988</v>
      </c>
      <c r="D53" s="416" t="s">
        <v>159</v>
      </c>
      <c r="E53" s="417">
        <v>30</v>
      </c>
      <c r="F53" s="157"/>
      <c r="G53" s="158">
        <f t="shared" si="3"/>
        <v>0</v>
      </c>
    </row>
    <row r="54" spans="2:7" ht="26.4" x14ac:dyDescent="0.25">
      <c r="B54" s="583" t="s">
        <v>1950</v>
      </c>
      <c r="C54" s="415" t="s">
        <v>1951</v>
      </c>
      <c r="D54" s="416" t="s">
        <v>159</v>
      </c>
      <c r="E54" s="417">
        <v>1</v>
      </c>
      <c r="F54" s="157"/>
      <c r="G54" s="158">
        <f t="shared" si="3"/>
        <v>0</v>
      </c>
    </row>
    <row r="55" spans="2:7" ht="52.8" x14ac:dyDescent="0.25">
      <c r="B55" s="583" t="s">
        <v>1957</v>
      </c>
      <c r="C55" s="415" t="s">
        <v>1958</v>
      </c>
      <c r="D55" s="416" t="s">
        <v>440</v>
      </c>
      <c r="E55" s="417">
        <v>47</v>
      </c>
      <c r="F55" s="157"/>
      <c r="G55" s="158">
        <f t="shared" si="3"/>
        <v>0</v>
      </c>
    </row>
    <row r="56" spans="2:7" ht="26.4" x14ac:dyDescent="0.25">
      <c r="B56" s="583" t="s">
        <v>1543</v>
      </c>
      <c r="C56" s="415" t="s">
        <v>1959</v>
      </c>
      <c r="D56" s="416" t="s">
        <v>440</v>
      </c>
      <c r="E56" s="417">
        <v>139</v>
      </c>
      <c r="F56" s="157"/>
      <c r="G56" s="158">
        <f t="shared" ref="G56:G58" si="5">ROUND(F56*E56,2)</f>
        <v>0</v>
      </c>
    </row>
    <row r="57" spans="2:7" ht="52.8" x14ac:dyDescent="0.25">
      <c r="B57" s="583" t="s">
        <v>1543</v>
      </c>
      <c r="C57" s="415" t="s">
        <v>2013</v>
      </c>
      <c r="D57" s="416" t="s">
        <v>440</v>
      </c>
      <c r="E57" s="417">
        <v>70</v>
      </c>
      <c r="F57" s="157"/>
      <c r="G57" s="158">
        <f t="shared" si="5"/>
        <v>0</v>
      </c>
    </row>
    <row r="58" spans="2:7" ht="52.8" x14ac:dyDescent="0.25">
      <c r="B58" s="583" t="s">
        <v>1960</v>
      </c>
      <c r="C58" s="415" t="s">
        <v>2014</v>
      </c>
      <c r="D58" s="416" t="s">
        <v>159</v>
      </c>
      <c r="E58" s="417">
        <v>2</v>
      </c>
      <c r="F58" s="157"/>
      <c r="G58" s="158">
        <f t="shared" si="5"/>
        <v>0</v>
      </c>
    </row>
    <row r="59" spans="2:7" x14ac:dyDescent="0.25">
      <c r="B59" s="917" t="s">
        <v>937</v>
      </c>
      <c r="C59" s="918"/>
      <c r="D59" s="918"/>
      <c r="E59" s="918"/>
      <c r="F59" s="918"/>
      <c r="G59" s="81">
        <f>SUM(G38:G58)</f>
        <v>0</v>
      </c>
    </row>
    <row r="61" spans="2:7" x14ac:dyDescent="0.25">
      <c r="B61" s="690" t="s">
        <v>72</v>
      </c>
      <c r="C61" s="78" t="s">
        <v>71</v>
      </c>
      <c r="D61" s="79"/>
      <c r="E61" s="80"/>
      <c r="F61" s="80"/>
      <c r="G61" s="81"/>
    </row>
    <row r="62" spans="2:7" ht="66" x14ac:dyDescent="0.25">
      <c r="B62" s="583" t="s">
        <v>75</v>
      </c>
      <c r="C62" s="415" t="s">
        <v>1827</v>
      </c>
      <c r="D62" s="416" t="s">
        <v>182</v>
      </c>
      <c r="E62" s="417">
        <v>60</v>
      </c>
      <c r="F62" s="157">
        <v>50</v>
      </c>
      <c r="G62" s="158">
        <f t="shared" ref="G62:G65" si="6">ROUND(F62*E62,2)</f>
        <v>3000</v>
      </c>
    </row>
    <row r="63" spans="2:7" ht="66" x14ac:dyDescent="0.25">
      <c r="B63" s="583" t="s">
        <v>78</v>
      </c>
      <c r="C63" s="415" t="s">
        <v>1828</v>
      </c>
      <c r="D63" s="416" t="s">
        <v>182</v>
      </c>
      <c r="E63" s="417">
        <v>10</v>
      </c>
      <c r="F63" s="157">
        <v>50</v>
      </c>
      <c r="G63" s="158">
        <f t="shared" si="6"/>
        <v>500</v>
      </c>
    </row>
    <row r="64" spans="2:7" x14ac:dyDescent="0.25">
      <c r="B64" s="583" t="s">
        <v>79</v>
      </c>
      <c r="C64" s="415" t="s">
        <v>1823</v>
      </c>
      <c r="D64" s="416" t="s">
        <v>830</v>
      </c>
      <c r="E64" s="417">
        <v>1</v>
      </c>
      <c r="F64" s="157"/>
      <c r="G64" s="158">
        <f t="shared" si="6"/>
        <v>0</v>
      </c>
    </row>
    <row r="65" spans="2:7" x14ac:dyDescent="0.25">
      <c r="B65" s="583" t="s">
        <v>81</v>
      </c>
      <c r="C65" s="415" t="s">
        <v>1824</v>
      </c>
      <c r="D65" s="416" t="s">
        <v>830</v>
      </c>
      <c r="E65" s="417">
        <v>1</v>
      </c>
      <c r="F65" s="157"/>
      <c r="G65" s="158">
        <f t="shared" si="6"/>
        <v>0</v>
      </c>
    </row>
    <row r="66" spans="2:7" x14ac:dyDescent="0.25">
      <c r="B66" s="917" t="s">
        <v>972</v>
      </c>
      <c r="C66" s="918"/>
      <c r="D66" s="918"/>
      <c r="E66" s="918"/>
      <c r="F66" s="918"/>
      <c r="G66" s="81">
        <f>SUM(G62:G65)</f>
        <v>3500</v>
      </c>
    </row>
  </sheetData>
  <mergeCells count="13">
    <mergeCell ref="B35:F35"/>
    <mergeCell ref="B59:F59"/>
    <mergeCell ref="B66:F66"/>
    <mergeCell ref="F10:G10"/>
    <mergeCell ref="F12:G12"/>
    <mergeCell ref="F13:G13"/>
    <mergeCell ref="F14:G14"/>
    <mergeCell ref="B28:F28"/>
    <mergeCell ref="A1:G1"/>
    <mergeCell ref="A2:G2"/>
    <mergeCell ref="F7:G7"/>
    <mergeCell ref="F8:G8"/>
    <mergeCell ref="F9:G9"/>
  </mergeCells>
  <dataValidations count="1">
    <dataValidation type="custom" allowBlank="1" showInputMessage="1" showErrorMessage="1" error="Vnos Cena/enoto na dve decimalni mesti." sqref="F62:F65 F31:F34 F20:F27 F38:F58" xr:uid="{0C01B6C5-AF54-4C54-80DB-8178474C7642}">
      <formula1>F20=ROUND(F20,2)</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6A6A2-B1AA-49AD-A1AE-BB0E7E20996B}">
  <dimension ref="A1:H23"/>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1825</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805</v>
      </c>
      <c r="D5" s="851"/>
      <c r="E5" s="852"/>
      <c r="F5" s="852"/>
      <c r="G5" s="852"/>
    </row>
    <row r="6" spans="1:8" s="848" customFormat="1" x14ac:dyDescent="0.25">
      <c r="A6" s="850"/>
      <c r="B6" s="849"/>
      <c r="C6" s="850"/>
      <c r="D6" s="851"/>
      <c r="E6" s="852"/>
      <c r="F6" s="852"/>
      <c r="G6" s="852"/>
    </row>
    <row r="7" spans="1:8" s="26" customFormat="1" ht="15" customHeight="1" thickBot="1" x14ac:dyDescent="0.3">
      <c r="B7" s="255" t="s">
        <v>72</v>
      </c>
      <c r="C7" s="101" t="s">
        <v>71</v>
      </c>
      <c r="D7" s="635"/>
      <c r="E7" s="102"/>
      <c r="F7" s="914">
        <f>G23</f>
        <v>101500</v>
      </c>
      <c r="G7" s="914"/>
    </row>
    <row r="8" spans="1:8" s="73" customFormat="1" x14ac:dyDescent="0.25">
      <c r="B8" s="254"/>
      <c r="C8" s="71"/>
      <c r="D8" s="634"/>
      <c r="E8" s="72"/>
      <c r="F8" s="75"/>
      <c r="G8" s="76"/>
      <c r="H8" s="26"/>
    </row>
    <row r="9" spans="1:8" s="73" customFormat="1" ht="15" customHeight="1" x14ac:dyDescent="0.25">
      <c r="B9" s="257"/>
      <c r="C9" s="71" t="s">
        <v>202</v>
      </c>
      <c r="D9" s="657"/>
      <c r="E9" s="105"/>
      <c r="F9" s="913">
        <f>SUM(F7:G7)</f>
        <v>101500</v>
      </c>
      <c r="G9" s="913"/>
    </row>
    <row r="10" spans="1:8" s="73" customFormat="1" ht="15" customHeight="1" thickBot="1" x14ac:dyDescent="0.3">
      <c r="B10" s="258"/>
      <c r="C10" s="101" t="s">
        <v>204</v>
      </c>
      <c r="D10" s="658"/>
      <c r="E10" s="106"/>
      <c r="F10" s="914">
        <f>ROUND(F9*0.22,2)</f>
        <v>22330</v>
      </c>
      <c r="G10" s="914"/>
    </row>
    <row r="11" spans="1:8" s="73" customFormat="1" ht="15" customHeight="1" x14ac:dyDescent="0.25">
      <c r="B11" s="257"/>
      <c r="C11" s="71" t="s">
        <v>203</v>
      </c>
      <c r="D11" s="657"/>
      <c r="E11" s="105"/>
      <c r="F11" s="913">
        <f>SUM(F9:G10)</f>
        <v>123830</v>
      </c>
      <c r="G11" s="913"/>
    </row>
    <row r="12" spans="1:8" x14ac:dyDescent="0.25">
      <c r="C12" s="377"/>
    </row>
    <row r="13" spans="1:8" x14ac:dyDescent="0.25">
      <c r="C13" s="377"/>
    </row>
    <row r="14" spans="1:8" s="848" customFormat="1" ht="13.8" x14ac:dyDescent="0.25">
      <c r="A14" s="2" t="s">
        <v>1826</v>
      </c>
      <c r="B14" s="849"/>
      <c r="C14" s="850"/>
      <c r="D14" s="851"/>
      <c r="E14" s="852"/>
      <c r="F14" s="852"/>
      <c r="G14" s="852"/>
    </row>
    <row r="15" spans="1:8" s="73" customFormat="1" x14ac:dyDescent="0.25">
      <c r="B15" s="464" t="s">
        <v>154</v>
      </c>
      <c r="C15" s="401" t="s">
        <v>156</v>
      </c>
      <c r="D15" s="636" t="s">
        <v>155</v>
      </c>
      <c r="E15" s="402" t="s">
        <v>157</v>
      </c>
      <c r="F15" s="403" t="s">
        <v>158</v>
      </c>
      <c r="G15" s="404" t="s">
        <v>926</v>
      </c>
    </row>
    <row r="16" spans="1:8" x14ac:dyDescent="0.25">
      <c r="B16" s="690" t="s">
        <v>72</v>
      </c>
      <c r="C16" s="78" t="s">
        <v>71</v>
      </c>
      <c r="D16" s="659"/>
      <c r="E16" s="80"/>
      <c r="F16" s="80"/>
      <c r="G16" s="81"/>
    </row>
    <row r="17" spans="2:7" ht="66" x14ac:dyDescent="0.25">
      <c r="B17" s="583" t="s">
        <v>75</v>
      </c>
      <c r="C17" s="415" t="s">
        <v>1827</v>
      </c>
      <c r="D17" s="416" t="s">
        <v>182</v>
      </c>
      <c r="E17" s="417">
        <v>640</v>
      </c>
      <c r="F17" s="157">
        <v>50</v>
      </c>
      <c r="G17" s="158">
        <f>ROUND(F17*E17,2)</f>
        <v>32000</v>
      </c>
    </row>
    <row r="18" spans="2:7" x14ac:dyDescent="0.25">
      <c r="B18" s="583" t="s">
        <v>78</v>
      </c>
      <c r="C18" s="764" t="s">
        <v>1828</v>
      </c>
      <c r="D18" s="416" t="s">
        <v>182</v>
      </c>
      <c r="E18" s="417">
        <v>640</v>
      </c>
      <c r="F18" s="157">
        <v>50</v>
      </c>
      <c r="G18" s="158">
        <f t="shared" ref="G18:G22" si="0">ROUND(F18*E18,2)</f>
        <v>32000</v>
      </c>
    </row>
    <row r="19" spans="2:7" x14ac:dyDescent="0.25">
      <c r="B19" s="583" t="s">
        <v>79</v>
      </c>
      <c r="C19" s="764" t="s">
        <v>1823</v>
      </c>
      <c r="D19" s="416" t="s">
        <v>159</v>
      </c>
      <c r="E19" s="417">
        <v>1</v>
      </c>
      <c r="F19" s="157"/>
      <c r="G19" s="158">
        <f t="shared" si="0"/>
        <v>0</v>
      </c>
    </row>
    <row r="20" spans="2:7" x14ac:dyDescent="0.25">
      <c r="B20" s="583" t="s">
        <v>81</v>
      </c>
      <c r="C20" s="764" t="s">
        <v>1824</v>
      </c>
      <c r="D20" s="416" t="s">
        <v>159</v>
      </c>
      <c r="E20" s="417">
        <v>1</v>
      </c>
      <c r="F20" s="157"/>
      <c r="G20" s="158">
        <f t="shared" si="0"/>
        <v>0</v>
      </c>
    </row>
    <row r="21" spans="2:7" ht="79.2" x14ac:dyDescent="0.25">
      <c r="B21" s="583" t="s">
        <v>1543</v>
      </c>
      <c r="C21" s="415" t="s">
        <v>1829</v>
      </c>
      <c r="D21" s="416" t="s">
        <v>159</v>
      </c>
      <c r="E21" s="417">
        <v>1</v>
      </c>
      <c r="F21" s="157">
        <v>17500</v>
      </c>
      <c r="G21" s="158">
        <f t="shared" si="0"/>
        <v>17500</v>
      </c>
    </row>
    <row r="22" spans="2:7" ht="79.2" x14ac:dyDescent="0.25">
      <c r="B22" s="583" t="s">
        <v>1543</v>
      </c>
      <c r="C22" s="415" t="s">
        <v>1830</v>
      </c>
      <c r="D22" s="416" t="s">
        <v>159</v>
      </c>
      <c r="E22" s="417">
        <v>1</v>
      </c>
      <c r="F22" s="157">
        <v>20000</v>
      </c>
      <c r="G22" s="158">
        <f t="shared" si="0"/>
        <v>20000</v>
      </c>
    </row>
    <row r="23" spans="2:7" x14ac:dyDescent="0.25">
      <c r="B23" s="917" t="s">
        <v>972</v>
      </c>
      <c r="C23" s="918"/>
      <c r="D23" s="918"/>
      <c r="E23" s="918"/>
      <c r="F23" s="918"/>
      <c r="G23" s="81">
        <f>SUM(G17:G22)</f>
        <v>101500</v>
      </c>
    </row>
  </sheetData>
  <mergeCells count="7">
    <mergeCell ref="A1:G1"/>
    <mergeCell ref="A2:G2"/>
    <mergeCell ref="B23:F23"/>
    <mergeCell ref="F7:G7"/>
    <mergeCell ref="F9:G9"/>
    <mergeCell ref="F10:G10"/>
    <mergeCell ref="F11:G11"/>
  </mergeCells>
  <dataValidations count="1">
    <dataValidation type="custom" allowBlank="1" showInputMessage="1" showErrorMessage="1" error="Vnos Cena/enoto na dve decimalni mesti." sqref="F17:F22" xr:uid="{BAF3C940-FB17-4BDA-972F-84ABA609C653}">
      <formula1>F17=ROUND(F17,2)</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87E2-80B9-4BE4-B527-D00D3253A744}">
  <dimension ref="A1:H54"/>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2419</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805</v>
      </c>
      <c r="D5" s="851"/>
      <c r="E5" s="852"/>
      <c r="F5" s="852"/>
      <c r="G5" s="852"/>
    </row>
    <row r="6" spans="1:8" s="848" customFormat="1" x14ac:dyDescent="0.25">
      <c r="A6" s="850"/>
      <c r="B6" s="849"/>
      <c r="C6" s="850"/>
      <c r="D6" s="851"/>
      <c r="E6" s="852"/>
      <c r="F6" s="852"/>
      <c r="G6" s="852"/>
    </row>
    <row r="7" spans="1:8" s="26" customFormat="1" ht="15" customHeight="1" x14ac:dyDescent="0.25">
      <c r="B7" s="254" t="s">
        <v>1259</v>
      </c>
      <c r="C7" s="71" t="s">
        <v>677</v>
      </c>
      <c r="D7" s="634"/>
      <c r="E7" s="72"/>
      <c r="F7" s="915"/>
      <c r="G7" s="915"/>
    </row>
    <row r="8" spans="1:8" s="26" customFormat="1" ht="15" customHeight="1" x14ac:dyDescent="0.25">
      <c r="B8" s="254" t="s">
        <v>2385</v>
      </c>
      <c r="C8" s="71" t="s">
        <v>2386</v>
      </c>
      <c r="D8" s="634"/>
      <c r="E8" s="72"/>
      <c r="F8" s="915">
        <f>G34</f>
        <v>0</v>
      </c>
      <c r="G8" s="915"/>
    </row>
    <row r="9" spans="1:8" s="26" customFormat="1" ht="15" customHeight="1" x14ac:dyDescent="0.25">
      <c r="B9" s="254" t="s">
        <v>1261</v>
      </c>
      <c r="C9" s="71" t="s">
        <v>2407</v>
      </c>
      <c r="D9" s="634"/>
      <c r="E9" s="72"/>
      <c r="F9" s="915"/>
      <c r="G9" s="915"/>
    </row>
    <row r="10" spans="1:8" s="26" customFormat="1" ht="15" customHeight="1" x14ac:dyDescent="0.25">
      <c r="B10" s="254" t="s">
        <v>2408</v>
      </c>
      <c r="C10" s="71" t="s">
        <v>2409</v>
      </c>
      <c r="D10" s="634"/>
      <c r="E10" s="72"/>
      <c r="F10" s="915">
        <f>G49</f>
        <v>0</v>
      </c>
      <c r="G10" s="915"/>
    </row>
    <row r="11" spans="1:8" s="26" customFormat="1" ht="15" customHeight="1" thickBot="1" x14ac:dyDescent="0.3">
      <c r="B11" s="255" t="s">
        <v>1262</v>
      </c>
      <c r="C11" s="101" t="s">
        <v>2415</v>
      </c>
      <c r="D11" s="635"/>
      <c r="E11" s="102"/>
      <c r="F11" s="914">
        <f>G54</f>
        <v>500</v>
      </c>
      <c r="G11" s="914"/>
    </row>
    <row r="12" spans="1:8" s="73" customFormat="1" x14ac:dyDescent="0.25">
      <c r="B12" s="254"/>
      <c r="C12" s="71"/>
      <c r="D12" s="634"/>
      <c r="E12" s="72"/>
      <c r="F12" s="75"/>
      <c r="G12" s="76"/>
      <c r="H12" s="26"/>
    </row>
    <row r="13" spans="1:8" s="73" customFormat="1" ht="15" customHeight="1" x14ac:dyDescent="0.25">
      <c r="B13" s="257"/>
      <c r="C13" s="71" t="s">
        <v>202</v>
      </c>
      <c r="D13" s="657"/>
      <c r="E13" s="105"/>
      <c r="F13" s="913">
        <f>SUM(F7:G11)</f>
        <v>500</v>
      </c>
      <c r="G13" s="913"/>
    </row>
    <row r="14" spans="1:8" s="73" customFormat="1" ht="15" customHeight="1" thickBot="1" x14ac:dyDescent="0.3">
      <c r="B14" s="258"/>
      <c r="C14" s="101" t="s">
        <v>204</v>
      </c>
      <c r="D14" s="658"/>
      <c r="E14" s="106"/>
      <c r="F14" s="914">
        <f>ROUND(F13*0.22,2)</f>
        <v>110</v>
      </c>
      <c r="G14" s="914"/>
    </row>
    <row r="15" spans="1:8" s="73" customFormat="1" ht="15" customHeight="1" x14ac:dyDescent="0.25">
      <c r="B15" s="257"/>
      <c r="C15" s="71" t="s">
        <v>203</v>
      </c>
      <c r="D15" s="657"/>
      <c r="E15" s="105"/>
      <c r="F15" s="913">
        <f>SUM(F13:G14)</f>
        <v>610</v>
      </c>
      <c r="G15" s="913"/>
    </row>
    <row r="16" spans="1:8" x14ac:dyDescent="0.25">
      <c r="C16" s="377"/>
    </row>
    <row r="17" spans="1:7" x14ac:dyDescent="0.25">
      <c r="C17" s="377"/>
    </row>
    <row r="18" spans="1:7" s="848" customFormat="1" ht="13.8" x14ac:dyDescent="0.25">
      <c r="A18" s="2" t="s">
        <v>2419</v>
      </c>
      <c r="B18" s="849"/>
      <c r="C18" s="850"/>
      <c r="D18" s="851"/>
      <c r="E18" s="852"/>
      <c r="F18" s="852"/>
      <c r="G18" s="852"/>
    </row>
    <row r="19" spans="1:7" s="73" customFormat="1" x14ac:dyDescent="0.25">
      <c r="B19" s="464" t="s">
        <v>154</v>
      </c>
      <c r="C19" s="401" t="s">
        <v>156</v>
      </c>
      <c r="D19" s="636" t="s">
        <v>155</v>
      </c>
      <c r="E19" s="402" t="s">
        <v>157</v>
      </c>
      <c r="F19" s="403" t="s">
        <v>158</v>
      </c>
      <c r="G19" s="404" t="s">
        <v>926</v>
      </c>
    </row>
    <row r="20" spans="1:7" x14ac:dyDescent="0.25">
      <c r="B20" s="690" t="s">
        <v>1259</v>
      </c>
      <c r="C20" s="78" t="s">
        <v>677</v>
      </c>
      <c r="D20" s="659"/>
      <c r="E20" s="80"/>
      <c r="F20" s="80"/>
      <c r="G20" s="81"/>
    </row>
    <row r="21" spans="1:7" x14ac:dyDescent="0.25">
      <c r="B21" s="690" t="s">
        <v>2385</v>
      </c>
      <c r="C21" s="78" t="s">
        <v>2386</v>
      </c>
      <c r="D21" s="659"/>
      <c r="E21" s="80"/>
      <c r="F21" s="879"/>
      <c r="G21" s="880"/>
    </row>
    <row r="22" spans="1:7" ht="39.6" x14ac:dyDescent="0.25">
      <c r="B22" s="583">
        <v>1</v>
      </c>
      <c r="C22" s="415" t="s">
        <v>2387</v>
      </c>
      <c r="D22" s="416" t="s">
        <v>1535</v>
      </c>
      <c r="E22" s="417">
        <v>4.4400000000000004</v>
      </c>
      <c r="F22" s="157"/>
      <c r="G22" s="158">
        <f>ROUND(F22*E22,2)</f>
        <v>0</v>
      </c>
    </row>
    <row r="23" spans="1:7" ht="26.4" x14ac:dyDescent="0.25">
      <c r="B23" s="583">
        <v>2</v>
      </c>
      <c r="C23" s="415" t="s">
        <v>2388</v>
      </c>
      <c r="D23" s="416" t="s">
        <v>830</v>
      </c>
      <c r="E23" s="417">
        <v>1</v>
      </c>
      <c r="F23" s="157"/>
      <c r="G23" s="158">
        <f t="shared" ref="G23:G33" si="0">ROUND(F23*E23,2)</f>
        <v>0</v>
      </c>
    </row>
    <row r="24" spans="1:7" ht="12.75" customHeight="1" x14ac:dyDescent="0.25">
      <c r="B24" s="583">
        <v>3</v>
      </c>
      <c r="C24" s="415" t="s">
        <v>2389</v>
      </c>
      <c r="D24" s="416" t="s">
        <v>440</v>
      </c>
      <c r="E24" s="417">
        <v>10</v>
      </c>
      <c r="F24" s="157"/>
      <c r="G24" s="158">
        <f t="shared" si="0"/>
        <v>0</v>
      </c>
    </row>
    <row r="25" spans="1:7" ht="39.6" x14ac:dyDescent="0.25">
      <c r="B25" s="583">
        <v>4</v>
      </c>
      <c r="C25" s="415" t="s">
        <v>2390</v>
      </c>
      <c r="D25" s="416" t="s">
        <v>407</v>
      </c>
      <c r="E25" s="417">
        <v>1.6</v>
      </c>
      <c r="F25" s="157"/>
      <c r="G25" s="158">
        <f t="shared" si="0"/>
        <v>0</v>
      </c>
    </row>
    <row r="26" spans="1:7" ht="105.6" x14ac:dyDescent="0.25">
      <c r="B26" s="583">
        <v>5</v>
      </c>
      <c r="C26" s="415" t="s">
        <v>2392</v>
      </c>
      <c r="D26" s="416" t="s">
        <v>668</v>
      </c>
      <c r="E26" s="417">
        <v>3720</v>
      </c>
      <c r="F26" s="157"/>
      <c r="G26" s="158">
        <f t="shared" si="0"/>
        <v>0</v>
      </c>
    </row>
    <row r="27" spans="1:7" ht="105.6" x14ac:dyDescent="0.25">
      <c r="B27" s="583">
        <v>6</v>
      </c>
      <c r="C27" s="415" t="s">
        <v>2393</v>
      </c>
      <c r="D27" s="416" t="s">
        <v>668</v>
      </c>
      <c r="E27" s="417">
        <v>726</v>
      </c>
      <c r="F27" s="157"/>
      <c r="G27" s="158">
        <f t="shared" si="0"/>
        <v>0</v>
      </c>
    </row>
    <row r="28" spans="1:7" ht="79.2" x14ac:dyDescent="0.25">
      <c r="B28" s="583">
        <v>7</v>
      </c>
      <c r="C28" s="415" t="s">
        <v>2395</v>
      </c>
      <c r="D28" s="416" t="s">
        <v>668</v>
      </c>
      <c r="E28" s="417">
        <v>597</v>
      </c>
      <c r="F28" s="157"/>
      <c r="G28" s="158">
        <f t="shared" si="0"/>
        <v>0</v>
      </c>
    </row>
    <row r="29" spans="1:7" ht="132" x14ac:dyDescent="0.25">
      <c r="B29" s="583">
        <v>8</v>
      </c>
      <c r="C29" s="415" t="s">
        <v>2394</v>
      </c>
      <c r="D29" s="416" t="s">
        <v>668</v>
      </c>
      <c r="E29" s="417">
        <v>41</v>
      </c>
      <c r="F29" s="157"/>
      <c r="G29" s="158">
        <f t="shared" si="0"/>
        <v>0</v>
      </c>
    </row>
    <row r="30" spans="1:7" ht="26.4" x14ac:dyDescent="0.25">
      <c r="B30" s="583">
        <v>9</v>
      </c>
      <c r="C30" s="415" t="s">
        <v>2396</v>
      </c>
      <c r="D30" s="416" t="s">
        <v>668</v>
      </c>
      <c r="E30" s="417">
        <v>270</v>
      </c>
      <c r="F30" s="157"/>
      <c r="G30" s="158">
        <f t="shared" si="0"/>
        <v>0</v>
      </c>
    </row>
    <row r="31" spans="1:7" ht="26.4" x14ac:dyDescent="0.25">
      <c r="B31" s="583">
        <v>10</v>
      </c>
      <c r="C31" s="415" t="s">
        <v>2397</v>
      </c>
      <c r="D31" s="416" t="s">
        <v>668</v>
      </c>
      <c r="E31" s="417">
        <v>368</v>
      </c>
      <c r="F31" s="157"/>
      <c r="G31" s="158">
        <f t="shared" si="0"/>
        <v>0</v>
      </c>
    </row>
    <row r="32" spans="1:7" ht="79.2" x14ac:dyDescent="0.25">
      <c r="B32" s="583">
        <v>11</v>
      </c>
      <c r="C32" s="415" t="s">
        <v>2398</v>
      </c>
      <c r="D32" s="416" t="s">
        <v>159</v>
      </c>
      <c r="E32" s="417">
        <v>37</v>
      </c>
      <c r="F32" s="157"/>
      <c r="G32" s="158">
        <f t="shared" si="0"/>
        <v>0</v>
      </c>
    </row>
    <row r="33" spans="2:7" x14ac:dyDescent="0.25">
      <c r="B33" s="583">
        <v>12</v>
      </c>
      <c r="C33" s="415" t="s">
        <v>2391</v>
      </c>
      <c r="D33" s="416" t="s">
        <v>830</v>
      </c>
      <c r="E33" s="417">
        <v>1</v>
      </c>
      <c r="F33" s="157"/>
      <c r="G33" s="158">
        <f t="shared" si="0"/>
        <v>0</v>
      </c>
    </row>
    <row r="34" spans="2:7" ht="15" customHeight="1" x14ac:dyDescent="0.25">
      <c r="B34" s="921" t="s">
        <v>2413</v>
      </c>
      <c r="C34" s="922"/>
      <c r="D34" s="922"/>
      <c r="E34" s="922"/>
      <c r="F34" s="922"/>
      <c r="G34" s="81">
        <f>SUM(G22:G33)</f>
        <v>0</v>
      </c>
    </row>
    <row r="36" spans="2:7" x14ac:dyDescent="0.25">
      <c r="B36" s="690" t="s">
        <v>1261</v>
      </c>
      <c r="C36" s="78" t="s">
        <v>2407</v>
      </c>
      <c r="D36" s="659"/>
      <c r="E36" s="80"/>
      <c r="F36" s="80"/>
      <c r="G36" s="81"/>
    </row>
    <row r="37" spans="2:7" x14ac:dyDescent="0.25">
      <c r="B37" s="690" t="s">
        <v>2408</v>
      </c>
      <c r="C37" s="919" t="s">
        <v>2409</v>
      </c>
      <c r="D37" s="919"/>
      <c r="E37" s="919"/>
      <c r="F37" s="919"/>
      <c r="G37" s="920"/>
    </row>
    <row r="38" spans="2:7" x14ac:dyDescent="0.25">
      <c r="B38" s="583">
        <v>1</v>
      </c>
      <c r="C38" s="415" t="s">
        <v>2399</v>
      </c>
      <c r="D38" s="416" t="s">
        <v>668</v>
      </c>
      <c r="E38" s="417">
        <v>1200</v>
      </c>
      <c r="F38" s="157"/>
      <c r="G38" s="158">
        <f t="shared" ref="G38" si="1">ROUND(F38*E38,2)</f>
        <v>0</v>
      </c>
    </row>
    <row r="39" spans="2:7" x14ac:dyDescent="0.25">
      <c r="B39" s="583">
        <v>2</v>
      </c>
      <c r="C39" s="415" t="s">
        <v>2400</v>
      </c>
      <c r="D39" s="416" t="s">
        <v>668</v>
      </c>
      <c r="E39" s="417">
        <v>1180</v>
      </c>
      <c r="F39" s="157"/>
      <c r="G39" s="158">
        <f t="shared" ref="G39:G48" si="2">ROUND(F39*E39,2)</f>
        <v>0</v>
      </c>
    </row>
    <row r="40" spans="2:7" ht="26.4" x14ac:dyDescent="0.25">
      <c r="B40" s="583">
        <v>3</v>
      </c>
      <c r="C40" s="415" t="s">
        <v>2401</v>
      </c>
      <c r="D40" s="416" t="s">
        <v>668</v>
      </c>
      <c r="E40" s="417">
        <v>1200</v>
      </c>
      <c r="F40" s="157"/>
      <c r="G40" s="158">
        <f t="shared" si="2"/>
        <v>0</v>
      </c>
    </row>
    <row r="41" spans="2:7" ht="26.4" x14ac:dyDescent="0.25">
      <c r="B41" s="583">
        <v>4</v>
      </c>
      <c r="C41" s="415" t="s">
        <v>2402</v>
      </c>
      <c r="D41" s="416" t="s">
        <v>668</v>
      </c>
      <c r="E41" s="417">
        <v>40</v>
      </c>
      <c r="F41" s="157"/>
      <c r="G41" s="158">
        <f t="shared" si="2"/>
        <v>0</v>
      </c>
    </row>
    <row r="42" spans="2:7" x14ac:dyDescent="0.25">
      <c r="B42" s="583">
        <v>5</v>
      </c>
      <c r="C42" s="415" t="s">
        <v>2403</v>
      </c>
      <c r="D42" s="416" t="s">
        <v>159</v>
      </c>
      <c r="E42" s="417">
        <v>10</v>
      </c>
      <c r="F42" s="157"/>
      <c r="G42" s="158">
        <f t="shared" si="2"/>
        <v>0</v>
      </c>
    </row>
    <row r="43" spans="2:7" ht="26.4" x14ac:dyDescent="0.25">
      <c r="B43" s="583">
        <v>6</v>
      </c>
      <c r="C43" s="415" t="s">
        <v>2410</v>
      </c>
      <c r="D43" s="416" t="s">
        <v>159</v>
      </c>
      <c r="E43" s="417">
        <v>1</v>
      </c>
      <c r="F43" s="157"/>
      <c r="G43" s="158">
        <f t="shared" si="2"/>
        <v>0</v>
      </c>
    </row>
    <row r="44" spans="2:7" ht="26.4" x14ac:dyDescent="0.25">
      <c r="B44" s="583">
        <v>7</v>
      </c>
      <c r="C44" s="415" t="s">
        <v>2411</v>
      </c>
      <c r="D44" s="416" t="s">
        <v>159</v>
      </c>
      <c r="E44" s="417">
        <v>1</v>
      </c>
      <c r="F44" s="157"/>
      <c r="G44" s="158">
        <f t="shared" si="2"/>
        <v>0</v>
      </c>
    </row>
    <row r="45" spans="2:7" ht="39.6" x14ac:dyDescent="0.25">
      <c r="B45" s="583">
        <v>8</v>
      </c>
      <c r="C45" s="415" t="s">
        <v>2412</v>
      </c>
      <c r="D45" s="416" t="s">
        <v>668</v>
      </c>
      <c r="E45" s="417">
        <v>1120</v>
      </c>
      <c r="F45" s="157"/>
      <c r="G45" s="158">
        <f t="shared" si="2"/>
        <v>0</v>
      </c>
    </row>
    <row r="46" spans="2:7" ht="39.6" x14ac:dyDescent="0.25">
      <c r="B46" s="583">
        <v>9</v>
      </c>
      <c r="C46" s="415" t="s">
        <v>2404</v>
      </c>
      <c r="D46" s="416" t="s">
        <v>159</v>
      </c>
      <c r="E46" s="417">
        <v>28</v>
      </c>
      <c r="F46" s="157"/>
      <c r="G46" s="158">
        <f t="shared" si="2"/>
        <v>0</v>
      </c>
    </row>
    <row r="47" spans="2:7" ht="26.4" x14ac:dyDescent="0.25">
      <c r="B47" s="583">
        <v>10</v>
      </c>
      <c r="C47" s="415" t="s">
        <v>2405</v>
      </c>
      <c r="D47" s="416" t="s">
        <v>159</v>
      </c>
      <c r="E47" s="417">
        <v>1</v>
      </c>
      <c r="F47" s="157"/>
      <c r="G47" s="158">
        <f t="shared" si="2"/>
        <v>0</v>
      </c>
    </row>
    <row r="48" spans="2:7" ht="26.4" x14ac:dyDescent="0.25">
      <c r="B48" s="583">
        <v>11</v>
      </c>
      <c r="C48" s="415" t="s">
        <v>2406</v>
      </c>
      <c r="D48" s="416" t="s">
        <v>159</v>
      </c>
      <c r="E48" s="417">
        <v>1</v>
      </c>
      <c r="F48" s="157"/>
      <c r="G48" s="158">
        <f t="shared" si="2"/>
        <v>0</v>
      </c>
    </row>
    <row r="49" spans="2:7" x14ac:dyDescent="0.25">
      <c r="B49" s="921" t="s">
        <v>2414</v>
      </c>
      <c r="C49" s="922"/>
      <c r="D49" s="922"/>
      <c r="E49" s="922"/>
      <c r="F49" s="922"/>
      <c r="G49" s="81">
        <f>SUM(G38:G48)</f>
        <v>0</v>
      </c>
    </row>
    <row r="51" spans="2:7" x14ac:dyDescent="0.25">
      <c r="B51" s="690" t="s">
        <v>1262</v>
      </c>
      <c r="C51" s="78" t="s">
        <v>2415</v>
      </c>
      <c r="D51" s="659"/>
      <c r="E51" s="80"/>
      <c r="F51" s="80"/>
      <c r="G51" s="81"/>
    </row>
    <row r="52" spans="2:7" x14ac:dyDescent="0.25">
      <c r="B52" s="583">
        <v>1</v>
      </c>
      <c r="C52" s="415" t="s">
        <v>2416</v>
      </c>
      <c r="D52" s="416" t="s">
        <v>830</v>
      </c>
      <c r="E52" s="417">
        <v>1</v>
      </c>
      <c r="F52" s="157">
        <v>500</v>
      </c>
      <c r="G52" s="158">
        <f t="shared" ref="G52" si="3">ROUND(F52*E52,2)</f>
        <v>500</v>
      </c>
    </row>
    <row r="53" spans="2:7" ht="26.4" x14ac:dyDescent="0.25">
      <c r="B53" s="583">
        <v>2</v>
      </c>
      <c r="C53" s="415" t="s">
        <v>2417</v>
      </c>
      <c r="D53" s="416" t="s">
        <v>830</v>
      </c>
      <c r="E53" s="417">
        <v>1</v>
      </c>
      <c r="F53" s="157"/>
      <c r="G53" s="158">
        <f t="shared" ref="G53" si="4">ROUND(F53*E53,2)</f>
        <v>0</v>
      </c>
    </row>
    <row r="54" spans="2:7" x14ac:dyDescent="0.25">
      <c r="B54" s="921" t="s">
        <v>2418</v>
      </c>
      <c r="C54" s="922"/>
      <c r="D54" s="922"/>
      <c r="E54" s="922"/>
      <c r="F54" s="922"/>
      <c r="G54" s="81">
        <f>SUM(G52:G53)</f>
        <v>500</v>
      </c>
    </row>
  </sheetData>
  <mergeCells count="14">
    <mergeCell ref="C37:G37"/>
    <mergeCell ref="B34:F34"/>
    <mergeCell ref="B49:F49"/>
    <mergeCell ref="B54:F54"/>
    <mergeCell ref="F15:G15"/>
    <mergeCell ref="F10:G10"/>
    <mergeCell ref="F11:G11"/>
    <mergeCell ref="F13:G13"/>
    <mergeCell ref="F14:G14"/>
    <mergeCell ref="A1:G1"/>
    <mergeCell ref="A2:G2"/>
    <mergeCell ref="F7:G7"/>
    <mergeCell ref="F8:G8"/>
    <mergeCell ref="F9:G9"/>
  </mergeCells>
  <dataValidations count="1">
    <dataValidation type="custom" allowBlank="1" showInputMessage="1" showErrorMessage="1" error="Vnos Cena/enoto na dve decimalni mesti." sqref="F22:F33 F38:F48 F52:F53" xr:uid="{30BB8EA1-82EC-4709-B81B-CA479AAA53FB}">
      <formula1>F22=ROUND(F22,2)</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E9BF-A8B8-4416-88BF-C32EEE0B2D46}">
  <dimension ref="A1:H82"/>
  <sheetViews>
    <sheetView workbookViewId="0">
      <selection sqref="A1:G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16" t="s">
        <v>2591</v>
      </c>
      <c r="B1" s="916"/>
      <c r="C1" s="916"/>
      <c r="D1" s="916"/>
      <c r="E1" s="916"/>
      <c r="F1" s="916"/>
      <c r="G1" s="916"/>
    </row>
    <row r="2" spans="1:8" s="848" customFormat="1" ht="13.8" x14ac:dyDescent="0.25">
      <c r="A2" s="916" t="s">
        <v>1378</v>
      </c>
      <c r="B2" s="916"/>
      <c r="C2" s="916"/>
      <c r="D2" s="916"/>
      <c r="E2" s="916"/>
      <c r="F2" s="916"/>
      <c r="G2" s="916"/>
    </row>
    <row r="3" spans="1:8" s="848" customFormat="1" ht="13.8" x14ac:dyDescent="0.25">
      <c r="A3" s="2" t="s">
        <v>2420</v>
      </c>
      <c r="B3" s="462"/>
      <c r="C3" s="878"/>
      <c r="D3" s="378"/>
      <c r="E3" s="104"/>
      <c r="F3" s="104"/>
      <c r="G3" s="104"/>
    </row>
    <row r="4" spans="1:8" s="848" customFormat="1" x14ac:dyDescent="0.25">
      <c r="A4" s="850"/>
      <c r="B4" s="849"/>
      <c r="C4" s="850"/>
      <c r="D4" s="851"/>
      <c r="E4" s="852"/>
      <c r="F4" s="852"/>
      <c r="G4" s="852"/>
    </row>
    <row r="5" spans="1:8" s="848" customFormat="1" ht="13.8" x14ac:dyDescent="0.25">
      <c r="A5" s="850"/>
      <c r="B5" s="849"/>
      <c r="C5" s="878" t="s">
        <v>805</v>
      </c>
      <c r="D5" s="851"/>
      <c r="E5" s="852"/>
      <c r="F5" s="852"/>
      <c r="G5" s="852"/>
    </row>
    <row r="6" spans="1:8" s="848" customFormat="1" x14ac:dyDescent="0.25">
      <c r="A6" s="850"/>
      <c r="B6" s="849"/>
      <c r="C6" s="850"/>
      <c r="D6" s="851"/>
      <c r="E6" s="852"/>
      <c r="F6" s="852"/>
      <c r="G6" s="852"/>
    </row>
    <row r="7" spans="1:8" s="26" customFormat="1" ht="15" customHeight="1" x14ac:dyDescent="0.25">
      <c r="B7" s="254" t="s">
        <v>1259</v>
      </c>
      <c r="C7" s="71" t="s">
        <v>677</v>
      </c>
      <c r="D7" s="634"/>
      <c r="E7" s="72"/>
      <c r="F7" s="915"/>
      <c r="G7" s="915"/>
    </row>
    <row r="8" spans="1:8" s="26" customFormat="1" ht="15" customHeight="1" x14ac:dyDescent="0.25">
      <c r="B8" s="254" t="s">
        <v>2385</v>
      </c>
      <c r="C8" s="71" t="s">
        <v>2386</v>
      </c>
      <c r="D8" s="634"/>
      <c r="E8" s="72"/>
      <c r="F8" s="915">
        <f>G37</f>
        <v>0</v>
      </c>
      <c r="G8" s="915"/>
    </row>
    <row r="9" spans="1:8" s="26" customFormat="1" ht="15" customHeight="1" x14ac:dyDescent="0.25">
      <c r="B9" s="254" t="s">
        <v>1261</v>
      </c>
      <c r="C9" s="71" t="s">
        <v>2407</v>
      </c>
      <c r="D9" s="634"/>
      <c r="E9" s="72"/>
      <c r="F9" s="915"/>
      <c r="G9" s="915"/>
    </row>
    <row r="10" spans="1:8" s="26" customFormat="1" ht="15" customHeight="1" x14ac:dyDescent="0.25">
      <c r="B10" s="254" t="s">
        <v>2408</v>
      </c>
      <c r="C10" s="71" t="s">
        <v>2427</v>
      </c>
      <c r="D10" s="634"/>
      <c r="E10" s="72"/>
      <c r="F10" s="915">
        <f>G55</f>
        <v>0</v>
      </c>
      <c r="G10" s="915"/>
    </row>
    <row r="11" spans="1:8" s="26" customFormat="1" ht="15" customHeight="1" x14ac:dyDescent="0.25">
      <c r="B11" s="254" t="s">
        <v>2441</v>
      </c>
      <c r="C11" s="71" t="s">
        <v>2442</v>
      </c>
      <c r="D11" s="634"/>
      <c r="E11" s="72"/>
      <c r="F11" s="915">
        <f>G65</f>
        <v>0</v>
      </c>
      <c r="G11" s="915"/>
    </row>
    <row r="12" spans="1:8" s="26" customFormat="1" ht="15" customHeight="1" x14ac:dyDescent="0.25">
      <c r="B12" s="254" t="s">
        <v>2448</v>
      </c>
      <c r="C12" s="71" t="s">
        <v>2466</v>
      </c>
      <c r="D12" s="634"/>
      <c r="E12" s="72"/>
      <c r="F12" s="915">
        <f>G77</f>
        <v>0</v>
      </c>
      <c r="G12" s="915"/>
    </row>
    <row r="13" spans="1:8" s="26" customFormat="1" ht="15" customHeight="1" thickBot="1" x14ac:dyDescent="0.3">
      <c r="B13" s="255" t="s">
        <v>1262</v>
      </c>
      <c r="C13" s="101" t="s">
        <v>2415</v>
      </c>
      <c r="D13" s="635"/>
      <c r="E13" s="102"/>
      <c r="F13" s="914">
        <f>G82</f>
        <v>5500</v>
      </c>
      <c r="G13" s="914"/>
    </row>
    <row r="14" spans="1:8" s="73" customFormat="1" x14ac:dyDescent="0.25">
      <c r="B14" s="254"/>
      <c r="C14" s="71"/>
      <c r="D14" s="634"/>
      <c r="E14" s="72"/>
      <c r="F14" s="75"/>
      <c r="G14" s="76"/>
      <c r="H14" s="26"/>
    </row>
    <row r="15" spans="1:8" s="73" customFormat="1" ht="15" customHeight="1" x14ac:dyDescent="0.25">
      <c r="B15" s="257"/>
      <c r="C15" s="71" t="s">
        <v>202</v>
      </c>
      <c r="D15" s="657"/>
      <c r="E15" s="105"/>
      <c r="F15" s="913">
        <f>SUM(F7:G13)</f>
        <v>5500</v>
      </c>
      <c r="G15" s="913"/>
    </row>
    <row r="16" spans="1:8" s="73" customFormat="1" ht="15" customHeight="1" thickBot="1" x14ac:dyDescent="0.3">
      <c r="B16" s="258"/>
      <c r="C16" s="101" t="s">
        <v>204</v>
      </c>
      <c r="D16" s="658"/>
      <c r="E16" s="106"/>
      <c r="F16" s="914">
        <f>ROUND(F15*0.22,2)</f>
        <v>1210</v>
      </c>
      <c r="G16" s="914"/>
    </row>
    <row r="17" spans="1:7" s="73" customFormat="1" ht="15" customHeight="1" x14ac:dyDescent="0.25">
      <c r="B17" s="257"/>
      <c r="C17" s="71" t="s">
        <v>203</v>
      </c>
      <c r="D17" s="657"/>
      <c r="E17" s="105"/>
      <c r="F17" s="913">
        <f>SUM(F15:G16)</f>
        <v>6710</v>
      </c>
      <c r="G17" s="913"/>
    </row>
    <row r="18" spans="1:7" x14ac:dyDescent="0.25">
      <c r="C18" s="377"/>
    </row>
    <row r="19" spans="1:7" x14ac:dyDescent="0.25">
      <c r="C19" s="377"/>
    </row>
    <row r="20" spans="1:7" s="848" customFormat="1" ht="13.8" x14ac:dyDescent="0.25">
      <c r="A20" s="2" t="s">
        <v>2420</v>
      </c>
      <c r="B20" s="849"/>
      <c r="C20" s="850"/>
      <c r="D20" s="851"/>
      <c r="E20" s="852"/>
      <c r="F20" s="852"/>
      <c r="G20" s="852"/>
    </row>
    <row r="21" spans="1:7" s="73" customFormat="1" x14ac:dyDescent="0.25">
      <c r="B21" s="464" t="s">
        <v>154</v>
      </c>
      <c r="C21" s="401" t="s">
        <v>156</v>
      </c>
      <c r="D21" s="636" t="s">
        <v>155</v>
      </c>
      <c r="E21" s="402" t="s">
        <v>157</v>
      </c>
      <c r="F21" s="403" t="s">
        <v>158</v>
      </c>
      <c r="G21" s="404" t="s">
        <v>926</v>
      </c>
    </row>
    <row r="22" spans="1:7" x14ac:dyDescent="0.25">
      <c r="B22" s="690" t="s">
        <v>1259</v>
      </c>
      <c r="C22" s="78" t="s">
        <v>677</v>
      </c>
      <c r="D22" s="659"/>
      <c r="E22" s="80"/>
      <c r="F22" s="80"/>
      <c r="G22" s="81"/>
    </row>
    <row r="23" spans="1:7" x14ac:dyDescent="0.25">
      <c r="B23" s="690" t="s">
        <v>2385</v>
      </c>
      <c r="C23" s="78" t="s">
        <v>2386</v>
      </c>
      <c r="D23" s="659"/>
      <c r="E23" s="80"/>
      <c r="F23" s="879"/>
      <c r="G23" s="880"/>
    </row>
    <row r="24" spans="1:7" ht="39.6" x14ac:dyDescent="0.25">
      <c r="B24" s="583">
        <v>1</v>
      </c>
      <c r="C24" s="415" t="s">
        <v>2387</v>
      </c>
      <c r="D24" s="416" t="s">
        <v>1535</v>
      </c>
      <c r="E24" s="417">
        <v>0.68</v>
      </c>
      <c r="F24" s="157"/>
      <c r="G24" s="158">
        <f>ROUND(F24*E24,2)</f>
        <v>0</v>
      </c>
    </row>
    <row r="25" spans="1:7" ht="26.4" x14ac:dyDescent="0.25">
      <c r="B25" s="583">
        <v>2</v>
      </c>
      <c r="C25" s="415" t="s">
        <v>2388</v>
      </c>
      <c r="D25" s="416" t="s">
        <v>830</v>
      </c>
      <c r="E25" s="417">
        <v>1</v>
      </c>
      <c r="F25" s="157"/>
      <c r="G25" s="158">
        <f t="shared" ref="G25:G34" si="0">ROUND(F25*E25,2)</f>
        <v>0</v>
      </c>
    </row>
    <row r="26" spans="1:7" ht="105.6" x14ac:dyDescent="0.25">
      <c r="B26" s="583">
        <v>3</v>
      </c>
      <c r="C26" s="415" t="s">
        <v>2458</v>
      </c>
      <c r="D26" s="416" t="s">
        <v>668</v>
      </c>
      <c r="E26" s="417">
        <v>326</v>
      </c>
      <c r="F26" s="157"/>
      <c r="G26" s="158">
        <f t="shared" si="0"/>
        <v>0</v>
      </c>
    </row>
    <row r="27" spans="1:7" ht="66" x14ac:dyDescent="0.25">
      <c r="B27" s="583">
        <v>4</v>
      </c>
      <c r="C27" s="415" t="s">
        <v>2421</v>
      </c>
      <c r="D27" s="416" t="s">
        <v>668</v>
      </c>
      <c r="E27" s="417">
        <v>339</v>
      </c>
      <c r="F27" s="157"/>
      <c r="G27" s="158">
        <f t="shared" si="0"/>
        <v>0</v>
      </c>
    </row>
    <row r="28" spans="1:7" ht="105.6" x14ac:dyDescent="0.25">
      <c r="B28" s="583">
        <v>5</v>
      </c>
      <c r="C28" s="415" t="s">
        <v>2422</v>
      </c>
      <c r="D28" s="416" t="s">
        <v>668</v>
      </c>
      <c r="E28" s="417">
        <v>16</v>
      </c>
      <c r="F28" s="157"/>
      <c r="G28" s="158">
        <f t="shared" si="0"/>
        <v>0</v>
      </c>
    </row>
    <row r="29" spans="1:7" ht="39.6" x14ac:dyDescent="0.25">
      <c r="B29" s="583">
        <v>6</v>
      </c>
      <c r="C29" s="415" t="s">
        <v>2459</v>
      </c>
      <c r="D29" s="416" t="s">
        <v>668</v>
      </c>
      <c r="E29" s="417">
        <v>326</v>
      </c>
      <c r="F29" s="157"/>
      <c r="G29" s="158">
        <f t="shared" si="0"/>
        <v>0</v>
      </c>
    </row>
    <row r="30" spans="1:7" ht="39.6" x14ac:dyDescent="0.25">
      <c r="B30" s="583">
        <v>7</v>
      </c>
      <c r="C30" s="415" t="s">
        <v>2460</v>
      </c>
      <c r="D30" s="416" t="s">
        <v>668</v>
      </c>
      <c r="E30" s="417">
        <v>355</v>
      </c>
      <c r="F30" s="157"/>
      <c r="G30" s="158">
        <f t="shared" si="0"/>
        <v>0</v>
      </c>
    </row>
    <row r="31" spans="1:7" ht="79.2" x14ac:dyDescent="0.25">
      <c r="B31" s="583">
        <v>8</v>
      </c>
      <c r="C31" s="415" t="s">
        <v>2461</v>
      </c>
      <c r="D31" s="416" t="s">
        <v>159</v>
      </c>
      <c r="E31" s="417">
        <v>6</v>
      </c>
      <c r="F31" s="157"/>
      <c r="G31" s="158">
        <f t="shared" si="0"/>
        <v>0</v>
      </c>
    </row>
    <row r="32" spans="1:7" ht="26.4" x14ac:dyDescent="0.25">
      <c r="B32" s="583">
        <v>9</v>
      </c>
      <c r="C32" s="415" t="s">
        <v>2423</v>
      </c>
      <c r="D32" s="416" t="s">
        <v>159</v>
      </c>
      <c r="E32" s="417">
        <v>4</v>
      </c>
      <c r="F32" s="157"/>
      <c r="G32" s="158">
        <f t="shared" si="0"/>
        <v>0</v>
      </c>
    </row>
    <row r="33" spans="2:7" ht="26.4" x14ac:dyDescent="0.25">
      <c r="B33" s="583">
        <v>10</v>
      </c>
      <c r="C33" s="415" t="s">
        <v>2424</v>
      </c>
      <c r="D33" s="416" t="s">
        <v>159</v>
      </c>
      <c r="E33" s="417">
        <v>2</v>
      </c>
      <c r="F33" s="157"/>
      <c r="G33" s="158">
        <f t="shared" si="0"/>
        <v>0</v>
      </c>
    </row>
    <row r="34" spans="2:7" ht="26.4" x14ac:dyDescent="0.25">
      <c r="B34" s="583">
        <v>11</v>
      </c>
      <c r="C34" s="415" t="s">
        <v>2425</v>
      </c>
      <c r="D34" s="416" t="s">
        <v>407</v>
      </c>
      <c r="E34" s="417">
        <v>50</v>
      </c>
      <c r="F34" s="157"/>
      <c r="G34" s="158">
        <f t="shared" si="0"/>
        <v>0</v>
      </c>
    </row>
    <row r="35" spans="2:7" ht="39.6" x14ac:dyDescent="0.25">
      <c r="B35" s="583">
        <v>12</v>
      </c>
      <c r="C35" s="415" t="s">
        <v>2426</v>
      </c>
      <c r="D35" s="416" t="s">
        <v>159</v>
      </c>
      <c r="E35" s="417">
        <v>6</v>
      </c>
      <c r="F35" s="157"/>
      <c r="G35" s="158">
        <f t="shared" ref="G35:G48" si="1">ROUND(F35*E35,2)</f>
        <v>0</v>
      </c>
    </row>
    <row r="36" spans="2:7" x14ac:dyDescent="0.25">
      <c r="B36" s="583">
        <v>13</v>
      </c>
      <c r="C36" s="415" t="s">
        <v>2391</v>
      </c>
      <c r="D36" s="416" t="s">
        <v>830</v>
      </c>
      <c r="E36" s="417">
        <v>1</v>
      </c>
      <c r="F36" s="157"/>
      <c r="G36" s="158">
        <f t="shared" si="1"/>
        <v>0</v>
      </c>
    </row>
    <row r="37" spans="2:7" ht="15" customHeight="1" x14ac:dyDescent="0.25">
      <c r="B37" s="921" t="s">
        <v>2413</v>
      </c>
      <c r="C37" s="922"/>
      <c r="D37" s="922"/>
      <c r="E37" s="922"/>
      <c r="F37" s="922"/>
      <c r="G37" s="81">
        <f>SUM(G24:G36)</f>
        <v>0</v>
      </c>
    </row>
    <row r="38" spans="2:7" x14ac:dyDescent="0.25">
      <c r="B38" s="881"/>
      <c r="C38" s="882"/>
      <c r="D38" s="883"/>
      <c r="E38" s="884"/>
      <c r="F38" s="306"/>
      <c r="G38" s="676"/>
    </row>
    <row r="39" spans="2:7" x14ac:dyDescent="0.25">
      <c r="B39" s="690" t="s">
        <v>1261</v>
      </c>
      <c r="C39" s="78" t="s">
        <v>2407</v>
      </c>
      <c r="D39" s="659"/>
      <c r="E39" s="80"/>
      <c r="F39" s="80"/>
      <c r="G39" s="81"/>
    </row>
    <row r="40" spans="2:7" x14ac:dyDescent="0.25">
      <c r="B40" s="690" t="s">
        <v>2408</v>
      </c>
      <c r="C40" s="78" t="s">
        <v>2427</v>
      </c>
      <c r="D40" s="659"/>
      <c r="E40" s="80"/>
      <c r="F40" s="879"/>
      <c r="G40" s="880"/>
    </row>
    <row r="41" spans="2:7" x14ac:dyDescent="0.25">
      <c r="B41" s="583">
        <v>1</v>
      </c>
      <c r="C41" s="415" t="s">
        <v>2428</v>
      </c>
      <c r="D41" s="416" t="s">
        <v>668</v>
      </c>
      <c r="E41" s="417">
        <v>725</v>
      </c>
      <c r="F41" s="157"/>
      <c r="G41" s="158">
        <f t="shared" si="1"/>
        <v>0</v>
      </c>
    </row>
    <row r="42" spans="2:7" x14ac:dyDescent="0.25">
      <c r="B42" s="583">
        <v>2</v>
      </c>
      <c r="C42" s="415" t="s">
        <v>2429</v>
      </c>
      <c r="D42" s="416" t="s">
        <v>668</v>
      </c>
      <c r="E42" s="417">
        <v>353</v>
      </c>
      <c r="F42" s="157"/>
      <c r="G42" s="158">
        <f t="shared" si="1"/>
        <v>0</v>
      </c>
    </row>
    <row r="43" spans="2:7" ht="26.4" x14ac:dyDescent="0.25">
      <c r="B43" s="583">
        <v>3</v>
      </c>
      <c r="C43" s="415" t="s">
        <v>2430</v>
      </c>
      <c r="D43" s="416" t="s">
        <v>668</v>
      </c>
      <c r="E43" s="417">
        <v>353</v>
      </c>
      <c r="F43" s="157"/>
      <c r="G43" s="158">
        <f t="shared" si="1"/>
        <v>0</v>
      </c>
    </row>
    <row r="44" spans="2:7" ht="26.4" x14ac:dyDescent="0.25">
      <c r="B44" s="583">
        <v>4</v>
      </c>
      <c r="C44" s="415" t="s">
        <v>2431</v>
      </c>
      <c r="D44" s="416" t="s">
        <v>668</v>
      </c>
      <c r="E44" s="417">
        <v>372</v>
      </c>
      <c r="F44" s="157"/>
      <c r="G44" s="158">
        <f t="shared" si="1"/>
        <v>0</v>
      </c>
    </row>
    <row r="45" spans="2:7" ht="26.4" x14ac:dyDescent="0.25">
      <c r="B45" s="583">
        <v>5</v>
      </c>
      <c r="C45" s="415" t="s">
        <v>2432</v>
      </c>
      <c r="D45" s="416" t="s">
        <v>159</v>
      </c>
      <c r="E45" s="417">
        <v>2</v>
      </c>
      <c r="F45" s="157"/>
      <c r="G45" s="158">
        <f t="shared" si="1"/>
        <v>0</v>
      </c>
    </row>
    <row r="46" spans="2:7" ht="26.4" x14ac:dyDescent="0.25">
      <c r="B46" s="583">
        <v>6</v>
      </c>
      <c r="C46" s="415" t="s">
        <v>2462</v>
      </c>
      <c r="D46" s="416" t="s">
        <v>159</v>
      </c>
      <c r="E46" s="417">
        <v>6</v>
      </c>
      <c r="F46" s="157"/>
      <c r="G46" s="158">
        <f t="shared" si="1"/>
        <v>0</v>
      </c>
    </row>
    <row r="47" spans="2:7" ht="26.4" x14ac:dyDescent="0.25">
      <c r="B47" s="583">
        <v>7</v>
      </c>
      <c r="C47" s="415" t="s">
        <v>2463</v>
      </c>
      <c r="D47" s="416" t="s">
        <v>159</v>
      </c>
      <c r="E47" s="417">
        <v>2</v>
      </c>
      <c r="F47" s="157"/>
      <c r="G47" s="158">
        <f t="shared" si="1"/>
        <v>0</v>
      </c>
    </row>
    <row r="48" spans="2:7" ht="26.4" x14ac:dyDescent="0.25">
      <c r="B48" s="583">
        <v>8</v>
      </c>
      <c r="C48" s="415" t="s">
        <v>2433</v>
      </c>
      <c r="D48" s="416" t="s">
        <v>159</v>
      </c>
      <c r="E48" s="417">
        <v>9</v>
      </c>
      <c r="F48" s="157"/>
      <c r="G48" s="158">
        <f t="shared" si="1"/>
        <v>0</v>
      </c>
    </row>
    <row r="49" spans="2:7" ht="26.4" x14ac:dyDescent="0.25">
      <c r="B49" s="583">
        <v>9</v>
      </c>
      <c r="C49" s="415" t="s">
        <v>2434</v>
      </c>
      <c r="D49" s="416" t="s">
        <v>668</v>
      </c>
      <c r="E49" s="417">
        <v>413</v>
      </c>
      <c r="F49" s="157"/>
      <c r="G49" s="158">
        <f t="shared" ref="G49:G54" si="2">ROUND(F49*E49,2)</f>
        <v>0</v>
      </c>
    </row>
    <row r="50" spans="2:7" ht="39.6" x14ac:dyDescent="0.25">
      <c r="B50" s="583">
        <v>10</v>
      </c>
      <c r="C50" s="415" t="s">
        <v>2435</v>
      </c>
      <c r="D50" s="416" t="s">
        <v>668</v>
      </c>
      <c r="E50" s="417">
        <v>227</v>
      </c>
      <c r="F50" s="157"/>
      <c r="G50" s="158">
        <f t="shared" si="2"/>
        <v>0</v>
      </c>
    </row>
    <row r="51" spans="2:7" ht="39.6" x14ac:dyDescent="0.25">
      <c r="B51" s="583">
        <v>11</v>
      </c>
      <c r="C51" s="415" t="s">
        <v>2436</v>
      </c>
      <c r="D51" s="416" t="s">
        <v>668</v>
      </c>
      <c r="E51" s="417">
        <v>51</v>
      </c>
      <c r="F51" s="157"/>
      <c r="G51" s="158">
        <f t="shared" si="2"/>
        <v>0</v>
      </c>
    </row>
    <row r="52" spans="2:7" ht="26.4" x14ac:dyDescent="0.25">
      <c r="B52" s="583">
        <v>12</v>
      </c>
      <c r="C52" s="415" t="s">
        <v>2437</v>
      </c>
      <c r="D52" s="416" t="s">
        <v>2438</v>
      </c>
      <c r="E52" s="417">
        <v>40</v>
      </c>
      <c r="F52" s="157"/>
      <c r="G52" s="158">
        <f t="shared" si="2"/>
        <v>0</v>
      </c>
    </row>
    <row r="53" spans="2:7" ht="26.4" x14ac:dyDescent="0.25">
      <c r="B53" s="583">
        <v>13</v>
      </c>
      <c r="C53" s="415" t="s">
        <v>2439</v>
      </c>
      <c r="D53" s="416" t="s">
        <v>2438</v>
      </c>
      <c r="E53" s="417">
        <v>140</v>
      </c>
      <c r="F53" s="157"/>
      <c r="G53" s="158">
        <f t="shared" si="2"/>
        <v>0</v>
      </c>
    </row>
    <row r="54" spans="2:7" ht="26.4" x14ac:dyDescent="0.25">
      <c r="B54" s="583">
        <v>14</v>
      </c>
      <c r="C54" s="415" t="s">
        <v>2440</v>
      </c>
      <c r="D54" s="416" t="s">
        <v>830</v>
      </c>
      <c r="E54" s="417">
        <v>1</v>
      </c>
      <c r="F54" s="157"/>
      <c r="G54" s="158">
        <f t="shared" si="2"/>
        <v>0</v>
      </c>
    </row>
    <row r="55" spans="2:7" ht="15" customHeight="1" x14ac:dyDescent="0.25">
      <c r="B55" s="921" t="s">
        <v>2464</v>
      </c>
      <c r="C55" s="922"/>
      <c r="D55" s="922"/>
      <c r="E55" s="922"/>
      <c r="F55" s="922"/>
      <c r="G55" s="880">
        <f>SUM(G41:G54)</f>
        <v>0</v>
      </c>
    </row>
    <row r="56" spans="2:7" x14ac:dyDescent="0.25">
      <c r="B56" s="690" t="s">
        <v>2441</v>
      </c>
      <c r="C56" s="78" t="s">
        <v>2442</v>
      </c>
      <c r="D56" s="659"/>
      <c r="E56" s="80"/>
      <c r="F56" s="80"/>
      <c r="G56" s="81"/>
    </row>
    <row r="57" spans="2:7" ht="26.4" x14ac:dyDescent="0.25">
      <c r="B57" s="583">
        <v>1</v>
      </c>
      <c r="C57" s="415" t="s">
        <v>2443</v>
      </c>
      <c r="D57" s="416" t="s">
        <v>159</v>
      </c>
      <c r="E57" s="417">
        <v>2</v>
      </c>
      <c r="F57" s="157"/>
      <c r="G57" s="158">
        <f t="shared" ref="G57" si="3">ROUND(F57*E57,2)</f>
        <v>0</v>
      </c>
    </row>
    <row r="58" spans="2:7" ht="26.4" x14ac:dyDescent="0.25">
      <c r="B58" s="583">
        <v>2</v>
      </c>
      <c r="C58" s="415" t="s">
        <v>2444</v>
      </c>
      <c r="D58" s="416" t="s">
        <v>668</v>
      </c>
      <c r="E58" s="417">
        <v>707</v>
      </c>
      <c r="F58" s="157"/>
      <c r="G58" s="158">
        <f t="shared" ref="G58:G64" si="4">ROUND(F58*E58,2)</f>
        <v>0</v>
      </c>
    </row>
    <row r="59" spans="2:7" x14ac:dyDescent="0.25">
      <c r="B59" s="583">
        <v>3</v>
      </c>
      <c r="C59" s="415" t="s">
        <v>2400</v>
      </c>
      <c r="D59" s="416" t="s">
        <v>668</v>
      </c>
      <c r="E59" s="417">
        <v>685</v>
      </c>
      <c r="F59" s="157"/>
      <c r="G59" s="158">
        <f t="shared" si="4"/>
        <v>0</v>
      </c>
    </row>
    <row r="60" spans="2:7" x14ac:dyDescent="0.25">
      <c r="B60" s="583">
        <v>4</v>
      </c>
      <c r="C60" s="415" t="s">
        <v>2445</v>
      </c>
      <c r="D60" s="416" t="s">
        <v>668</v>
      </c>
      <c r="E60" s="417">
        <v>707</v>
      </c>
      <c r="F60" s="157"/>
      <c r="G60" s="158">
        <f t="shared" si="4"/>
        <v>0</v>
      </c>
    </row>
    <row r="61" spans="2:7" ht="26.4" x14ac:dyDescent="0.25">
      <c r="B61" s="583">
        <v>5</v>
      </c>
      <c r="C61" s="415" t="s">
        <v>2446</v>
      </c>
      <c r="D61" s="416" t="s">
        <v>159</v>
      </c>
      <c r="E61" s="417">
        <v>2</v>
      </c>
      <c r="F61" s="157"/>
      <c r="G61" s="158">
        <f t="shared" si="4"/>
        <v>0</v>
      </c>
    </row>
    <row r="62" spans="2:7" ht="26.4" x14ac:dyDescent="0.25">
      <c r="B62" s="583">
        <v>6</v>
      </c>
      <c r="C62" s="415" t="s">
        <v>2447</v>
      </c>
      <c r="D62" s="416" t="s">
        <v>668</v>
      </c>
      <c r="E62" s="417">
        <v>22</v>
      </c>
      <c r="F62" s="157"/>
      <c r="G62" s="158">
        <f t="shared" si="4"/>
        <v>0</v>
      </c>
    </row>
    <row r="63" spans="2:7" ht="26.4" x14ac:dyDescent="0.25">
      <c r="B63" s="583">
        <v>7</v>
      </c>
      <c r="C63" s="415" t="s">
        <v>2433</v>
      </c>
      <c r="D63" s="416" t="s">
        <v>159</v>
      </c>
      <c r="E63" s="417">
        <v>9</v>
      </c>
      <c r="F63" s="157"/>
      <c r="G63" s="158">
        <f t="shared" si="4"/>
        <v>0</v>
      </c>
    </row>
    <row r="64" spans="2:7" ht="26.4" x14ac:dyDescent="0.25">
      <c r="B64" s="583">
        <v>8</v>
      </c>
      <c r="C64" s="415" t="s">
        <v>2406</v>
      </c>
      <c r="D64" s="416" t="s">
        <v>159</v>
      </c>
      <c r="E64" s="417">
        <v>1</v>
      </c>
      <c r="F64" s="157"/>
      <c r="G64" s="158">
        <f t="shared" si="4"/>
        <v>0</v>
      </c>
    </row>
    <row r="65" spans="2:7" ht="15" customHeight="1" x14ac:dyDescent="0.25">
      <c r="B65" s="921" t="s">
        <v>2465</v>
      </c>
      <c r="C65" s="922"/>
      <c r="D65" s="922"/>
      <c r="E65" s="922"/>
      <c r="F65" s="922"/>
      <c r="G65" s="880">
        <f>SUM(G57:G64)</f>
        <v>0</v>
      </c>
    </row>
    <row r="66" spans="2:7" x14ac:dyDescent="0.25">
      <c r="B66" s="690" t="s">
        <v>2448</v>
      </c>
      <c r="C66" s="78" t="s">
        <v>2466</v>
      </c>
      <c r="D66" s="659"/>
      <c r="E66" s="80"/>
      <c r="F66" s="879"/>
      <c r="G66" s="880"/>
    </row>
    <row r="67" spans="2:7" x14ac:dyDescent="0.25">
      <c r="B67" s="583">
        <v>1</v>
      </c>
      <c r="C67" s="415" t="s">
        <v>2468</v>
      </c>
      <c r="D67" s="416" t="s">
        <v>668</v>
      </c>
      <c r="E67" s="417">
        <v>518</v>
      </c>
      <c r="F67" s="157"/>
      <c r="G67" s="158">
        <f t="shared" ref="G67" si="5">ROUND(F67*E67,2)</f>
        <v>0</v>
      </c>
    </row>
    <row r="68" spans="2:7" x14ac:dyDescent="0.25">
      <c r="B68" s="583">
        <v>2</v>
      </c>
      <c r="C68" s="415" t="s">
        <v>2449</v>
      </c>
      <c r="D68" s="416" t="s">
        <v>159</v>
      </c>
      <c r="E68" s="417">
        <v>3</v>
      </c>
      <c r="F68" s="157"/>
      <c r="G68" s="158">
        <f t="shared" ref="G68:G76" si="6">ROUND(F68*E68,2)</f>
        <v>0</v>
      </c>
    </row>
    <row r="69" spans="2:7" ht="26.4" x14ac:dyDescent="0.25">
      <c r="B69" s="583">
        <v>3</v>
      </c>
      <c r="C69" s="415" t="s">
        <v>2450</v>
      </c>
      <c r="D69" s="416" t="s">
        <v>159</v>
      </c>
      <c r="E69" s="417">
        <v>1</v>
      </c>
      <c r="F69" s="157"/>
      <c r="G69" s="158">
        <f t="shared" si="6"/>
        <v>0</v>
      </c>
    </row>
    <row r="70" spans="2:7" ht="26.4" x14ac:dyDescent="0.25">
      <c r="B70" s="583">
        <v>4</v>
      </c>
      <c r="C70" s="415" t="s">
        <v>2451</v>
      </c>
      <c r="D70" s="416" t="s">
        <v>159</v>
      </c>
      <c r="E70" s="417">
        <v>1</v>
      </c>
      <c r="F70" s="157"/>
      <c r="G70" s="158">
        <f t="shared" si="6"/>
        <v>0</v>
      </c>
    </row>
    <row r="71" spans="2:7" ht="39.6" x14ac:dyDescent="0.25">
      <c r="B71" s="583">
        <v>5</v>
      </c>
      <c r="C71" s="415" t="s">
        <v>2452</v>
      </c>
      <c r="D71" s="416" t="s">
        <v>159</v>
      </c>
      <c r="E71" s="417">
        <v>1</v>
      </c>
      <c r="F71" s="157"/>
      <c r="G71" s="158">
        <f t="shared" si="6"/>
        <v>0</v>
      </c>
    </row>
    <row r="72" spans="2:7" ht="26.4" x14ac:dyDescent="0.25">
      <c r="B72" s="583">
        <v>6</v>
      </c>
      <c r="C72" s="415" t="s">
        <v>2453</v>
      </c>
      <c r="D72" s="416" t="s">
        <v>159</v>
      </c>
      <c r="E72" s="417">
        <v>1</v>
      </c>
      <c r="F72" s="157"/>
      <c r="G72" s="158">
        <f t="shared" si="6"/>
        <v>0</v>
      </c>
    </row>
    <row r="73" spans="2:7" ht="26.4" x14ac:dyDescent="0.25">
      <c r="B73" s="583">
        <v>7</v>
      </c>
      <c r="C73" s="415" t="s">
        <v>2454</v>
      </c>
      <c r="D73" s="416" t="s">
        <v>159</v>
      </c>
      <c r="E73" s="417">
        <v>1</v>
      </c>
      <c r="F73" s="157"/>
      <c r="G73" s="158">
        <f t="shared" si="6"/>
        <v>0</v>
      </c>
    </row>
    <row r="74" spans="2:7" ht="39.6" x14ac:dyDescent="0.25">
      <c r="B74" s="583">
        <v>8</v>
      </c>
      <c r="C74" s="415" t="s">
        <v>2455</v>
      </c>
      <c r="D74" s="416" t="s">
        <v>830</v>
      </c>
      <c r="E74" s="417">
        <v>1</v>
      </c>
      <c r="F74" s="157"/>
      <c r="G74" s="158">
        <f t="shared" si="6"/>
        <v>0</v>
      </c>
    </row>
    <row r="75" spans="2:7" ht="52.8" x14ac:dyDescent="0.25">
      <c r="B75" s="583">
        <v>9</v>
      </c>
      <c r="C75" s="415" t="s">
        <v>2456</v>
      </c>
      <c r="D75" s="416" t="s">
        <v>159</v>
      </c>
      <c r="E75" s="417">
        <v>1</v>
      </c>
      <c r="F75" s="157"/>
      <c r="G75" s="158">
        <f t="shared" si="6"/>
        <v>0</v>
      </c>
    </row>
    <row r="76" spans="2:7" ht="39.6" x14ac:dyDescent="0.25">
      <c r="B76" s="583">
        <v>10</v>
      </c>
      <c r="C76" s="415" t="s">
        <v>2457</v>
      </c>
      <c r="D76" s="416" t="s">
        <v>159</v>
      </c>
      <c r="E76" s="417">
        <v>1</v>
      </c>
      <c r="F76" s="157"/>
      <c r="G76" s="158">
        <f t="shared" si="6"/>
        <v>0</v>
      </c>
    </row>
    <row r="77" spans="2:7" ht="15" customHeight="1" x14ac:dyDescent="0.25">
      <c r="B77" s="921" t="s">
        <v>2467</v>
      </c>
      <c r="C77" s="922"/>
      <c r="D77" s="922"/>
      <c r="E77" s="922"/>
      <c r="F77" s="922"/>
      <c r="G77" s="81">
        <f>SUM(G67:G76)</f>
        <v>0</v>
      </c>
    </row>
    <row r="79" spans="2:7" x14ac:dyDescent="0.25">
      <c r="B79" s="690" t="s">
        <v>1262</v>
      </c>
      <c r="C79" s="78" t="s">
        <v>2415</v>
      </c>
      <c r="D79" s="659"/>
      <c r="E79" s="80"/>
      <c r="F79" s="80"/>
      <c r="G79" s="81"/>
    </row>
    <row r="80" spans="2:7" ht="39.6" x14ac:dyDescent="0.25">
      <c r="B80" s="583">
        <v>1</v>
      </c>
      <c r="C80" s="415" t="s">
        <v>2550</v>
      </c>
      <c r="D80" s="416" t="s">
        <v>830</v>
      </c>
      <c r="E80" s="417">
        <v>1</v>
      </c>
      <c r="F80" s="157">
        <v>5500</v>
      </c>
      <c r="G80" s="158">
        <f t="shared" ref="G80" si="7">ROUND(F80*E80,2)</f>
        <v>5500</v>
      </c>
    </row>
    <row r="81" spans="2:7" ht="26.4" x14ac:dyDescent="0.25">
      <c r="B81" s="583">
        <v>2</v>
      </c>
      <c r="C81" s="415" t="s">
        <v>2417</v>
      </c>
      <c r="D81" s="416" t="s">
        <v>159</v>
      </c>
      <c r="E81" s="417">
        <v>1</v>
      </c>
      <c r="F81" s="157"/>
      <c r="G81" s="158">
        <f t="shared" ref="G81" si="8">ROUND(F81*E81,2)</f>
        <v>0</v>
      </c>
    </row>
    <row r="82" spans="2:7" ht="15" customHeight="1" x14ac:dyDescent="0.25">
      <c r="B82" s="921" t="s">
        <v>2418</v>
      </c>
      <c r="C82" s="922"/>
      <c r="D82" s="922"/>
      <c r="E82" s="922"/>
      <c r="F82" s="922"/>
      <c r="G82" s="81">
        <f>SUM(G80:G81)</f>
        <v>5500</v>
      </c>
    </row>
  </sheetData>
  <mergeCells count="17">
    <mergeCell ref="B82:F82"/>
    <mergeCell ref="F11:G11"/>
    <mergeCell ref="F12:G12"/>
    <mergeCell ref="B37:F37"/>
    <mergeCell ref="B55:F55"/>
    <mergeCell ref="B65:F65"/>
    <mergeCell ref="B77:F77"/>
    <mergeCell ref="F13:G13"/>
    <mergeCell ref="F15:G15"/>
    <mergeCell ref="F16:G16"/>
    <mergeCell ref="F17:G17"/>
    <mergeCell ref="F10:G10"/>
    <mergeCell ref="A1:G1"/>
    <mergeCell ref="A2:G2"/>
    <mergeCell ref="F7:G7"/>
    <mergeCell ref="F8:G8"/>
    <mergeCell ref="F9:G9"/>
  </mergeCells>
  <dataValidations count="1">
    <dataValidation type="custom" allowBlank="1" showInputMessage="1" showErrorMessage="1" error="Vnos Cena/enoto na dve decimalni mesti." sqref="F41:F54 F38 F67:F76 F80:F81 F24:F36 F57:F64" xr:uid="{E3F3F995-5405-4C9C-8D58-688DEF7154C6}">
      <formula1>F24=ROUND(F24,2)</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21C9-E82D-4B78-B6D7-965CE81BC357}">
  <sheetPr>
    <tabColor rgb="FFC00000"/>
  </sheetPr>
  <dimension ref="A1:H151"/>
  <sheetViews>
    <sheetView workbookViewId="0">
      <selection activeCell="A2" sqref="A2"/>
    </sheetView>
  </sheetViews>
  <sheetFormatPr defaultColWidth="9.109375" defaultRowHeight="12" x14ac:dyDescent="0.25"/>
  <cols>
    <col min="1" max="1" width="2.6640625" style="30" customWidth="1"/>
    <col min="2" max="2" width="6.6640625" style="66" customWidth="1"/>
    <col min="3" max="3" width="35.6640625" style="67" customWidth="1"/>
    <col min="4" max="4" width="6.6640625" style="66" customWidth="1"/>
    <col min="5" max="5" width="8.6640625" style="68" customWidth="1"/>
    <col min="6" max="6" width="10.109375" style="69" customWidth="1"/>
    <col min="7" max="7" width="13.33203125" style="68" customWidth="1"/>
    <col min="8" max="16384" width="9.109375" style="30"/>
  </cols>
  <sheetData>
    <row r="1" spans="1:8" s="24" customFormat="1" ht="13.8" customHeight="1" x14ac:dyDescent="0.25">
      <c r="A1" s="916" t="s">
        <v>2591</v>
      </c>
      <c r="B1" s="916"/>
      <c r="C1" s="916"/>
      <c r="D1" s="916"/>
      <c r="E1" s="916"/>
      <c r="F1" s="916"/>
      <c r="G1" s="916"/>
    </row>
    <row r="2" spans="1:8" s="24" customFormat="1" ht="13.8" customHeight="1" x14ac:dyDescent="0.25">
      <c r="A2" s="332" t="s">
        <v>950</v>
      </c>
      <c r="B2" s="896"/>
      <c r="C2" s="896"/>
      <c r="D2" s="896"/>
      <c r="E2" s="896"/>
      <c r="F2" s="896"/>
      <c r="G2" s="896"/>
    </row>
    <row r="3" spans="1:8" s="24" customFormat="1" ht="13.8" x14ac:dyDescent="0.25">
      <c r="A3" s="2" t="s">
        <v>925</v>
      </c>
      <c r="B3" s="25"/>
      <c r="C3" s="25"/>
      <c r="D3" s="25"/>
      <c r="E3" s="104"/>
      <c r="F3" s="25"/>
      <c r="G3" s="25"/>
    </row>
    <row r="4" spans="1:8" s="24" customFormat="1" ht="13.8" x14ac:dyDescent="0.25">
      <c r="A4" s="25"/>
      <c r="B4" s="25"/>
      <c r="C4" s="25"/>
      <c r="D4" s="25"/>
      <c r="E4" s="104"/>
      <c r="F4" s="25"/>
      <c r="G4" s="25"/>
    </row>
    <row r="5" spans="1:8" s="24" customFormat="1" ht="13.8" x14ac:dyDescent="0.25">
      <c r="A5" s="25"/>
      <c r="B5" s="25"/>
      <c r="C5" s="25" t="s">
        <v>805</v>
      </c>
      <c r="D5" s="25"/>
      <c r="E5" s="104"/>
      <c r="F5" s="25"/>
      <c r="G5" s="25"/>
    </row>
    <row r="6" spans="1:8" s="24" customFormat="1" ht="13.8" x14ac:dyDescent="0.25">
      <c r="A6" s="25"/>
      <c r="B6" s="25"/>
      <c r="C6" s="25"/>
      <c r="D6" s="25"/>
      <c r="E6" s="104"/>
      <c r="F6" s="25"/>
      <c r="G6" s="25"/>
    </row>
    <row r="7" spans="1:8" s="26" customFormat="1" ht="13.2" x14ac:dyDescent="0.25">
      <c r="B7" s="70" t="s">
        <v>150</v>
      </c>
      <c r="C7" s="71" t="s">
        <v>151</v>
      </c>
      <c r="D7" s="70"/>
      <c r="E7" s="72"/>
      <c r="F7" s="915">
        <f>G45</f>
        <v>1850</v>
      </c>
      <c r="G7" s="915"/>
    </row>
    <row r="8" spans="1:8" s="26" customFormat="1" ht="13.2" x14ac:dyDescent="0.25">
      <c r="B8" s="70" t="s">
        <v>169</v>
      </c>
      <c r="C8" s="71" t="s">
        <v>170</v>
      </c>
      <c r="D8" s="70"/>
      <c r="E8" s="72"/>
      <c r="F8" s="915">
        <f>G77</f>
        <v>0</v>
      </c>
      <c r="G8" s="915"/>
    </row>
    <row r="9" spans="1:8" s="26" customFormat="1" ht="13.2" x14ac:dyDescent="0.25">
      <c r="B9" s="70" t="s">
        <v>28</v>
      </c>
      <c r="C9" s="71" t="s">
        <v>127</v>
      </c>
      <c r="D9" s="70"/>
      <c r="E9" s="72"/>
      <c r="F9" s="915">
        <f>G92</f>
        <v>0</v>
      </c>
      <c r="G9" s="915"/>
    </row>
    <row r="10" spans="1:8" s="26" customFormat="1" ht="13.2" x14ac:dyDescent="0.25">
      <c r="B10" s="70" t="s">
        <v>35</v>
      </c>
      <c r="C10" s="71" t="s">
        <v>122</v>
      </c>
      <c r="D10" s="70"/>
      <c r="E10" s="72"/>
      <c r="F10" s="915">
        <f>G106</f>
        <v>0</v>
      </c>
      <c r="G10" s="915"/>
    </row>
    <row r="11" spans="1:8" s="26" customFormat="1" ht="13.2" x14ac:dyDescent="0.25">
      <c r="B11" s="70" t="s">
        <v>42</v>
      </c>
      <c r="C11" s="71" t="s">
        <v>107</v>
      </c>
      <c r="D11" s="70"/>
      <c r="E11" s="72"/>
      <c r="F11" s="915">
        <f>G112</f>
        <v>0</v>
      </c>
      <c r="G11" s="915"/>
    </row>
    <row r="12" spans="1:8" s="26" customFormat="1" ht="13.2" x14ac:dyDescent="0.25">
      <c r="B12" s="70" t="s">
        <v>50</v>
      </c>
      <c r="C12" s="71" t="s">
        <v>51</v>
      </c>
      <c r="D12" s="70"/>
      <c r="E12" s="72"/>
      <c r="F12" s="915">
        <f>G135</f>
        <v>0</v>
      </c>
      <c r="G12" s="915"/>
    </row>
    <row r="13" spans="1:8" s="26" customFormat="1" ht="13.8" thickBot="1" x14ac:dyDescent="0.3">
      <c r="B13" s="100" t="s">
        <v>72</v>
      </c>
      <c r="C13" s="101" t="s">
        <v>71</v>
      </c>
      <c r="D13" s="100"/>
      <c r="E13" s="102"/>
      <c r="F13" s="914">
        <f>G150</f>
        <v>15300</v>
      </c>
      <c r="G13" s="914"/>
    </row>
    <row r="14" spans="1:8" s="73" customFormat="1" ht="13.2" x14ac:dyDescent="0.25">
      <c r="B14" s="70"/>
      <c r="C14" s="71"/>
      <c r="D14" s="70"/>
      <c r="E14" s="72"/>
      <c r="F14" s="75"/>
      <c r="G14" s="76"/>
      <c r="H14" s="26"/>
    </row>
    <row r="15" spans="1:8" s="73" customFormat="1" ht="13.8" x14ac:dyDescent="0.25">
      <c r="B15" s="74"/>
      <c r="C15" s="71" t="s">
        <v>202</v>
      </c>
      <c r="D15" s="71"/>
      <c r="E15" s="105"/>
      <c r="F15" s="913">
        <f>SUM(F7:G13)</f>
        <v>17150</v>
      </c>
      <c r="G15" s="913"/>
    </row>
    <row r="16" spans="1:8" s="73" customFormat="1" ht="13.8" thickBot="1" x14ac:dyDescent="0.3">
      <c r="B16" s="103"/>
      <c r="C16" s="101" t="s">
        <v>204</v>
      </c>
      <c r="D16" s="101"/>
      <c r="E16" s="106"/>
      <c r="F16" s="914">
        <f>ROUND(F15*0.22,2)</f>
        <v>3773</v>
      </c>
      <c r="G16" s="914"/>
    </row>
    <row r="17" spans="1:8" s="73" customFormat="1" ht="13.8" x14ac:dyDescent="0.25">
      <c r="B17" s="74"/>
      <c r="C17" s="71" t="s">
        <v>203</v>
      </c>
      <c r="D17" s="71"/>
      <c r="E17" s="105"/>
      <c r="F17" s="913">
        <f>SUM(F15:G16)</f>
        <v>20923</v>
      </c>
      <c r="G17" s="913"/>
    </row>
    <row r="18" spans="1:8" s="24" customFormat="1" ht="13.8" x14ac:dyDescent="0.25">
      <c r="A18" s="25"/>
      <c r="B18" s="25"/>
      <c r="C18" s="25"/>
      <c r="D18" s="25"/>
      <c r="E18" s="104"/>
      <c r="F18" s="25"/>
      <c r="G18" s="25"/>
    </row>
    <row r="19" spans="1:8" s="24" customFormat="1" ht="13.8" x14ac:dyDescent="0.25">
      <c r="A19" s="25"/>
      <c r="B19" s="25"/>
      <c r="C19" s="25"/>
      <c r="D19" s="25"/>
      <c r="E19" s="104"/>
      <c r="F19" s="25"/>
      <c r="G19" s="25"/>
    </row>
    <row r="20" spans="1:8" s="24" customFormat="1" ht="13.8" x14ac:dyDescent="0.25">
      <c r="A20" s="2" t="s">
        <v>925</v>
      </c>
      <c r="B20" s="25"/>
      <c r="C20" s="25"/>
      <c r="D20" s="25"/>
      <c r="E20" s="104"/>
      <c r="F20" s="25"/>
      <c r="G20" s="25"/>
    </row>
    <row r="21" spans="1:8" x14ac:dyDescent="0.25">
      <c r="B21" s="31" t="s">
        <v>154</v>
      </c>
      <c r="C21" s="32" t="s">
        <v>156</v>
      </c>
      <c r="D21" s="31" t="s">
        <v>155</v>
      </c>
      <c r="E21" s="33" t="s">
        <v>157</v>
      </c>
      <c r="F21" s="91" t="s">
        <v>158</v>
      </c>
      <c r="G21" s="34" t="s">
        <v>926</v>
      </c>
    </row>
    <row r="22" spans="1:8" s="26" customFormat="1" ht="13.2" x14ac:dyDescent="0.25">
      <c r="B22" s="77" t="s">
        <v>150</v>
      </c>
      <c r="C22" s="78" t="s">
        <v>151</v>
      </c>
      <c r="D22" s="79"/>
      <c r="E22" s="80"/>
      <c r="F22" s="80"/>
      <c r="G22" s="81"/>
    </row>
    <row r="23" spans="1:8" s="29" customFormat="1" x14ac:dyDescent="0.25">
      <c r="B23" s="82" t="s">
        <v>152</v>
      </c>
      <c r="C23" s="83" t="s">
        <v>153</v>
      </c>
      <c r="D23" s="84"/>
      <c r="E23" s="85"/>
      <c r="F23" s="85"/>
      <c r="G23" s="86"/>
    </row>
    <row r="24" spans="1:8" ht="24" x14ac:dyDescent="0.25">
      <c r="B24" s="35" t="s">
        <v>176</v>
      </c>
      <c r="C24" s="36" t="s">
        <v>177</v>
      </c>
      <c r="D24" s="37" t="s">
        <v>915</v>
      </c>
      <c r="E24" s="38">
        <v>4350</v>
      </c>
      <c r="F24" s="39"/>
      <c r="G24" s="40">
        <f>ROUND(F24*E24,2)</f>
        <v>0</v>
      </c>
    </row>
    <row r="25" spans="1:8" ht="24" x14ac:dyDescent="0.25">
      <c r="B25" s="35" t="s">
        <v>178</v>
      </c>
      <c r="C25" s="36" t="s">
        <v>179</v>
      </c>
      <c r="D25" s="37" t="s">
        <v>915</v>
      </c>
      <c r="E25" s="38">
        <v>397</v>
      </c>
      <c r="F25" s="39"/>
      <c r="G25" s="40">
        <f t="shared" ref="G25:G28" si="0">ROUND(F25*E25,2)</f>
        <v>0</v>
      </c>
    </row>
    <row r="26" spans="1:8" s="45" customFormat="1" ht="24" x14ac:dyDescent="0.3">
      <c r="B26" s="41" t="s">
        <v>180</v>
      </c>
      <c r="C26" s="42" t="s">
        <v>181</v>
      </c>
      <c r="D26" s="37" t="s">
        <v>159</v>
      </c>
      <c r="E26" s="49">
        <v>219</v>
      </c>
      <c r="F26" s="39"/>
      <c r="G26" s="40">
        <f t="shared" si="0"/>
        <v>0</v>
      </c>
      <c r="H26" s="44"/>
    </row>
    <row r="27" spans="1:8" s="46" customFormat="1" x14ac:dyDescent="0.25">
      <c r="B27" s="41" t="s">
        <v>160</v>
      </c>
      <c r="C27" s="42" t="s">
        <v>161</v>
      </c>
      <c r="D27" s="37" t="s">
        <v>159</v>
      </c>
      <c r="E27" s="49">
        <v>50</v>
      </c>
      <c r="F27" s="39"/>
      <c r="G27" s="40">
        <f t="shared" si="0"/>
        <v>0</v>
      </c>
      <c r="H27" s="44"/>
    </row>
    <row r="28" spans="1:8" s="46" customFormat="1" x14ac:dyDescent="0.25">
      <c r="B28" s="41" t="s">
        <v>160</v>
      </c>
      <c r="C28" s="42" t="s">
        <v>18</v>
      </c>
      <c r="D28" s="37" t="s">
        <v>159</v>
      </c>
      <c r="E28" s="49">
        <v>1</v>
      </c>
      <c r="F28" s="39"/>
      <c r="G28" s="40">
        <f t="shared" si="0"/>
        <v>0</v>
      </c>
      <c r="H28" s="44"/>
    </row>
    <row r="29" spans="1:8" s="47" customFormat="1" x14ac:dyDescent="0.25">
      <c r="B29" s="82" t="s">
        <v>162</v>
      </c>
      <c r="C29" s="83" t="s">
        <v>163</v>
      </c>
      <c r="D29" s="84"/>
      <c r="E29" s="85"/>
      <c r="F29" s="85"/>
      <c r="G29" s="86"/>
      <c r="H29" s="29"/>
    </row>
    <row r="30" spans="1:8" s="45" customFormat="1" ht="24" x14ac:dyDescent="0.3">
      <c r="B30" s="48" t="s">
        <v>183</v>
      </c>
      <c r="C30" s="42" t="s">
        <v>184</v>
      </c>
      <c r="D30" s="48" t="s">
        <v>916</v>
      </c>
      <c r="E30" s="49">
        <v>1275</v>
      </c>
      <c r="F30" s="39"/>
      <c r="G30" s="40">
        <f>ROUND(F30*E30,2)</f>
        <v>0</v>
      </c>
      <c r="H30" s="50"/>
    </row>
    <row r="31" spans="1:8" s="45" customFormat="1" ht="24" x14ac:dyDescent="0.3">
      <c r="B31" s="48" t="s">
        <v>185</v>
      </c>
      <c r="C31" s="42" t="s">
        <v>186</v>
      </c>
      <c r="D31" s="48" t="s">
        <v>159</v>
      </c>
      <c r="E31" s="49">
        <v>135</v>
      </c>
      <c r="F31" s="39"/>
      <c r="G31" s="40">
        <f t="shared" ref="G31:G44" si="1">ROUND(F31*E31,2)</f>
        <v>0</v>
      </c>
      <c r="H31" s="50"/>
    </row>
    <row r="32" spans="1:8" s="45" customFormat="1" ht="24" x14ac:dyDescent="0.3">
      <c r="B32" s="48" t="s">
        <v>187</v>
      </c>
      <c r="C32" s="42" t="s">
        <v>188</v>
      </c>
      <c r="D32" s="48" t="s">
        <v>159</v>
      </c>
      <c r="E32" s="49">
        <v>22</v>
      </c>
      <c r="F32" s="39"/>
      <c r="G32" s="40">
        <f t="shared" si="1"/>
        <v>0</v>
      </c>
      <c r="H32" s="50"/>
    </row>
    <row r="33" spans="2:8" s="45" customFormat="1" ht="24" x14ac:dyDescent="0.3">
      <c r="B33" s="48" t="s">
        <v>189</v>
      </c>
      <c r="C33" s="42" t="s">
        <v>927</v>
      </c>
      <c r="D33" s="48" t="s">
        <v>159</v>
      </c>
      <c r="E33" s="49">
        <v>5</v>
      </c>
      <c r="F33" s="39"/>
      <c r="G33" s="40">
        <f t="shared" si="1"/>
        <v>0</v>
      </c>
      <c r="H33" s="50"/>
    </row>
    <row r="34" spans="2:8" s="45" customFormat="1" x14ac:dyDescent="0.3">
      <c r="B34" s="48" t="s">
        <v>190</v>
      </c>
      <c r="C34" s="42" t="s">
        <v>191</v>
      </c>
      <c r="D34" s="48" t="s">
        <v>182</v>
      </c>
      <c r="E34" s="49">
        <v>50</v>
      </c>
      <c r="F34" s="39"/>
      <c r="G34" s="40">
        <f t="shared" si="1"/>
        <v>0</v>
      </c>
      <c r="H34" s="50"/>
    </row>
    <row r="35" spans="2:8" s="45" customFormat="1" ht="24" x14ac:dyDescent="0.3">
      <c r="B35" s="48" t="s">
        <v>160</v>
      </c>
      <c r="C35" s="42" t="s">
        <v>265</v>
      </c>
      <c r="D35" s="48" t="s">
        <v>159</v>
      </c>
      <c r="E35" s="49">
        <v>1</v>
      </c>
      <c r="F35" s="39"/>
      <c r="G35" s="40">
        <f t="shared" si="1"/>
        <v>0</v>
      </c>
      <c r="H35" s="50"/>
    </row>
    <row r="36" spans="2:8" s="45" customFormat="1" ht="24" x14ac:dyDescent="0.3">
      <c r="B36" s="48" t="s">
        <v>68</v>
      </c>
      <c r="C36" s="42" t="s">
        <v>67</v>
      </c>
      <c r="D36" s="48" t="s">
        <v>159</v>
      </c>
      <c r="E36" s="49">
        <v>1</v>
      </c>
      <c r="F36" s="39"/>
      <c r="G36" s="40">
        <f t="shared" si="1"/>
        <v>0</v>
      </c>
      <c r="H36" s="50"/>
    </row>
    <row r="37" spans="2:8" s="45" customFormat="1" ht="13.8" x14ac:dyDescent="0.3">
      <c r="B37" s="48" t="s">
        <v>70</v>
      </c>
      <c r="C37" s="42" t="s">
        <v>69</v>
      </c>
      <c r="D37" s="48" t="s">
        <v>917</v>
      </c>
      <c r="E37" s="49">
        <v>30</v>
      </c>
      <c r="F37" s="39"/>
      <c r="G37" s="40">
        <f t="shared" si="1"/>
        <v>0</v>
      </c>
      <c r="H37" s="50"/>
    </row>
    <row r="38" spans="2:8" s="45" customFormat="1" ht="24" x14ac:dyDescent="0.3">
      <c r="B38" s="48" t="s">
        <v>194</v>
      </c>
      <c r="C38" s="42" t="s">
        <v>195</v>
      </c>
      <c r="D38" s="48" t="s">
        <v>916</v>
      </c>
      <c r="E38" s="49">
        <v>11</v>
      </c>
      <c r="F38" s="39"/>
      <c r="G38" s="40">
        <f t="shared" si="1"/>
        <v>0</v>
      </c>
      <c r="H38" s="50"/>
    </row>
    <row r="39" spans="2:8" s="46" customFormat="1" ht="24" x14ac:dyDescent="0.25">
      <c r="B39" s="48" t="s">
        <v>165</v>
      </c>
      <c r="C39" s="42" t="s">
        <v>196</v>
      </c>
      <c r="D39" s="48" t="s">
        <v>915</v>
      </c>
      <c r="E39" s="49">
        <v>30</v>
      </c>
      <c r="F39" s="39"/>
      <c r="G39" s="40">
        <f t="shared" si="1"/>
        <v>0</v>
      </c>
      <c r="H39" s="50"/>
    </row>
    <row r="40" spans="2:8" s="47" customFormat="1" x14ac:dyDescent="0.25">
      <c r="B40" s="82" t="s">
        <v>166</v>
      </c>
      <c r="C40" s="83" t="s">
        <v>167</v>
      </c>
      <c r="D40" s="84"/>
      <c r="E40" s="85"/>
      <c r="F40" s="92"/>
      <c r="G40" s="93"/>
      <c r="H40" s="29"/>
    </row>
    <row r="41" spans="2:8" ht="36" x14ac:dyDescent="0.25">
      <c r="B41" s="51" t="s">
        <v>160</v>
      </c>
      <c r="C41" s="42" t="s">
        <v>928</v>
      </c>
      <c r="D41" s="51" t="s">
        <v>830</v>
      </c>
      <c r="E41" s="52">
        <v>1</v>
      </c>
      <c r="F41" s="39">
        <v>1450</v>
      </c>
      <c r="G41" s="40">
        <f t="shared" si="1"/>
        <v>1450</v>
      </c>
    </row>
    <row r="42" spans="2:8" ht="36" x14ac:dyDescent="0.25">
      <c r="B42" s="51" t="s">
        <v>197</v>
      </c>
      <c r="C42" s="42" t="s">
        <v>929</v>
      </c>
      <c r="D42" s="51" t="s">
        <v>830</v>
      </c>
      <c r="E42" s="52">
        <v>1</v>
      </c>
      <c r="F42" s="39">
        <v>400</v>
      </c>
      <c r="G42" s="40">
        <f t="shared" si="1"/>
        <v>400</v>
      </c>
    </row>
    <row r="43" spans="2:8" ht="24" x14ac:dyDescent="0.25">
      <c r="B43" s="51" t="s">
        <v>198</v>
      </c>
      <c r="C43" s="42" t="s">
        <v>199</v>
      </c>
      <c r="D43" s="51" t="s">
        <v>159</v>
      </c>
      <c r="E43" s="52">
        <v>2</v>
      </c>
      <c r="F43" s="39"/>
      <c r="G43" s="40">
        <f t="shared" si="1"/>
        <v>0</v>
      </c>
    </row>
    <row r="44" spans="2:8" ht="24" x14ac:dyDescent="0.25">
      <c r="B44" s="51" t="s">
        <v>200</v>
      </c>
      <c r="C44" s="42" t="s">
        <v>201</v>
      </c>
      <c r="D44" s="51" t="s">
        <v>159</v>
      </c>
      <c r="E44" s="52">
        <v>2</v>
      </c>
      <c r="F44" s="39"/>
      <c r="G44" s="40">
        <f t="shared" si="1"/>
        <v>0</v>
      </c>
    </row>
    <row r="45" spans="2:8" ht="13.2" x14ac:dyDescent="0.25">
      <c r="B45" s="87"/>
      <c r="C45" s="88"/>
      <c r="D45" s="89"/>
      <c r="E45" s="90"/>
      <c r="F45" s="94" t="s">
        <v>932</v>
      </c>
      <c r="G45" s="95">
        <f>SUM(G24:G44)</f>
        <v>1850</v>
      </c>
    </row>
    <row r="46" spans="2:8" x14ac:dyDescent="0.25">
      <c r="B46" s="53"/>
      <c r="C46" s="54"/>
      <c r="D46" s="53"/>
      <c r="E46" s="27"/>
      <c r="F46" s="27"/>
      <c r="G46" s="28"/>
    </row>
    <row r="47" spans="2:8" s="55" customFormat="1" ht="13.2" x14ac:dyDescent="0.25">
      <c r="B47" s="77" t="s">
        <v>169</v>
      </c>
      <c r="C47" s="78" t="s">
        <v>170</v>
      </c>
      <c r="D47" s="79"/>
      <c r="E47" s="80"/>
      <c r="F47" s="80"/>
      <c r="G47" s="81"/>
      <c r="H47" s="26"/>
    </row>
    <row r="48" spans="2:8" s="47" customFormat="1" x14ac:dyDescent="0.25">
      <c r="B48" s="82" t="s">
        <v>171</v>
      </c>
      <c r="C48" s="83" t="s">
        <v>172</v>
      </c>
      <c r="D48" s="84"/>
      <c r="E48" s="85"/>
      <c r="F48" s="85"/>
      <c r="G48" s="86"/>
      <c r="H48" s="29"/>
    </row>
    <row r="49" spans="2:8" s="46" customFormat="1" ht="72" x14ac:dyDescent="0.25">
      <c r="B49" s="37" t="s">
        <v>147</v>
      </c>
      <c r="C49" s="42" t="s">
        <v>266</v>
      </c>
      <c r="D49" s="37" t="s">
        <v>918</v>
      </c>
      <c r="E49" s="38">
        <v>100</v>
      </c>
      <c r="F49" s="39"/>
      <c r="G49" s="40">
        <f t="shared" ref="G49" si="2">ROUND(F49*E49,2)</f>
        <v>0</v>
      </c>
      <c r="H49" s="44"/>
    </row>
    <row r="50" spans="2:8" s="58" customFormat="1" ht="36" x14ac:dyDescent="0.3">
      <c r="B50" s="56" t="s">
        <v>234</v>
      </c>
      <c r="C50" s="57" t="s">
        <v>233</v>
      </c>
      <c r="D50" s="56" t="s">
        <v>918</v>
      </c>
      <c r="E50" s="38">
        <v>3288</v>
      </c>
      <c r="F50" s="39"/>
      <c r="G50" s="40">
        <f t="shared" ref="G50:G55" si="3">ROUND(F50*E50,2)</f>
        <v>0</v>
      </c>
      <c r="H50" s="50"/>
    </row>
    <row r="51" spans="2:8" s="58" customFormat="1" ht="24" x14ac:dyDescent="0.3">
      <c r="B51" s="56" t="s">
        <v>234</v>
      </c>
      <c r="C51" s="57" t="s">
        <v>235</v>
      </c>
      <c r="D51" s="56" t="s">
        <v>918</v>
      </c>
      <c r="E51" s="38">
        <v>7167</v>
      </c>
      <c r="F51" s="39"/>
      <c r="G51" s="40">
        <f t="shared" si="3"/>
        <v>0</v>
      </c>
      <c r="H51" s="50"/>
    </row>
    <row r="52" spans="2:8" s="45" customFormat="1" ht="36" x14ac:dyDescent="0.3">
      <c r="B52" s="37" t="s">
        <v>237</v>
      </c>
      <c r="C52" s="42" t="s">
        <v>236</v>
      </c>
      <c r="D52" s="37" t="s">
        <v>919</v>
      </c>
      <c r="E52" s="38">
        <v>712</v>
      </c>
      <c r="F52" s="39"/>
      <c r="G52" s="40">
        <f t="shared" si="3"/>
        <v>0</v>
      </c>
      <c r="H52" s="50"/>
    </row>
    <row r="53" spans="2:8" s="45" customFormat="1" ht="48" x14ac:dyDescent="0.3">
      <c r="B53" s="37" t="s">
        <v>148</v>
      </c>
      <c r="C53" s="42" t="s">
        <v>149</v>
      </c>
      <c r="D53" s="37" t="s">
        <v>918</v>
      </c>
      <c r="E53" s="38">
        <v>400</v>
      </c>
      <c r="F53" s="39"/>
      <c r="G53" s="40">
        <f t="shared" si="3"/>
        <v>0</v>
      </c>
      <c r="H53" s="50"/>
    </row>
    <row r="54" spans="2:8" s="46" customFormat="1" ht="24" x14ac:dyDescent="0.25">
      <c r="B54" s="37" t="s">
        <v>174</v>
      </c>
      <c r="C54" s="42" t="s">
        <v>175</v>
      </c>
      <c r="D54" s="37" t="s">
        <v>918</v>
      </c>
      <c r="E54" s="38">
        <v>10</v>
      </c>
      <c r="F54" s="39"/>
      <c r="G54" s="40">
        <f t="shared" si="3"/>
        <v>0</v>
      </c>
      <c r="H54" s="44"/>
    </row>
    <row r="55" spans="2:8" s="46" customFormat="1" ht="24" x14ac:dyDescent="0.25">
      <c r="B55" s="37" t="s">
        <v>137</v>
      </c>
      <c r="C55" s="42" t="s">
        <v>138</v>
      </c>
      <c r="D55" s="37" t="s">
        <v>919</v>
      </c>
      <c r="E55" s="38">
        <v>10</v>
      </c>
      <c r="F55" s="39"/>
      <c r="G55" s="40">
        <f t="shared" si="3"/>
        <v>0</v>
      </c>
      <c r="H55" s="44"/>
    </row>
    <row r="56" spans="2:8" s="47" customFormat="1" x14ac:dyDescent="0.25">
      <c r="B56" s="82" t="s">
        <v>19</v>
      </c>
      <c r="C56" s="83" t="s">
        <v>20</v>
      </c>
      <c r="D56" s="84"/>
      <c r="E56" s="85"/>
      <c r="F56" s="85"/>
      <c r="G56" s="86"/>
      <c r="H56" s="29"/>
    </row>
    <row r="57" spans="2:8" ht="24" x14ac:dyDescent="0.25">
      <c r="B57" s="37" t="s">
        <v>139</v>
      </c>
      <c r="C57" s="42" t="s">
        <v>140</v>
      </c>
      <c r="D57" s="37" t="s">
        <v>916</v>
      </c>
      <c r="E57" s="38">
        <v>10200</v>
      </c>
      <c r="F57" s="39"/>
      <c r="G57" s="40">
        <f t="shared" ref="G57" si="4">ROUND(F57*E57,2)</f>
        <v>0</v>
      </c>
    </row>
    <row r="58" spans="2:8" ht="24" x14ac:dyDescent="0.25">
      <c r="B58" s="37" t="s">
        <v>141</v>
      </c>
      <c r="C58" s="42" t="s">
        <v>142</v>
      </c>
      <c r="D58" s="37" t="s">
        <v>916</v>
      </c>
      <c r="E58" s="38">
        <v>6800</v>
      </c>
      <c r="F58" s="39"/>
      <c r="G58" s="40">
        <f t="shared" ref="G58:G59" si="5">ROUND(F58*E58,2)</f>
        <v>0</v>
      </c>
    </row>
    <row r="59" spans="2:8" ht="24" x14ac:dyDescent="0.25">
      <c r="B59" s="37" t="s">
        <v>143</v>
      </c>
      <c r="C59" s="42" t="s">
        <v>144</v>
      </c>
      <c r="D59" s="37" t="s">
        <v>920</v>
      </c>
      <c r="E59" s="38">
        <v>1000</v>
      </c>
      <c r="F59" s="39"/>
      <c r="G59" s="40">
        <f t="shared" si="5"/>
        <v>0</v>
      </c>
    </row>
    <row r="60" spans="2:8" s="47" customFormat="1" x14ac:dyDescent="0.25">
      <c r="B60" s="82" t="s">
        <v>21</v>
      </c>
      <c r="C60" s="923" t="s">
        <v>931</v>
      </c>
      <c r="D60" s="923"/>
      <c r="E60" s="923"/>
      <c r="F60" s="85"/>
      <c r="G60" s="86"/>
      <c r="H60" s="29"/>
    </row>
    <row r="61" spans="2:8" ht="24" x14ac:dyDescent="0.25">
      <c r="B61" s="37" t="s">
        <v>160</v>
      </c>
      <c r="C61" s="42" t="s">
        <v>217</v>
      </c>
      <c r="D61" s="37" t="s">
        <v>920</v>
      </c>
      <c r="E61" s="38">
        <v>1000</v>
      </c>
      <c r="F61" s="39"/>
      <c r="G61" s="40">
        <f t="shared" ref="G61" si="6">ROUND(F61*E61,2)</f>
        <v>0</v>
      </c>
    </row>
    <row r="62" spans="2:8" ht="96" x14ac:dyDescent="0.25">
      <c r="B62" s="37" t="s">
        <v>212</v>
      </c>
      <c r="C62" s="57" t="s">
        <v>230</v>
      </c>
      <c r="D62" s="37" t="s">
        <v>920</v>
      </c>
      <c r="E62" s="38">
        <v>100</v>
      </c>
      <c r="F62" s="39"/>
      <c r="G62" s="40">
        <f t="shared" ref="G62:G63" si="7">ROUND(F62*E62,2)</f>
        <v>0</v>
      </c>
    </row>
    <row r="63" spans="2:8" s="46" customFormat="1" ht="37.799999999999997" x14ac:dyDescent="0.25">
      <c r="B63" s="37" t="s">
        <v>160</v>
      </c>
      <c r="C63" s="42" t="s">
        <v>921</v>
      </c>
      <c r="D63" s="37" t="s">
        <v>920</v>
      </c>
      <c r="E63" s="38">
        <v>9030</v>
      </c>
      <c r="F63" s="39"/>
      <c r="G63" s="40">
        <f t="shared" si="7"/>
        <v>0</v>
      </c>
      <c r="H63" s="44"/>
    </row>
    <row r="64" spans="2:8" s="47" customFormat="1" x14ac:dyDescent="0.25">
      <c r="B64" s="82" t="s">
        <v>22</v>
      </c>
      <c r="C64" s="923" t="s">
        <v>23</v>
      </c>
      <c r="D64" s="923"/>
      <c r="E64" s="923"/>
      <c r="F64" s="85"/>
      <c r="G64" s="86"/>
      <c r="H64" s="29"/>
    </row>
    <row r="65" spans="2:8" s="45" customFormat="1" ht="60" x14ac:dyDescent="0.3">
      <c r="B65" s="37" t="s">
        <v>231</v>
      </c>
      <c r="C65" s="57" t="s">
        <v>238</v>
      </c>
      <c r="D65" s="37" t="s">
        <v>919</v>
      </c>
      <c r="E65" s="49">
        <v>3288</v>
      </c>
      <c r="F65" s="39"/>
      <c r="G65" s="40">
        <f t="shared" ref="G65" si="8">ROUND(F65*E65,2)</f>
        <v>0</v>
      </c>
      <c r="H65" s="50"/>
    </row>
    <row r="66" spans="2:8" s="45" customFormat="1" ht="60" x14ac:dyDescent="0.3">
      <c r="B66" s="37" t="s">
        <v>231</v>
      </c>
      <c r="C66" s="57" t="s">
        <v>239</v>
      </c>
      <c r="D66" s="37" t="s">
        <v>919</v>
      </c>
      <c r="E66" s="49">
        <v>712</v>
      </c>
      <c r="F66" s="39"/>
      <c r="G66" s="40">
        <f t="shared" ref="G66:G69" si="9">ROUND(F66*E66,2)</f>
        <v>0</v>
      </c>
      <c r="H66" s="50"/>
    </row>
    <row r="67" spans="2:8" s="46" customFormat="1" ht="60" x14ac:dyDescent="0.25">
      <c r="B67" s="37" t="s">
        <v>160</v>
      </c>
      <c r="C67" s="42" t="s">
        <v>254</v>
      </c>
      <c r="D67" s="37" t="s">
        <v>919</v>
      </c>
      <c r="E67" s="49">
        <v>65</v>
      </c>
      <c r="F67" s="39"/>
      <c r="G67" s="40">
        <f t="shared" si="9"/>
        <v>0</v>
      </c>
      <c r="H67" s="50"/>
    </row>
    <row r="68" spans="2:8" s="46" customFormat="1" ht="13.8" x14ac:dyDescent="0.25">
      <c r="B68" s="37" t="s">
        <v>131</v>
      </c>
      <c r="C68" s="42" t="s">
        <v>132</v>
      </c>
      <c r="D68" s="37" t="s">
        <v>919</v>
      </c>
      <c r="E68" s="49">
        <v>400</v>
      </c>
      <c r="F68" s="39"/>
      <c r="G68" s="40">
        <f t="shared" si="9"/>
        <v>0</v>
      </c>
      <c r="H68" s="50"/>
    </row>
    <row r="69" spans="2:8" s="46" customFormat="1" ht="24" x14ac:dyDescent="0.25">
      <c r="B69" s="37" t="s">
        <v>2</v>
      </c>
      <c r="C69" s="42" t="s">
        <v>829</v>
      </c>
      <c r="D69" s="37" t="s">
        <v>918</v>
      </c>
      <c r="E69" s="49">
        <v>11070</v>
      </c>
      <c r="F69" s="39"/>
      <c r="G69" s="40">
        <f t="shared" si="9"/>
        <v>0</v>
      </c>
      <c r="H69" s="50"/>
    </row>
    <row r="70" spans="2:8" s="47" customFormat="1" x14ac:dyDescent="0.25">
      <c r="B70" s="82" t="s">
        <v>24</v>
      </c>
      <c r="C70" s="83" t="s">
        <v>25</v>
      </c>
      <c r="D70" s="84"/>
      <c r="E70" s="85"/>
      <c r="F70" s="85"/>
      <c r="G70" s="86"/>
      <c r="H70" s="29"/>
    </row>
    <row r="71" spans="2:8" ht="48" x14ac:dyDescent="0.25">
      <c r="B71" s="37" t="s">
        <v>232</v>
      </c>
      <c r="C71" s="42" t="s">
        <v>240</v>
      </c>
      <c r="D71" s="37" t="s">
        <v>920</v>
      </c>
      <c r="E71" s="38">
        <v>8433.91</v>
      </c>
      <c r="F71" s="39"/>
      <c r="G71" s="40">
        <f t="shared" ref="G71" si="10">ROUND(F71*E71,2)</f>
        <v>0</v>
      </c>
    </row>
    <row r="72" spans="2:8" ht="36" x14ac:dyDescent="0.25">
      <c r="B72" s="37" t="s">
        <v>160</v>
      </c>
      <c r="C72" s="57" t="s">
        <v>2551</v>
      </c>
      <c r="D72" s="37" t="s">
        <v>916</v>
      </c>
      <c r="E72" s="38">
        <v>8433.91</v>
      </c>
      <c r="F72" s="39"/>
      <c r="G72" s="40">
        <f t="shared" ref="G72:G73" si="11">ROUND(F72*E72,2)</f>
        <v>0</v>
      </c>
    </row>
    <row r="73" spans="2:8" ht="48" x14ac:dyDescent="0.25">
      <c r="B73" s="37" t="s">
        <v>257</v>
      </c>
      <c r="C73" s="42" t="s">
        <v>922</v>
      </c>
      <c r="D73" s="37" t="s">
        <v>920</v>
      </c>
      <c r="E73" s="38">
        <v>600</v>
      </c>
      <c r="F73" s="39"/>
      <c r="G73" s="40">
        <f t="shared" si="11"/>
        <v>0</v>
      </c>
    </row>
    <row r="74" spans="2:8" s="47" customFormat="1" x14ac:dyDescent="0.25">
      <c r="B74" s="82" t="s">
        <v>26</v>
      </c>
      <c r="C74" s="923" t="s">
        <v>27</v>
      </c>
      <c r="D74" s="923"/>
      <c r="E74" s="923"/>
      <c r="F74" s="85"/>
      <c r="G74" s="86"/>
      <c r="H74" s="29"/>
    </row>
    <row r="75" spans="2:8" x14ac:dyDescent="0.25">
      <c r="B75" s="37" t="s">
        <v>3</v>
      </c>
      <c r="C75" s="42" t="s">
        <v>4</v>
      </c>
      <c r="D75" s="37" t="s">
        <v>124</v>
      </c>
      <c r="E75" s="38">
        <v>15134</v>
      </c>
      <c r="F75" s="39"/>
      <c r="G75" s="40">
        <f t="shared" ref="G75" si="12">ROUND(F75*E75,2)</f>
        <v>0</v>
      </c>
    </row>
    <row r="76" spans="2:8" x14ac:dyDescent="0.25">
      <c r="B76" s="37" t="s">
        <v>125</v>
      </c>
      <c r="C76" s="42" t="s">
        <v>126</v>
      </c>
      <c r="D76" s="37" t="s">
        <v>124</v>
      </c>
      <c r="E76" s="38">
        <v>5</v>
      </c>
      <c r="F76" s="39"/>
      <c r="G76" s="40">
        <f t="shared" ref="G76" si="13">ROUND(F76*E76,2)</f>
        <v>0</v>
      </c>
    </row>
    <row r="77" spans="2:8" ht="13.2" x14ac:dyDescent="0.25">
      <c r="B77" s="87"/>
      <c r="C77" s="88"/>
      <c r="D77" s="89"/>
      <c r="E77" s="90"/>
      <c r="F77" s="94" t="s">
        <v>933</v>
      </c>
      <c r="G77" s="95">
        <f>SUM(G49:G76)</f>
        <v>0</v>
      </c>
    </row>
    <row r="78" spans="2:8" x14ac:dyDescent="0.25">
      <c r="B78" s="53"/>
      <c r="C78" s="54"/>
      <c r="D78" s="53"/>
      <c r="E78" s="27"/>
      <c r="F78" s="27"/>
      <c r="G78" s="28"/>
    </row>
    <row r="79" spans="2:8" s="55" customFormat="1" ht="13.2" x14ac:dyDescent="0.25">
      <c r="B79" s="77" t="s">
        <v>28</v>
      </c>
      <c r="C79" s="78" t="s">
        <v>127</v>
      </c>
      <c r="D79" s="79"/>
      <c r="E79" s="80"/>
      <c r="F79" s="80"/>
      <c r="G79" s="81"/>
      <c r="H79" s="26"/>
    </row>
    <row r="80" spans="2:8" s="47" customFormat="1" x14ac:dyDescent="0.25">
      <c r="B80" s="82" t="s">
        <v>29</v>
      </c>
      <c r="C80" s="83" t="s">
        <v>30</v>
      </c>
      <c r="D80" s="84"/>
      <c r="E80" s="85"/>
      <c r="F80" s="85"/>
      <c r="G80" s="86"/>
      <c r="H80" s="29"/>
    </row>
    <row r="81" spans="2:8" ht="24" x14ac:dyDescent="0.25">
      <c r="B81" s="37" t="s">
        <v>128</v>
      </c>
      <c r="C81" s="42" t="s">
        <v>5</v>
      </c>
      <c r="D81" s="37" t="s">
        <v>919</v>
      </c>
      <c r="E81" s="38">
        <v>5350</v>
      </c>
      <c r="F81" s="39"/>
      <c r="G81" s="40">
        <f t="shared" ref="G81" si="14">ROUND(F81*E81,2)</f>
        <v>0</v>
      </c>
    </row>
    <row r="82" spans="2:8" ht="13.8" x14ac:dyDescent="0.25">
      <c r="B82" s="37" t="s">
        <v>160</v>
      </c>
      <c r="C82" s="42" t="s">
        <v>205</v>
      </c>
      <c r="D82" s="37" t="s">
        <v>916</v>
      </c>
      <c r="E82" s="38">
        <v>15300</v>
      </c>
      <c r="F82" s="39"/>
      <c r="G82" s="40">
        <f t="shared" ref="G82:G84" si="15">ROUND(F82*E82,2)</f>
        <v>0</v>
      </c>
    </row>
    <row r="83" spans="2:8" ht="36" x14ac:dyDescent="0.25">
      <c r="B83" s="37"/>
      <c r="C83" s="42" t="s">
        <v>8</v>
      </c>
      <c r="D83" s="37" t="s">
        <v>916</v>
      </c>
      <c r="E83" s="38">
        <v>12722</v>
      </c>
      <c r="F83" s="39"/>
      <c r="G83" s="40">
        <f t="shared" si="15"/>
        <v>0</v>
      </c>
    </row>
    <row r="84" spans="2:8" s="46" customFormat="1" ht="36" x14ac:dyDescent="0.25">
      <c r="B84" s="37"/>
      <c r="C84" s="42" t="s">
        <v>7</v>
      </c>
      <c r="D84" s="37" t="s">
        <v>920</v>
      </c>
      <c r="E84" s="38">
        <v>2783</v>
      </c>
      <c r="F84" s="39"/>
      <c r="G84" s="40">
        <f t="shared" si="15"/>
        <v>0</v>
      </c>
      <c r="H84" s="30"/>
    </row>
    <row r="85" spans="2:8" s="46" customFormat="1" x14ac:dyDescent="0.25">
      <c r="B85" s="82" t="s">
        <v>31</v>
      </c>
      <c r="C85" s="83" t="s">
        <v>32</v>
      </c>
      <c r="D85" s="84"/>
      <c r="E85" s="85"/>
      <c r="F85" s="85"/>
      <c r="G85" s="86"/>
      <c r="H85" s="29"/>
    </row>
    <row r="86" spans="2:8" s="46" customFormat="1" ht="24" x14ac:dyDescent="0.25">
      <c r="B86" s="37"/>
      <c r="C86" s="42" t="s">
        <v>6</v>
      </c>
      <c r="D86" s="37" t="s">
        <v>916</v>
      </c>
      <c r="E86" s="38">
        <v>12722</v>
      </c>
      <c r="F86" s="39"/>
      <c r="G86" s="40">
        <f t="shared" ref="G86" si="16">ROUND(F86*E86,2)</f>
        <v>0</v>
      </c>
      <c r="H86" s="50"/>
    </row>
    <row r="87" spans="2:8" s="45" customFormat="1" ht="24" x14ac:dyDescent="0.3">
      <c r="B87" s="37" t="s">
        <v>160</v>
      </c>
      <c r="C87" s="42" t="s">
        <v>244</v>
      </c>
      <c r="D87" s="37" t="s">
        <v>916</v>
      </c>
      <c r="E87" s="38">
        <v>2783</v>
      </c>
      <c r="F87" s="39"/>
      <c r="G87" s="40">
        <f t="shared" ref="G87:G88" si="17">ROUND(F87*E87,2)</f>
        <v>0</v>
      </c>
      <c r="H87" s="44"/>
    </row>
    <row r="88" spans="2:8" s="45" customFormat="1" ht="13.8" x14ac:dyDescent="0.3">
      <c r="B88" s="37" t="s">
        <v>123</v>
      </c>
      <c r="C88" s="42" t="s">
        <v>923</v>
      </c>
      <c r="D88" s="37" t="s">
        <v>916</v>
      </c>
      <c r="E88" s="38">
        <v>12600</v>
      </c>
      <c r="F88" s="39"/>
      <c r="G88" s="40">
        <f t="shared" si="17"/>
        <v>0</v>
      </c>
      <c r="H88" s="44"/>
    </row>
    <row r="89" spans="2:8" s="46" customFormat="1" x14ac:dyDescent="0.25">
      <c r="B89" s="82" t="s">
        <v>33</v>
      </c>
      <c r="C89" s="83" t="s">
        <v>34</v>
      </c>
      <c r="D89" s="84"/>
      <c r="E89" s="85"/>
      <c r="F89" s="85"/>
      <c r="G89" s="86"/>
      <c r="H89" s="29"/>
    </row>
    <row r="90" spans="2:8" s="46" customFormat="1" ht="13.8" x14ac:dyDescent="0.25">
      <c r="B90" s="37" t="s">
        <v>118</v>
      </c>
      <c r="C90" s="42" t="s">
        <v>119</v>
      </c>
      <c r="D90" s="59" t="s">
        <v>919</v>
      </c>
      <c r="E90" s="49">
        <v>435</v>
      </c>
      <c r="F90" s="39"/>
      <c r="G90" s="40">
        <f t="shared" ref="G90" si="18">ROUND(F90*E90,2)</f>
        <v>0</v>
      </c>
      <c r="H90" s="44"/>
    </row>
    <row r="91" spans="2:8" s="46" customFormat="1" ht="48" x14ac:dyDescent="0.25">
      <c r="B91" s="37" t="s">
        <v>160</v>
      </c>
      <c r="C91" s="42" t="s">
        <v>262</v>
      </c>
      <c r="D91" s="890" t="s">
        <v>916</v>
      </c>
      <c r="E91" s="49">
        <v>500</v>
      </c>
      <c r="F91" s="39"/>
      <c r="G91" s="40">
        <f t="shared" ref="G91" si="19">ROUND(F91*E91,2)</f>
        <v>0</v>
      </c>
      <c r="H91" s="44"/>
    </row>
    <row r="92" spans="2:8" ht="13.2" x14ac:dyDescent="0.25">
      <c r="B92" s="87"/>
      <c r="C92" s="88"/>
      <c r="D92" s="89"/>
      <c r="E92" s="90"/>
      <c r="F92" s="94" t="s">
        <v>934</v>
      </c>
      <c r="G92" s="95">
        <f>SUM(G81:G91)</f>
        <v>0</v>
      </c>
    </row>
    <row r="93" spans="2:8" s="46" customFormat="1" x14ac:dyDescent="0.25">
      <c r="B93" s="53"/>
      <c r="C93" s="54"/>
      <c r="D93" s="53"/>
      <c r="E93" s="27"/>
      <c r="F93" s="27"/>
      <c r="G93" s="28"/>
      <c r="H93" s="30"/>
    </row>
    <row r="94" spans="2:8" s="46" customFormat="1" ht="13.2" x14ac:dyDescent="0.25">
      <c r="B94" s="77" t="s">
        <v>35</v>
      </c>
      <c r="C94" s="78" t="s">
        <v>122</v>
      </c>
      <c r="D94" s="79"/>
      <c r="E94" s="80"/>
      <c r="F94" s="80"/>
      <c r="G94" s="81"/>
      <c r="H94" s="26"/>
    </row>
    <row r="95" spans="2:8" s="46" customFormat="1" x14ac:dyDescent="0.25">
      <c r="B95" s="82" t="s">
        <v>36</v>
      </c>
      <c r="C95" s="83" t="s">
        <v>37</v>
      </c>
      <c r="D95" s="84"/>
      <c r="E95" s="85"/>
      <c r="F95" s="85"/>
      <c r="G95" s="86"/>
      <c r="H95" s="29"/>
    </row>
    <row r="96" spans="2:8" s="46" customFormat="1" ht="24" x14ac:dyDescent="0.25">
      <c r="B96" s="37" t="s">
        <v>117</v>
      </c>
      <c r="C96" s="42" t="s">
        <v>218</v>
      </c>
      <c r="D96" s="37" t="s">
        <v>918</v>
      </c>
      <c r="E96" s="49">
        <v>800</v>
      </c>
      <c r="F96" s="39"/>
      <c r="G96" s="40">
        <f t="shared" ref="G96" si="20">ROUND(F96*E96,2)</f>
        <v>0</v>
      </c>
      <c r="H96" s="50"/>
    </row>
    <row r="97" spans="2:8" s="46" customFormat="1" x14ac:dyDescent="0.25">
      <c r="B97" s="82" t="s">
        <v>38</v>
      </c>
      <c r="C97" s="83" t="s">
        <v>39</v>
      </c>
      <c r="D97" s="84"/>
      <c r="E97" s="85"/>
      <c r="F97" s="85"/>
      <c r="G97" s="86"/>
      <c r="H97" s="29"/>
    </row>
    <row r="98" spans="2:8" ht="60" x14ac:dyDescent="0.25">
      <c r="B98" s="37" t="s">
        <v>210</v>
      </c>
      <c r="C98" s="42" t="s">
        <v>935</v>
      </c>
      <c r="D98" s="37" t="s">
        <v>917</v>
      </c>
      <c r="E98" s="38">
        <v>35</v>
      </c>
      <c r="F98" s="39"/>
      <c r="G98" s="40">
        <f t="shared" ref="G98" si="21">ROUND(F98*E98,2)</f>
        <v>0</v>
      </c>
    </row>
    <row r="99" spans="2:8" ht="36" x14ac:dyDescent="0.25">
      <c r="B99" s="37" t="s">
        <v>160</v>
      </c>
      <c r="C99" s="42" t="s">
        <v>835</v>
      </c>
      <c r="D99" s="37" t="s">
        <v>159</v>
      </c>
      <c r="E99" s="49">
        <v>2</v>
      </c>
      <c r="F99" s="39"/>
      <c r="G99" s="40">
        <f t="shared" ref="G99:G100" si="22">ROUND(F99*E99,2)</f>
        <v>0</v>
      </c>
    </row>
    <row r="100" spans="2:8" s="46" customFormat="1" ht="24" x14ac:dyDescent="0.25">
      <c r="B100" s="37" t="s">
        <v>112</v>
      </c>
      <c r="C100" s="42" t="s">
        <v>113</v>
      </c>
      <c r="D100" s="37" t="s">
        <v>915</v>
      </c>
      <c r="E100" s="49">
        <v>10</v>
      </c>
      <c r="F100" s="39"/>
      <c r="G100" s="40">
        <f t="shared" si="22"/>
        <v>0</v>
      </c>
      <c r="H100" s="44"/>
    </row>
    <row r="101" spans="2:8" s="46" customFormat="1" x14ac:dyDescent="0.25">
      <c r="B101" s="82" t="s">
        <v>40</v>
      </c>
      <c r="C101" s="83" t="s">
        <v>41</v>
      </c>
      <c r="D101" s="84"/>
      <c r="E101" s="85"/>
      <c r="F101" s="85"/>
      <c r="G101" s="86"/>
      <c r="H101" s="29"/>
    </row>
    <row r="102" spans="2:8" s="45" customFormat="1" ht="24" x14ac:dyDescent="0.3">
      <c r="B102" s="37" t="s">
        <v>114</v>
      </c>
      <c r="C102" s="42" t="s">
        <v>115</v>
      </c>
      <c r="D102" s="37" t="s">
        <v>159</v>
      </c>
      <c r="E102" s="49">
        <v>1</v>
      </c>
      <c r="F102" s="39"/>
      <c r="G102" s="40">
        <f t="shared" ref="G102" si="23">ROUND(F102*E102,2)</f>
        <v>0</v>
      </c>
      <c r="H102" s="50"/>
    </row>
    <row r="103" spans="2:8" s="46" customFormat="1" ht="24" x14ac:dyDescent="0.25">
      <c r="B103" s="37" t="s">
        <v>108</v>
      </c>
      <c r="C103" s="42" t="s">
        <v>109</v>
      </c>
      <c r="D103" s="37" t="s">
        <v>159</v>
      </c>
      <c r="E103" s="49">
        <v>1</v>
      </c>
      <c r="F103" s="39"/>
      <c r="G103" s="40">
        <f t="shared" ref="G103" si="24">ROUND(F103*E103,2)</f>
        <v>0</v>
      </c>
      <c r="H103" s="50"/>
    </row>
    <row r="104" spans="2:8" s="46" customFormat="1" x14ac:dyDescent="0.25">
      <c r="B104" s="82" t="s">
        <v>9</v>
      </c>
      <c r="C104" s="83" t="s">
        <v>10</v>
      </c>
      <c r="D104" s="84"/>
      <c r="E104" s="85"/>
      <c r="F104" s="85"/>
      <c r="G104" s="86"/>
      <c r="H104" s="29"/>
    </row>
    <row r="105" spans="2:8" ht="48" x14ac:dyDescent="0.25">
      <c r="B105" s="37" t="s">
        <v>160</v>
      </c>
      <c r="C105" s="54" t="s">
        <v>914</v>
      </c>
      <c r="D105" s="37" t="s">
        <v>159</v>
      </c>
      <c r="E105" s="38">
        <v>1</v>
      </c>
      <c r="F105" s="39"/>
      <c r="G105" s="40">
        <f t="shared" ref="G105" si="25">ROUND(F105*E105,2)</f>
        <v>0</v>
      </c>
    </row>
    <row r="106" spans="2:8" ht="13.2" x14ac:dyDescent="0.25">
      <c r="B106" s="87"/>
      <c r="C106" s="88"/>
      <c r="D106" s="89"/>
      <c r="E106" s="90"/>
      <c r="F106" s="94" t="s">
        <v>936</v>
      </c>
      <c r="G106" s="95">
        <f>SUM(G96:G105)</f>
        <v>0</v>
      </c>
    </row>
    <row r="107" spans="2:8" s="45" customFormat="1" x14ac:dyDescent="0.25">
      <c r="B107" s="53"/>
      <c r="C107" s="54"/>
      <c r="D107" s="53"/>
      <c r="E107" s="27"/>
      <c r="F107" s="27"/>
      <c r="G107" s="28"/>
      <c r="H107" s="30"/>
    </row>
    <row r="108" spans="2:8" s="47" customFormat="1" ht="13.2" x14ac:dyDescent="0.25">
      <c r="B108" s="77" t="s">
        <v>42</v>
      </c>
      <c r="C108" s="78" t="s">
        <v>107</v>
      </c>
      <c r="D108" s="79"/>
      <c r="E108" s="80"/>
      <c r="F108" s="80"/>
      <c r="G108" s="81"/>
      <c r="H108" s="44"/>
    </row>
    <row r="109" spans="2:8" s="46" customFormat="1" x14ac:dyDescent="0.25">
      <c r="B109" s="82" t="s">
        <v>48</v>
      </c>
      <c r="C109" s="83" t="s">
        <v>49</v>
      </c>
      <c r="D109" s="84"/>
      <c r="E109" s="85"/>
      <c r="F109" s="85"/>
      <c r="G109" s="86"/>
      <c r="H109" s="29"/>
    </row>
    <row r="110" spans="2:8" s="46" customFormat="1" ht="24" x14ac:dyDescent="0.25">
      <c r="B110" s="37" t="s">
        <v>160</v>
      </c>
      <c r="C110" s="54" t="s">
        <v>268</v>
      </c>
      <c r="D110" s="37" t="s">
        <v>918</v>
      </c>
      <c r="E110" s="38">
        <v>255</v>
      </c>
      <c r="F110" s="39"/>
      <c r="G110" s="40">
        <f t="shared" ref="G110" si="26">ROUND(F110*E110,2)</f>
        <v>0</v>
      </c>
      <c r="H110" s="30"/>
    </row>
    <row r="111" spans="2:8" ht="48" x14ac:dyDescent="0.25">
      <c r="B111" s="61" t="s">
        <v>100</v>
      </c>
      <c r="C111" s="62" t="s">
        <v>2552</v>
      </c>
      <c r="D111" s="37" t="s">
        <v>918</v>
      </c>
      <c r="E111" s="63">
        <v>5</v>
      </c>
      <c r="F111" s="39"/>
      <c r="G111" s="40">
        <f t="shared" ref="G111" si="27">ROUND(F111*E111,2)</f>
        <v>0</v>
      </c>
      <c r="H111" s="44"/>
    </row>
    <row r="112" spans="2:8" ht="13.2" x14ac:dyDescent="0.25">
      <c r="B112" s="87"/>
      <c r="C112" s="88"/>
      <c r="D112" s="89"/>
      <c r="E112" s="90"/>
      <c r="F112" s="97" t="s">
        <v>938</v>
      </c>
      <c r="G112" s="95">
        <f>SUM(G110:G111)</f>
        <v>0</v>
      </c>
    </row>
    <row r="113" spans="2:8" s="55" customFormat="1" ht="13.2" x14ac:dyDescent="0.25">
      <c r="B113" s="60"/>
      <c r="C113" s="54"/>
      <c r="D113" s="60"/>
      <c r="E113" s="43"/>
      <c r="F113" s="45"/>
      <c r="G113" s="50"/>
      <c r="H113" s="50"/>
    </row>
    <row r="114" spans="2:8" s="46" customFormat="1" ht="13.2" x14ac:dyDescent="0.25">
      <c r="B114" s="77" t="s">
        <v>50</v>
      </c>
      <c r="C114" s="78" t="s">
        <v>51</v>
      </c>
      <c r="D114" s="79"/>
      <c r="E114" s="80"/>
      <c r="F114" s="80"/>
      <c r="G114" s="81"/>
      <c r="H114" s="26"/>
    </row>
    <row r="115" spans="2:8" s="46" customFormat="1" x14ac:dyDescent="0.25">
      <c r="B115" s="82" t="s">
        <v>52</v>
      </c>
      <c r="C115" s="83" t="s">
        <v>53</v>
      </c>
      <c r="D115" s="84"/>
      <c r="E115" s="85"/>
      <c r="F115" s="85"/>
      <c r="G115" s="86"/>
      <c r="H115" s="29"/>
    </row>
    <row r="116" spans="2:8" ht="24" x14ac:dyDescent="0.25">
      <c r="B116" s="37" t="s">
        <v>91</v>
      </c>
      <c r="C116" s="54" t="s">
        <v>92</v>
      </c>
      <c r="D116" s="37" t="s">
        <v>159</v>
      </c>
      <c r="E116" s="38">
        <v>8</v>
      </c>
      <c r="F116" s="39"/>
      <c r="G116" s="40">
        <f t="shared" ref="G116" si="28">ROUND(F116*E116,2)</f>
        <v>0</v>
      </c>
    </row>
    <row r="117" spans="2:8" ht="36" x14ac:dyDescent="0.25">
      <c r="B117" s="37" t="s">
        <v>93</v>
      </c>
      <c r="C117" s="54" t="s">
        <v>94</v>
      </c>
      <c r="D117" s="37" t="s">
        <v>159</v>
      </c>
      <c r="E117" s="38">
        <v>3</v>
      </c>
      <c r="F117" s="39"/>
      <c r="G117" s="40">
        <f t="shared" ref="G117:G125" si="29">ROUND(F117*E117,2)</f>
        <v>0</v>
      </c>
    </row>
    <row r="118" spans="2:8" ht="36" x14ac:dyDescent="0.25">
      <c r="B118" s="37" t="s">
        <v>95</v>
      </c>
      <c r="C118" s="54" t="s">
        <v>96</v>
      </c>
      <c r="D118" s="37" t="s">
        <v>159</v>
      </c>
      <c r="E118" s="38">
        <v>4</v>
      </c>
      <c r="F118" s="39"/>
      <c r="G118" s="40">
        <f t="shared" si="29"/>
        <v>0</v>
      </c>
    </row>
    <row r="119" spans="2:8" ht="36" x14ac:dyDescent="0.25">
      <c r="B119" s="37" t="s">
        <v>97</v>
      </c>
      <c r="C119" s="54" t="s">
        <v>98</v>
      </c>
      <c r="D119" s="37" t="s">
        <v>159</v>
      </c>
      <c r="E119" s="38">
        <v>1</v>
      </c>
      <c r="F119" s="39"/>
      <c r="G119" s="40">
        <f t="shared" si="29"/>
        <v>0</v>
      </c>
    </row>
    <row r="120" spans="2:8" ht="36" x14ac:dyDescent="0.25">
      <c r="B120" s="37" t="s">
        <v>83</v>
      </c>
      <c r="C120" s="54" t="s">
        <v>84</v>
      </c>
      <c r="D120" s="37" t="s">
        <v>159</v>
      </c>
      <c r="E120" s="38">
        <v>2</v>
      </c>
      <c r="F120" s="39"/>
      <c r="G120" s="40">
        <f t="shared" si="29"/>
        <v>0</v>
      </c>
    </row>
    <row r="121" spans="2:8" ht="36" x14ac:dyDescent="0.25">
      <c r="B121" s="37" t="s">
        <v>85</v>
      </c>
      <c r="C121" s="54" t="s">
        <v>219</v>
      </c>
      <c r="D121" s="37" t="s">
        <v>159</v>
      </c>
      <c r="E121" s="38">
        <v>2</v>
      </c>
      <c r="F121" s="39"/>
      <c r="G121" s="40">
        <f t="shared" si="29"/>
        <v>0</v>
      </c>
    </row>
    <row r="122" spans="2:8" ht="36" x14ac:dyDescent="0.25">
      <c r="B122" s="37" t="s">
        <v>54</v>
      </c>
      <c r="C122" s="54" t="s">
        <v>221</v>
      </c>
      <c r="D122" s="37" t="s">
        <v>159</v>
      </c>
      <c r="E122" s="38">
        <v>1</v>
      </c>
      <c r="F122" s="39"/>
      <c r="G122" s="40">
        <f t="shared" si="29"/>
        <v>0</v>
      </c>
    </row>
    <row r="123" spans="2:8" ht="36" x14ac:dyDescent="0.25">
      <c r="B123" s="37" t="s">
        <v>14</v>
      </c>
      <c r="C123" s="54" t="s">
        <v>220</v>
      </c>
      <c r="D123" s="37" t="s">
        <v>159</v>
      </c>
      <c r="E123" s="38">
        <v>3</v>
      </c>
      <c r="F123" s="39"/>
      <c r="G123" s="40">
        <f t="shared" si="29"/>
        <v>0</v>
      </c>
    </row>
    <row r="124" spans="2:8" ht="36" x14ac:dyDescent="0.25">
      <c r="B124" s="37" t="s">
        <v>13</v>
      </c>
      <c r="C124" s="54" t="s">
        <v>213</v>
      </c>
      <c r="D124" s="37" t="s">
        <v>159</v>
      </c>
      <c r="E124" s="38">
        <v>1</v>
      </c>
      <c r="F124" s="39"/>
      <c r="G124" s="40">
        <f t="shared" si="29"/>
        <v>0</v>
      </c>
    </row>
    <row r="125" spans="2:8" ht="36" x14ac:dyDescent="0.25">
      <c r="B125" s="37" t="s">
        <v>13</v>
      </c>
      <c r="C125" s="54" t="s">
        <v>214</v>
      </c>
      <c r="D125" s="37" t="s">
        <v>159</v>
      </c>
      <c r="E125" s="38">
        <v>1</v>
      </c>
      <c r="F125" s="39"/>
      <c r="G125" s="40">
        <f t="shared" si="29"/>
        <v>0</v>
      </c>
    </row>
    <row r="126" spans="2:8" s="46" customFormat="1" x14ac:dyDescent="0.25">
      <c r="B126" s="82" t="s">
        <v>55</v>
      </c>
      <c r="C126" s="83" t="s">
        <v>56</v>
      </c>
      <c r="D126" s="84"/>
      <c r="E126" s="85"/>
      <c r="F126" s="85"/>
      <c r="G126" s="86"/>
      <c r="H126" s="29"/>
    </row>
    <row r="127" spans="2:8" ht="49.8" x14ac:dyDescent="0.25">
      <c r="B127" s="37" t="s">
        <v>87</v>
      </c>
      <c r="C127" s="54" t="s">
        <v>924</v>
      </c>
      <c r="D127" s="37" t="s">
        <v>915</v>
      </c>
      <c r="E127" s="38">
        <v>2150</v>
      </c>
      <c r="F127" s="39"/>
      <c r="G127" s="40">
        <f t="shared" ref="G127" si="30">ROUND(F127*E127,2)</f>
        <v>0</v>
      </c>
    </row>
    <row r="128" spans="2:8" ht="60" x14ac:dyDescent="0.25">
      <c r="B128" s="37" t="s">
        <v>88</v>
      </c>
      <c r="C128" s="54" t="s">
        <v>939</v>
      </c>
      <c r="D128" s="37" t="s">
        <v>916</v>
      </c>
      <c r="E128" s="38">
        <v>0.5</v>
      </c>
      <c r="F128" s="39"/>
      <c r="G128" s="40">
        <f t="shared" ref="G128:G129" si="31">ROUND(F128*E128,2)</f>
        <v>0</v>
      </c>
    </row>
    <row r="129" spans="2:8" ht="24" x14ac:dyDescent="0.25">
      <c r="B129" s="37" t="s">
        <v>89</v>
      </c>
      <c r="C129" s="54" t="s">
        <v>90</v>
      </c>
      <c r="D129" s="37" t="s">
        <v>915</v>
      </c>
      <c r="E129" s="38">
        <v>2150</v>
      </c>
      <c r="F129" s="39"/>
      <c r="G129" s="40">
        <f t="shared" si="31"/>
        <v>0</v>
      </c>
    </row>
    <row r="130" spans="2:8" s="46" customFormat="1" x14ac:dyDescent="0.25">
      <c r="B130" s="82" t="s">
        <v>57</v>
      </c>
      <c r="C130" s="83" t="s">
        <v>58</v>
      </c>
      <c r="D130" s="84"/>
      <c r="E130" s="85"/>
      <c r="F130" s="85"/>
      <c r="G130" s="86"/>
      <c r="H130" s="29"/>
    </row>
    <row r="131" spans="2:8" ht="24" x14ac:dyDescent="0.25">
      <c r="B131" s="37" t="s">
        <v>16</v>
      </c>
      <c r="C131" s="54" t="s">
        <v>222</v>
      </c>
      <c r="D131" s="37" t="s">
        <v>159</v>
      </c>
      <c r="E131" s="38">
        <v>1</v>
      </c>
      <c r="F131" s="39"/>
      <c r="G131" s="40">
        <f t="shared" ref="G131" si="32">ROUND(F131*E131,2)</f>
        <v>0</v>
      </c>
    </row>
    <row r="132" spans="2:8" s="46" customFormat="1" x14ac:dyDescent="0.25">
      <c r="B132" s="82" t="s">
        <v>59</v>
      </c>
      <c r="C132" s="83" t="s">
        <v>60</v>
      </c>
      <c r="D132" s="84"/>
      <c r="E132" s="85"/>
      <c r="F132" s="85"/>
      <c r="G132" s="86"/>
      <c r="H132" s="29"/>
    </row>
    <row r="133" spans="2:8" ht="36" x14ac:dyDescent="0.25">
      <c r="B133" s="51" t="s">
        <v>249</v>
      </c>
      <c r="C133" s="64" t="s">
        <v>250</v>
      </c>
      <c r="D133" s="37" t="s">
        <v>915</v>
      </c>
      <c r="E133" s="38">
        <v>2210</v>
      </c>
      <c r="F133" s="39"/>
      <c r="G133" s="40">
        <f t="shared" ref="G133" si="33">ROUND(F133*E133,2)</f>
        <v>0</v>
      </c>
    </row>
    <row r="134" spans="2:8" ht="36" x14ac:dyDescent="0.25">
      <c r="B134" s="37" t="s">
        <v>160</v>
      </c>
      <c r="C134" s="54" t="s">
        <v>225</v>
      </c>
      <c r="D134" s="37" t="s">
        <v>159</v>
      </c>
      <c r="E134" s="38">
        <v>1</v>
      </c>
      <c r="F134" s="39"/>
      <c r="G134" s="40">
        <f t="shared" ref="G134" si="34">ROUND(F134*E134,2)</f>
        <v>0</v>
      </c>
    </row>
    <row r="135" spans="2:8" ht="13.2" x14ac:dyDescent="0.25">
      <c r="B135" s="87"/>
      <c r="C135" s="88"/>
      <c r="D135" s="89"/>
      <c r="E135" s="90"/>
      <c r="F135" s="97" t="s">
        <v>940</v>
      </c>
      <c r="G135" s="95">
        <f>SUM(G116:G134)</f>
        <v>0</v>
      </c>
    </row>
    <row r="136" spans="2:8" s="45" customFormat="1" x14ac:dyDescent="0.25">
      <c r="B136" s="53"/>
      <c r="C136" s="54"/>
      <c r="D136" s="53"/>
      <c r="E136" s="27"/>
      <c r="F136" s="27"/>
      <c r="G136" s="28"/>
      <c r="H136" s="30"/>
    </row>
    <row r="137" spans="2:8" s="46" customFormat="1" ht="13.2" x14ac:dyDescent="0.25">
      <c r="B137" s="77" t="s">
        <v>72</v>
      </c>
      <c r="C137" s="78" t="s">
        <v>71</v>
      </c>
      <c r="D137" s="79"/>
      <c r="E137" s="80"/>
      <c r="F137" s="80"/>
      <c r="G137" s="81"/>
      <c r="H137" s="26"/>
    </row>
    <row r="138" spans="2:8" s="45" customFormat="1" x14ac:dyDescent="0.25">
      <c r="B138" s="82" t="s">
        <v>61</v>
      </c>
      <c r="C138" s="83" t="s">
        <v>224</v>
      </c>
      <c r="D138" s="84"/>
      <c r="E138" s="85"/>
      <c r="F138" s="85"/>
      <c r="G138" s="86"/>
      <c r="H138" s="29"/>
    </row>
    <row r="139" spans="2:8" s="46" customFormat="1" ht="60" x14ac:dyDescent="0.25">
      <c r="B139" s="51" t="s">
        <v>74</v>
      </c>
      <c r="C139" s="65" t="s">
        <v>941</v>
      </c>
      <c r="D139" s="37" t="s">
        <v>915</v>
      </c>
      <c r="E139" s="49">
        <v>370</v>
      </c>
      <c r="F139" s="39"/>
      <c r="G139" s="40">
        <f t="shared" ref="G139" si="35">ROUND(F139*E139,2)</f>
        <v>0</v>
      </c>
      <c r="H139" s="44"/>
    </row>
    <row r="140" spans="2:8" s="46" customFormat="1" x14ac:dyDescent="0.25">
      <c r="B140" s="82" t="s">
        <v>64</v>
      </c>
      <c r="C140" s="83" t="s">
        <v>65</v>
      </c>
      <c r="D140" s="84"/>
      <c r="E140" s="85"/>
      <c r="F140" s="85"/>
      <c r="G140" s="86"/>
      <c r="H140" s="29"/>
    </row>
    <row r="141" spans="2:8" s="46" customFormat="1" ht="24" x14ac:dyDescent="0.25">
      <c r="B141" s="37" t="s">
        <v>17</v>
      </c>
      <c r="C141" s="42" t="s">
        <v>252</v>
      </c>
      <c r="D141" s="37" t="s">
        <v>159</v>
      </c>
      <c r="E141" s="49">
        <v>10</v>
      </c>
      <c r="F141" s="39"/>
      <c r="G141" s="40">
        <f t="shared" ref="G141:G148" si="36">ROUND(F141*E141,2)</f>
        <v>0</v>
      </c>
      <c r="H141" s="107"/>
    </row>
    <row r="142" spans="2:8" s="46" customFormat="1" ht="48" x14ac:dyDescent="0.25">
      <c r="B142" s="37" t="s">
        <v>160</v>
      </c>
      <c r="C142" s="42" t="s">
        <v>253</v>
      </c>
      <c r="D142" s="37" t="s">
        <v>76</v>
      </c>
      <c r="E142" s="49">
        <v>80</v>
      </c>
      <c r="F142" s="39">
        <v>60</v>
      </c>
      <c r="G142" s="40">
        <f t="shared" si="36"/>
        <v>4800</v>
      </c>
      <c r="H142" s="44"/>
    </row>
    <row r="143" spans="2:8" s="46" customFormat="1" x14ac:dyDescent="0.25">
      <c r="B143" s="37" t="s">
        <v>75</v>
      </c>
      <c r="C143" s="42" t="s">
        <v>77</v>
      </c>
      <c r="D143" s="37" t="s">
        <v>76</v>
      </c>
      <c r="E143" s="49">
        <v>160</v>
      </c>
      <c r="F143" s="788">
        <v>50</v>
      </c>
      <c r="G143" s="40">
        <f t="shared" si="36"/>
        <v>8000</v>
      </c>
      <c r="H143" s="44"/>
    </row>
    <row r="144" spans="2:8" s="46" customFormat="1" x14ac:dyDescent="0.25">
      <c r="B144" s="37" t="s">
        <v>78</v>
      </c>
      <c r="C144" s="42" t="s">
        <v>66</v>
      </c>
      <c r="D144" s="37" t="s">
        <v>76</v>
      </c>
      <c r="E144" s="49">
        <v>50</v>
      </c>
      <c r="F144" s="788">
        <v>50</v>
      </c>
      <c r="G144" s="40">
        <f t="shared" si="36"/>
        <v>2500</v>
      </c>
      <c r="H144" s="44"/>
    </row>
    <row r="145" spans="2:8" s="46" customFormat="1" ht="24" x14ac:dyDescent="0.25">
      <c r="B145" s="37" t="s">
        <v>79</v>
      </c>
      <c r="C145" s="42" t="s">
        <v>80</v>
      </c>
      <c r="D145" s="37" t="s">
        <v>830</v>
      </c>
      <c r="E145" s="49">
        <v>1</v>
      </c>
      <c r="F145" s="39"/>
      <c r="G145" s="40">
        <f t="shared" si="36"/>
        <v>0</v>
      </c>
      <c r="H145" s="44"/>
    </row>
    <row r="146" spans="2:8" s="46" customFormat="1" ht="24" x14ac:dyDescent="0.25">
      <c r="B146" s="37" t="s">
        <v>81</v>
      </c>
      <c r="C146" s="42" t="s">
        <v>82</v>
      </c>
      <c r="D146" s="37" t="s">
        <v>830</v>
      </c>
      <c r="E146" s="49">
        <v>1</v>
      </c>
      <c r="F146" s="39"/>
      <c r="G146" s="40">
        <f t="shared" si="36"/>
        <v>0</v>
      </c>
      <c r="H146" s="44"/>
    </row>
    <row r="147" spans="2:8" s="46" customFormat="1" ht="24" x14ac:dyDescent="0.25">
      <c r="B147" s="37" t="s">
        <v>160</v>
      </c>
      <c r="C147" s="42" t="s">
        <v>207</v>
      </c>
      <c r="D147" s="37" t="s">
        <v>830</v>
      </c>
      <c r="E147" s="49">
        <v>1</v>
      </c>
      <c r="F147" s="39"/>
      <c r="G147" s="40">
        <f t="shared" si="36"/>
        <v>0</v>
      </c>
      <c r="H147" s="44"/>
    </row>
    <row r="148" spans="2:8" s="46" customFormat="1" x14ac:dyDescent="0.25">
      <c r="B148" s="37" t="s">
        <v>160</v>
      </c>
      <c r="C148" s="42" t="s">
        <v>215</v>
      </c>
      <c r="D148" s="37" t="s">
        <v>830</v>
      </c>
      <c r="E148" s="49">
        <v>1</v>
      </c>
      <c r="F148" s="39"/>
      <c r="G148" s="40">
        <f t="shared" si="36"/>
        <v>0</v>
      </c>
      <c r="H148" s="44"/>
    </row>
    <row r="149" spans="2:8" s="46" customFormat="1" x14ac:dyDescent="0.25">
      <c r="B149" s="37" t="s">
        <v>160</v>
      </c>
      <c r="C149" s="42" t="s">
        <v>206</v>
      </c>
      <c r="D149" s="37" t="s">
        <v>830</v>
      </c>
      <c r="E149" s="49">
        <v>1</v>
      </c>
      <c r="F149" s="39"/>
      <c r="G149" s="40">
        <f t="shared" ref="G149" si="37">ROUND(F149*E149,2)</f>
        <v>0</v>
      </c>
      <c r="H149" s="44"/>
    </row>
    <row r="150" spans="2:8" ht="13.2" x14ac:dyDescent="0.25">
      <c r="B150" s="98"/>
      <c r="C150" s="78"/>
      <c r="D150" s="99"/>
      <c r="E150" s="80"/>
      <c r="F150" s="97" t="s">
        <v>942</v>
      </c>
      <c r="G150" s="95">
        <f>SUM(G139:G149)</f>
        <v>15300</v>
      </c>
    </row>
    <row r="151" spans="2:8" s="46" customFormat="1" x14ac:dyDescent="0.25">
      <c r="B151" s="53"/>
      <c r="C151" s="54"/>
      <c r="D151" s="53"/>
      <c r="E151" s="27"/>
      <c r="F151" s="27"/>
      <c r="G151" s="28"/>
      <c r="H151" s="30"/>
    </row>
  </sheetData>
  <mergeCells count="14">
    <mergeCell ref="C60:E60"/>
    <mergeCell ref="C64:E64"/>
    <mergeCell ref="C74:E74"/>
    <mergeCell ref="F17:G17"/>
    <mergeCell ref="A1:G1"/>
    <mergeCell ref="F7:G7"/>
    <mergeCell ref="F8:G8"/>
    <mergeCell ref="F9:G9"/>
    <mergeCell ref="F10:G10"/>
    <mergeCell ref="F11:G11"/>
    <mergeCell ref="F12:G12"/>
    <mergeCell ref="F13:G13"/>
    <mergeCell ref="F15:G15"/>
    <mergeCell ref="F16:G16"/>
  </mergeCells>
  <dataValidations count="2">
    <dataValidation type="custom" allowBlank="1" showInputMessage="1" showErrorMessage="1" error="Vnoc Cena/enoto na dve decimalni mesti." sqref="F40:F42 F143:F144" xr:uid="{4724748A-2DC2-46DD-A65E-2744CBCDCEE4}">
      <formula1>F40=ROUND(F40,2)</formula1>
    </dataValidation>
    <dataValidation type="custom" allowBlank="1" showInputMessage="1" showErrorMessage="1" error="Vnos Cena/enoto na dve decimalni mesti." sqref="F24:F28 F30:F39 F43:F44 F49:F55 F57:F59 F61:F63 F65:F69 F71:F73 F75:F76 F81:F84 F86:F88 F90:F91 F96 F98:F100 F102:F103 F105 F110:F111 F116:F125 F127:F129 F131 F133:F134 F139 F141:F142 F145:F149" xr:uid="{02D03CCD-E1D8-44DC-A7E7-24FF5985CC4C}">
      <formula1>F24=ROUND(F24,2)</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4126-02A6-4C04-9213-F0B4E8573930}">
  <dimension ref="A1:H92"/>
  <sheetViews>
    <sheetView view="pageBreakPreview" zoomScaleNormal="85" zoomScaleSheetLayoutView="100" workbookViewId="0">
      <selection activeCell="C25" sqref="C25"/>
    </sheetView>
  </sheetViews>
  <sheetFormatPr defaultRowHeight="13.2" x14ac:dyDescent="0.25"/>
  <cols>
    <col min="1" max="1" width="2.6640625" style="8" customWidth="1"/>
    <col min="2" max="2" width="8.8867187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962</v>
      </c>
      <c r="B3" s="23"/>
      <c r="C3" s="23"/>
      <c r="D3" s="23"/>
      <c r="E3" s="129"/>
      <c r="F3" s="129"/>
      <c r="G3" s="129"/>
    </row>
    <row r="4" spans="1:7" s="24" customFormat="1" ht="13.8" x14ac:dyDescent="0.25">
      <c r="A4" s="143"/>
      <c r="B4" s="25"/>
      <c r="C4" s="25"/>
      <c r="D4" s="104"/>
      <c r="E4" s="25"/>
      <c r="F4" s="104"/>
      <c r="G4" s="135"/>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2000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2000</v>
      </c>
      <c r="F13" s="913"/>
      <c r="G13" s="139"/>
    </row>
    <row r="14" spans="1:7" s="73" customFormat="1" ht="15" customHeight="1" thickBot="1" x14ac:dyDescent="0.3">
      <c r="A14" s="144"/>
      <c r="B14" s="103"/>
      <c r="C14" s="101" t="s">
        <v>204</v>
      </c>
      <c r="D14" s="106"/>
      <c r="E14" s="914">
        <f>ROUND(E13*0.22,2)</f>
        <v>440</v>
      </c>
      <c r="F14" s="914"/>
      <c r="G14" s="139"/>
    </row>
    <row r="15" spans="1:7" s="73" customFormat="1" ht="15" customHeight="1" x14ac:dyDescent="0.25">
      <c r="A15" s="144"/>
      <c r="B15" s="74"/>
      <c r="C15" s="71" t="s">
        <v>203</v>
      </c>
      <c r="D15" s="105"/>
      <c r="E15" s="913">
        <f>SUM(E13:F14)</f>
        <v>2440</v>
      </c>
      <c r="F15" s="913"/>
      <c r="G15" s="139"/>
    </row>
    <row r="16" spans="1:7" s="6" customFormat="1" ht="17.399999999999999" x14ac:dyDescent="0.3">
      <c r="A16" s="141"/>
      <c r="B16" s="23"/>
      <c r="C16" s="23"/>
      <c r="D16" s="23"/>
      <c r="E16" s="129"/>
      <c r="F16" s="129"/>
      <c r="G16" s="129"/>
    </row>
    <row r="17" spans="1:8" s="6" customFormat="1" ht="17.399999999999999" x14ac:dyDescent="0.3">
      <c r="A17" s="141"/>
      <c r="B17" s="23"/>
      <c r="C17" s="23"/>
      <c r="D17" s="23"/>
      <c r="E17" s="129"/>
      <c r="F17" s="129"/>
      <c r="G17" s="129"/>
    </row>
    <row r="18" spans="1:8" s="6" customFormat="1" ht="17.399999999999999" x14ac:dyDescent="0.3">
      <c r="A18" s="2" t="s">
        <v>963</v>
      </c>
      <c r="C18" s="3"/>
      <c r="D18" s="3"/>
      <c r="E18" s="130"/>
      <c r="F18" s="130"/>
      <c r="G18" s="130"/>
    </row>
    <row r="19" spans="1:8" s="7" customFormat="1" ht="15.6" x14ac:dyDescent="0.3">
      <c r="A19" s="142"/>
      <c r="B19" s="190" t="s">
        <v>269</v>
      </c>
      <c r="C19" s="191" t="s">
        <v>270</v>
      </c>
      <c r="D19" s="190" t="s">
        <v>271</v>
      </c>
      <c r="E19" s="192" t="s">
        <v>157</v>
      </c>
      <c r="F19" s="192" t="s">
        <v>158</v>
      </c>
      <c r="G19" s="192" t="s">
        <v>961</v>
      </c>
    </row>
    <row r="20" spans="1:8" x14ac:dyDescent="0.25">
      <c r="B20" s="152" t="s">
        <v>964</v>
      </c>
      <c r="C20" s="153"/>
      <c r="D20" s="154"/>
      <c r="E20" s="155"/>
      <c r="F20" s="155"/>
      <c r="G20" s="156"/>
    </row>
    <row r="21" spans="1:8" x14ac:dyDescent="0.25">
      <c r="B21" s="159" t="s">
        <v>274</v>
      </c>
      <c r="C21" s="160"/>
      <c r="D21" s="161"/>
      <c r="E21" s="162"/>
      <c r="F21" s="163"/>
      <c r="G21" s="164"/>
    </row>
    <row r="22" spans="1:8" ht="39.6" x14ac:dyDescent="0.25">
      <c r="B22" s="12" t="s">
        <v>2553</v>
      </c>
      <c r="C22" s="13" t="s">
        <v>2554</v>
      </c>
      <c r="D22" s="12" t="s">
        <v>275</v>
      </c>
      <c r="E22" s="134">
        <v>0.19500000000000001</v>
      </c>
      <c r="F22" s="157"/>
      <c r="G22" s="158">
        <f>ROUND(F22*E22,2)</f>
        <v>0</v>
      </c>
      <c r="H22" s="14"/>
    </row>
    <row r="23" spans="1:8" ht="39.6" x14ac:dyDescent="0.25">
      <c r="B23" s="165" t="s">
        <v>276</v>
      </c>
      <c r="C23" s="166" t="s">
        <v>277</v>
      </c>
      <c r="D23" s="165" t="s">
        <v>278</v>
      </c>
      <c r="E23" s="167">
        <v>84</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605</v>
      </c>
      <c r="F26" s="157"/>
      <c r="G26" s="158">
        <f>ROUND(F26*E26,2)</f>
        <v>0</v>
      </c>
    </row>
    <row r="27" spans="1:8" ht="26.4" x14ac:dyDescent="0.25">
      <c r="B27" s="15" t="s">
        <v>284</v>
      </c>
      <c r="C27" s="16" t="s">
        <v>285</v>
      </c>
      <c r="D27" s="15" t="s">
        <v>283</v>
      </c>
      <c r="E27" s="133">
        <v>605</v>
      </c>
      <c r="F27" s="157"/>
      <c r="G27" s="158">
        <f t="shared" ref="G27:G29" si="0">ROUND(F27*E27,2)</f>
        <v>0</v>
      </c>
    </row>
    <row r="28" spans="1:8" ht="26.4" x14ac:dyDescent="0.25">
      <c r="B28" s="15" t="s">
        <v>286</v>
      </c>
      <c r="C28" s="16" t="s">
        <v>186</v>
      </c>
      <c r="D28" s="15" t="s">
        <v>278</v>
      </c>
      <c r="E28" s="133">
        <v>50</v>
      </c>
      <c r="F28" s="157"/>
      <c r="G28" s="158">
        <f t="shared" si="0"/>
        <v>0</v>
      </c>
    </row>
    <row r="29" spans="1:8" ht="26.4" x14ac:dyDescent="0.25">
      <c r="B29" s="15" t="s">
        <v>287</v>
      </c>
      <c r="C29" s="16" t="s">
        <v>975</v>
      </c>
      <c r="D29" s="15" t="s">
        <v>278</v>
      </c>
      <c r="E29" s="133">
        <v>50</v>
      </c>
      <c r="F29" s="157"/>
      <c r="G29" s="158">
        <f t="shared" si="0"/>
        <v>0</v>
      </c>
    </row>
    <row r="30" spans="1:8" x14ac:dyDescent="0.25">
      <c r="A30" s="17"/>
      <c r="B30" s="152"/>
      <c r="C30" s="153"/>
      <c r="D30" s="154"/>
      <c r="E30" s="155"/>
      <c r="F30" s="175" t="s">
        <v>930</v>
      </c>
      <c r="G30" s="176">
        <f>SUM(G22:G29)</f>
        <v>0</v>
      </c>
    </row>
    <row r="31" spans="1:8" x14ac:dyDescent="0.25">
      <c r="A31" s="17"/>
      <c r="B31" s="10"/>
      <c r="C31" s="11"/>
      <c r="D31" s="10"/>
      <c r="E31" s="132"/>
      <c r="F31" s="137"/>
      <c r="G31" s="140"/>
    </row>
    <row r="32" spans="1:8" x14ac:dyDescent="0.25">
      <c r="B32" s="152" t="s">
        <v>965</v>
      </c>
      <c r="C32" s="177"/>
      <c r="D32" s="178"/>
      <c r="E32" s="179"/>
      <c r="F32" s="180"/>
      <c r="G32" s="181"/>
    </row>
    <row r="33" spans="1:7" x14ac:dyDescent="0.25">
      <c r="B33" s="159" t="s">
        <v>289</v>
      </c>
      <c r="C33" s="160"/>
      <c r="D33" s="161"/>
      <c r="E33" s="162"/>
      <c r="F33" s="163"/>
      <c r="G33" s="182"/>
    </row>
    <row r="34" spans="1:7" ht="66" x14ac:dyDescent="0.25">
      <c r="B34" s="15" t="s">
        <v>290</v>
      </c>
      <c r="C34" s="16" t="s">
        <v>291</v>
      </c>
      <c r="D34" s="15" t="s">
        <v>292</v>
      </c>
      <c r="E34" s="133">
        <v>783.81</v>
      </c>
      <c r="F34" s="157"/>
      <c r="G34" s="158">
        <f>ROUND(F34*E34,2)</f>
        <v>0</v>
      </c>
    </row>
    <row r="35" spans="1:7" ht="52.8" x14ac:dyDescent="0.25">
      <c r="B35" s="165" t="s">
        <v>293</v>
      </c>
      <c r="C35" s="166" t="s">
        <v>294</v>
      </c>
      <c r="D35" s="165" t="s">
        <v>292</v>
      </c>
      <c r="E35" s="167">
        <v>138.32</v>
      </c>
      <c r="F35" s="157"/>
      <c r="G35" s="158">
        <f>ROUND(F35*E35,2)</f>
        <v>0</v>
      </c>
    </row>
    <row r="36" spans="1:7" x14ac:dyDescent="0.25">
      <c r="B36" s="159" t="s">
        <v>851</v>
      </c>
      <c r="C36" s="160"/>
      <c r="D36" s="161"/>
      <c r="E36" s="162"/>
      <c r="F36" s="163"/>
      <c r="G36" s="182"/>
    </row>
    <row r="37" spans="1:7" ht="26.4" x14ac:dyDescent="0.25">
      <c r="B37" s="15" t="s">
        <v>853</v>
      </c>
      <c r="C37" s="16" t="s">
        <v>142</v>
      </c>
      <c r="D37" s="15" t="s">
        <v>283</v>
      </c>
      <c r="E37" s="133">
        <v>284.75</v>
      </c>
      <c r="F37" s="157"/>
      <c r="G37" s="158">
        <f>ROUND(F37*E37,2)</f>
        <v>0</v>
      </c>
    </row>
    <row r="38" spans="1:7" ht="26.4" x14ac:dyDescent="0.25">
      <c r="B38" s="15" t="s">
        <v>854</v>
      </c>
      <c r="C38" s="16" t="s">
        <v>144</v>
      </c>
      <c r="D38" s="15" t="s">
        <v>283</v>
      </c>
      <c r="E38" s="133">
        <v>502.95</v>
      </c>
      <c r="F38" s="157"/>
      <c r="G38" s="158">
        <f t="shared" ref="G38:G49" si="1">ROUND(F38*E38,2)</f>
        <v>0</v>
      </c>
    </row>
    <row r="39" spans="1:7" x14ac:dyDescent="0.25">
      <c r="B39" s="159" t="s">
        <v>295</v>
      </c>
      <c r="C39" s="160"/>
      <c r="D39" s="161"/>
      <c r="E39" s="162"/>
      <c r="F39" s="183"/>
      <c r="G39" s="184"/>
    </row>
    <row r="40" spans="1:7" ht="79.2" x14ac:dyDescent="0.25">
      <c r="B40" s="15" t="s">
        <v>296</v>
      </c>
      <c r="C40" s="16" t="s">
        <v>297</v>
      </c>
      <c r="D40" s="15" t="s">
        <v>292</v>
      </c>
      <c r="E40" s="133">
        <v>39</v>
      </c>
      <c r="F40" s="157"/>
      <c r="G40" s="158">
        <f t="shared" si="1"/>
        <v>0</v>
      </c>
    </row>
    <row r="41" spans="1:7" ht="39.6" x14ac:dyDescent="0.25">
      <c r="B41" s="15" t="s">
        <v>296</v>
      </c>
      <c r="C41" s="16" t="s">
        <v>298</v>
      </c>
      <c r="D41" s="15" t="s">
        <v>292</v>
      </c>
      <c r="E41" s="133">
        <v>24</v>
      </c>
      <c r="F41" s="157"/>
      <c r="G41" s="158">
        <f t="shared" si="1"/>
        <v>0</v>
      </c>
    </row>
    <row r="42" spans="1:7" x14ac:dyDescent="0.25">
      <c r="B42" s="159" t="s">
        <v>299</v>
      </c>
      <c r="C42" s="160"/>
      <c r="D42" s="161"/>
      <c r="E42" s="162"/>
      <c r="F42" s="183"/>
      <c r="G42" s="184"/>
    </row>
    <row r="43" spans="1:7" ht="39.6" x14ac:dyDescent="0.25">
      <c r="A43" s="17"/>
      <c r="B43" s="15" t="s">
        <v>855</v>
      </c>
      <c r="C43" s="16" t="s">
        <v>856</v>
      </c>
      <c r="D43" s="15" t="s">
        <v>283</v>
      </c>
      <c r="E43" s="133">
        <v>211.2</v>
      </c>
      <c r="F43" s="157"/>
      <c r="G43" s="158">
        <f t="shared" si="1"/>
        <v>0</v>
      </c>
    </row>
    <row r="44" spans="1:7" ht="26.4" x14ac:dyDescent="0.25">
      <c r="A44" s="17"/>
      <c r="B44" s="15" t="s">
        <v>857</v>
      </c>
      <c r="C44" s="16" t="s">
        <v>858</v>
      </c>
      <c r="D44" s="15" t="s">
        <v>283</v>
      </c>
      <c r="E44" s="133">
        <v>211.2</v>
      </c>
      <c r="F44" s="157"/>
      <c r="G44" s="158">
        <f t="shared" si="1"/>
        <v>0</v>
      </c>
    </row>
    <row r="45" spans="1:7" ht="66" x14ac:dyDescent="0.25">
      <c r="A45" s="17"/>
      <c r="B45" s="15" t="s">
        <v>300</v>
      </c>
      <c r="C45" s="16" t="s">
        <v>859</v>
      </c>
      <c r="D45" s="15" t="s">
        <v>292</v>
      </c>
      <c r="E45" s="133">
        <v>979.7</v>
      </c>
      <c r="F45" s="157"/>
      <c r="G45" s="158">
        <f t="shared" si="1"/>
        <v>0</v>
      </c>
    </row>
    <row r="46" spans="1:7" ht="12.75" customHeight="1" x14ac:dyDescent="0.25">
      <c r="A46" s="17"/>
      <c r="B46" s="15" t="s">
        <v>301</v>
      </c>
      <c r="C46" s="16" t="s">
        <v>302</v>
      </c>
      <c r="D46" s="15" t="s">
        <v>283</v>
      </c>
      <c r="E46" s="133">
        <v>361.1</v>
      </c>
      <c r="F46" s="157"/>
      <c r="G46" s="158">
        <f t="shared" si="1"/>
        <v>0</v>
      </c>
    </row>
    <row r="47" spans="1:7" x14ac:dyDescent="0.25">
      <c r="B47" s="159" t="s">
        <v>303</v>
      </c>
      <c r="C47" s="160"/>
      <c r="D47" s="161"/>
      <c r="E47" s="162"/>
      <c r="F47" s="183"/>
      <c r="G47" s="184"/>
    </row>
    <row r="48" spans="1:7" ht="26.4" x14ac:dyDescent="0.25">
      <c r="A48" s="17"/>
      <c r="B48" s="15" t="s">
        <v>304</v>
      </c>
      <c r="C48" s="16" t="s">
        <v>967</v>
      </c>
      <c r="D48" s="15" t="s">
        <v>305</v>
      </c>
      <c r="E48" s="133">
        <v>85.8</v>
      </c>
      <c r="F48" s="157"/>
      <c r="G48" s="158">
        <f t="shared" si="1"/>
        <v>0</v>
      </c>
    </row>
    <row r="49" spans="1:7" x14ac:dyDescent="0.25">
      <c r="A49" s="17"/>
      <c r="B49" s="15" t="s">
        <v>306</v>
      </c>
      <c r="C49" s="16" t="s">
        <v>968</v>
      </c>
      <c r="D49" s="15" t="s">
        <v>305</v>
      </c>
      <c r="E49" s="133">
        <v>1984.38</v>
      </c>
      <c r="F49" s="157"/>
      <c r="G49" s="158">
        <f t="shared" si="1"/>
        <v>0</v>
      </c>
    </row>
    <row r="50" spans="1:7" x14ac:dyDescent="0.25">
      <c r="A50" s="17"/>
      <c r="B50" s="152"/>
      <c r="C50" s="153"/>
      <c r="D50" s="154"/>
      <c r="E50" s="155"/>
      <c r="F50" s="175" t="s">
        <v>969</v>
      </c>
      <c r="G50" s="176">
        <f>SUM(G34:G49)</f>
        <v>0</v>
      </c>
    </row>
    <row r="51" spans="1:7" x14ac:dyDescent="0.25">
      <c r="A51" s="17"/>
      <c r="B51" s="10"/>
      <c r="C51" s="11"/>
      <c r="D51" s="10"/>
      <c r="E51" s="132"/>
      <c r="F51" s="137"/>
      <c r="G51" s="140"/>
    </row>
    <row r="52" spans="1:7" x14ac:dyDescent="0.25">
      <c r="B52" s="152" t="s">
        <v>966</v>
      </c>
      <c r="C52" s="177"/>
      <c r="D52" s="178"/>
      <c r="E52" s="179"/>
      <c r="F52" s="179"/>
      <c r="G52" s="156"/>
    </row>
    <row r="53" spans="1:7" x14ac:dyDescent="0.25">
      <c r="B53" s="159" t="s">
        <v>308</v>
      </c>
      <c r="C53" s="160"/>
      <c r="D53" s="161"/>
      <c r="E53" s="162"/>
      <c r="F53" s="162"/>
      <c r="G53" s="185"/>
    </row>
    <row r="54" spans="1:7" ht="52.8" x14ac:dyDescent="0.25">
      <c r="A54" s="17"/>
      <c r="B54" s="12" t="s">
        <v>860</v>
      </c>
      <c r="C54" s="13" t="s">
        <v>861</v>
      </c>
      <c r="D54" s="12" t="s">
        <v>283</v>
      </c>
      <c r="E54" s="133">
        <v>4</v>
      </c>
      <c r="F54" s="157"/>
      <c r="G54" s="158">
        <f t="shared" ref="G54" si="2">ROUND(F54*E54,2)</f>
        <v>0</v>
      </c>
    </row>
    <row r="55" spans="1:7" ht="79.2" x14ac:dyDescent="0.25">
      <c r="A55" s="17"/>
      <c r="B55" s="12" t="s">
        <v>309</v>
      </c>
      <c r="C55" s="13" t="s">
        <v>310</v>
      </c>
      <c r="D55" s="12" t="s">
        <v>311</v>
      </c>
      <c r="E55" s="133">
        <v>195</v>
      </c>
      <c r="F55" s="157"/>
      <c r="G55" s="158">
        <f t="shared" ref="G55" si="3">ROUND(F55*E55,2)</f>
        <v>0</v>
      </c>
    </row>
    <row r="56" spans="1:7" x14ac:dyDescent="0.25">
      <c r="B56" s="159" t="s">
        <v>312</v>
      </c>
      <c r="C56" s="160"/>
      <c r="D56" s="161"/>
      <c r="E56" s="162"/>
      <c r="F56" s="162"/>
      <c r="G56" s="185"/>
    </row>
    <row r="57" spans="1:7" ht="92.4" x14ac:dyDescent="0.25">
      <c r="A57" s="17"/>
      <c r="B57" s="12" t="s">
        <v>862</v>
      </c>
      <c r="C57" s="13" t="s">
        <v>863</v>
      </c>
      <c r="D57" s="12" t="s">
        <v>311</v>
      </c>
      <c r="E57" s="133">
        <v>201</v>
      </c>
      <c r="F57" s="157"/>
      <c r="G57" s="158">
        <f t="shared" ref="G57" si="4">ROUND(F57*E57,2)</f>
        <v>0</v>
      </c>
    </row>
    <row r="58" spans="1:7" ht="39.6" x14ac:dyDescent="0.25">
      <c r="A58" s="17"/>
      <c r="B58" s="186" t="s">
        <v>313</v>
      </c>
      <c r="C58" s="187" t="s">
        <v>864</v>
      </c>
      <c r="D58" s="186" t="s">
        <v>278</v>
      </c>
      <c r="E58" s="167">
        <v>353</v>
      </c>
      <c r="F58" s="157"/>
      <c r="G58" s="158">
        <f t="shared" ref="G58" si="5">ROUND(F58*E58,2)</f>
        <v>0</v>
      </c>
    </row>
    <row r="59" spans="1:7" x14ac:dyDescent="0.25">
      <c r="B59" s="159" t="s">
        <v>314</v>
      </c>
      <c r="C59" s="160"/>
      <c r="D59" s="161"/>
      <c r="E59" s="162"/>
      <c r="F59" s="162"/>
      <c r="G59" s="185"/>
    </row>
    <row r="60" spans="1:7" ht="78" customHeight="1" x14ac:dyDescent="0.25">
      <c r="A60" s="17"/>
      <c r="B60" s="12" t="s">
        <v>315</v>
      </c>
      <c r="C60" s="13" t="s">
        <v>316</v>
      </c>
      <c r="D60" s="12" t="s">
        <v>311</v>
      </c>
      <c r="E60" s="133">
        <v>23.6</v>
      </c>
      <c r="F60" s="157"/>
      <c r="G60" s="158">
        <f t="shared" ref="G60" si="6">ROUND(F60*E60,2)</f>
        <v>0</v>
      </c>
    </row>
    <row r="61" spans="1:7" s="20" customFormat="1" ht="26.4" x14ac:dyDescent="0.25">
      <c r="A61" s="17"/>
      <c r="B61" s="15" t="s">
        <v>317</v>
      </c>
      <c r="C61" s="16" t="s">
        <v>318</v>
      </c>
      <c r="D61" s="15" t="s">
        <v>311</v>
      </c>
      <c r="E61" s="133">
        <v>23.6</v>
      </c>
      <c r="F61" s="157"/>
      <c r="G61" s="158">
        <f t="shared" ref="G61:G63" si="7">ROUND(F61*E61,2)</f>
        <v>0</v>
      </c>
    </row>
    <row r="62" spans="1:7" s="20" customFormat="1" ht="53.4" x14ac:dyDescent="0.25">
      <c r="A62" s="17"/>
      <c r="B62" s="12" t="s">
        <v>301</v>
      </c>
      <c r="C62" s="13" t="s">
        <v>319</v>
      </c>
      <c r="D62" s="12" t="s">
        <v>311</v>
      </c>
      <c r="E62" s="133">
        <v>20</v>
      </c>
      <c r="F62" s="157"/>
      <c r="G62" s="158">
        <f t="shared" si="7"/>
        <v>0</v>
      </c>
    </row>
    <row r="63" spans="1:7" ht="39.6" x14ac:dyDescent="0.25">
      <c r="A63" s="17"/>
      <c r="B63" s="186" t="s">
        <v>320</v>
      </c>
      <c r="C63" s="187" t="s">
        <v>321</v>
      </c>
      <c r="D63" s="186" t="s">
        <v>278</v>
      </c>
      <c r="E63" s="167">
        <v>4</v>
      </c>
      <c r="F63" s="157"/>
      <c r="G63" s="158">
        <f t="shared" si="7"/>
        <v>0</v>
      </c>
    </row>
    <row r="64" spans="1:7" x14ac:dyDescent="0.25">
      <c r="B64" s="159" t="s">
        <v>322</v>
      </c>
      <c r="C64" s="160"/>
      <c r="D64" s="161"/>
      <c r="E64" s="162"/>
      <c r="F64" s="162"/>
      <c r="G64" s="185"/>
    </row>
    <row r="65" spans="1:7" ht="79.2" x14ac:dyDescent="0.25">
      <c r="A65" s="17"/>
      <c r="B65" s="12" t="s">
        <v>323</v>
      </c>
      <c r="C65" s="13" t="s">
        <v>324</v>
      </c>
      <c r="D65" s="12" t="s">
        <v>311</v>
      </c>
      <c r="E65" s="133">
        <v>5.4</v>
      </c>
      <c r="F65" s="157"/>
      <c r="G65" s="158">
        <f t="shared" ref="G65" si="8">ROUND(F65*E65,2)</f>
        <v>0</v>
      </c>
    </row>
    <row r="66" spans="1:7" ht="79.2" x14ac:dyDescent="0.25">
      <c r="A66" s="17"/>
      <c r="B66" s="12" t="s">
        <v>325</v>
      </c>
      <c r="C66" s="13" t="s">
        <v>326</v>
      </c>
      <c r="D66" s="12" t="s">
        <v>311</v>
      </c>
      <c r="E66" s="133">
        <v>7</v>
      </c>
      <c r="F66" s="157"/>
      <c r="G66" s="158">
        <f t="shared" ref="G66:G67" si="9">ROUND(F66*E66,2)</f>
        <v>0</v>
      </c>
    </row>
    <row r="67" spans="1:7" ht="30.75" customHeight="1" x14ac:dyDescent="0.25">
      <c r="A67" s="17"/>
      <c r="B67" s="12" t="s">
        <v>327</v>
      </c>
      <c r="C67" s="13" t="s">
        <v>328</v>
      </c>
      <c r="D67" s="12" t="s">
        <v>278</v>
      </c>
      <c r="E67" s="133">
        <v>8</v>
      </c>
      <c r="F67" s="157"/>
      <c r="G67" s="158">
        <f t="shared" si="9"/>
        <v>0</v>
      </c>
    </row>
    <row r="68" spans="1:7" x14ac:dyDescent="0.25">
      <c r="A68" s="17"/>
      <c r="B68" s="152"/>
      <c r="C68" s="177"/>
      <c r="D68" s="178"/>
      <c r="E68" s="179"/>
      <c r="F68" s="175" t="s">
        <v>970</v>
      </c>
      <c r="G68" s="176">
        <f>SUM(G52:G67)</f>
        <v>0</v>
      </c>
    </row>
    <row r="69" spans="1:7" x14ac:dyDescent="0.25">
      <c r="A69" s="17"/>
      <c r="B69" s="10"/>
      <c r="C69" s="11"/>
      <c r="D69" s="10"/>
      <c r="E69" s="132"/>
      <c r="F69" s="137"/>
      <c r="G69" s="137"/>
    </row>
    <row r="70" spans="1:7" x14ac:dyDescent="0.25">
      <c r="B70" s="152" t="s">
        <v>329</v>
      </c>
      <c r="C70" s="177"/>
      <c r="D70" s="178"/>
      <c r="E70" s="179"/>
      <c r="F70" s="179"/>
      <c r="G70" s="156"/>
    </row>
    <row r="71" spans="1:7" x14ac:dyDescent="0.25">
      <c r="B71" s="159" t="s">
        <v>330</v>
      </c>
      <c r="C71" s="160"/>
      <c r="D71" s="161"/>
      <c r="E71" s="188"/>
      <c r="F71" s="162"/>
      <c r="G71" s="185"/>
    </row>
    <row r="72" spans="1:7" ht="52.8" x14ac:dyDescent="0.25">
      <c r="A72" s="17"/>
      <c r="B72" s="15" t="s">
        <v>331</v>
      </c>
      <c r="C72" s="16" t="s">
        <v>865</v>
      </c>
      <c r="D72" s="15" t="s">
        <v>332</v>
      </c>
      <c r="E72" s="133">
        <v>2153.7199999999998</v>
      </c>
      <c r="F72" s="157"/>
      <c r="G72" s="158">
        <f t="shared" ref="G72" si="10">ROUND(F72*E72,2)</f>
        <v>0</v>
      </c>
    </row>
    <row r="73" spans="1:7" x14ac:dyDescent="0.25">
      <c r="B73" s="159" t="s">
        <v>368</v>
      </c>
      <c r="C73" s="160"/>
      <c r="D73" s="161"/>
      <c r="E73" s="162"/>
      <c r="F73" s="162"/>
      <c r="G73" s="185"/>
    </row>
    <row r="74" spans="1:7" s="20" customFormat="1" ht="39.6" x14ac:dyDescent="0.25">
      <c r="A74" s="17"/>
      <c r="B74" s="15" t="s">
        <v>866</v>
      </c>
      <c r="C74" s="16" t="s">
        <v>867</v>
      </c>
      <c r="D74" s="15" t="s">
        <v>292</v>
      </c>
      <c r="E74" s="133">
        <v>20</v>
      </c>
      <c r="F74" s="157"/>
      <c r="G74" s="158">
        <f t="shared" ref="G74" si="11">ROUND(F74*E74,2)</f>
        <v>0</v>
      </c>
    </row>
    <row r="75" spans="1:7" x14ac:dyDescent="0.25">
      <c r="B75" s="159" t="s">
        <v>852</v>
      </c>
      <c r="C75" s="160"/>
      <c r="D75" s="161"/>
      <c r="E75" s="188"/>
      <c r="F75" s="162"/>
      <c r="G75" s="185"/>
    </row>
    <row r="76" spans="1:7" ht="26.4" x14ac:dyDescent="0.25">
      <c r="A76" s="17"/>
      <c r="B76" s="15" t="s">
        <v>868</v>
      </c>
      <c r="C76" s="16" t="s">
        <v>869</v>
      </c>
      <c r="D76" s="15" t="s">
        <v>278</v>
      </c>
      <c r="E76" s="133">
        <v>50</v>
      </c>
      <c r="F76" s="157"/>
      <c r="G76" s="158">
        <f t="shared" ref="G76" si="12">ROUND(F76*E76,2)</f>
        <v>0</v>
      </c>
    </row>
    <row r="77" spans="1:7" x14ac:dyDescent="0.25">
      <c r="B77" s="159" t="s">
        <v>397</v>
      </c>
      <c r="C77" s="160"/>
      <c r="D77" s="161"/>
      <c r="E77" s="188"/>
      <c r="F77" s="162"/>
      <c r="G77" s="185"/>
    </row>
    <row r="78" spans="1:7" ht="66" x14ac:dyDescent="0.25">
      <c r="A78" s="17"/>
      <c r="B78" s="15" t="s">
        <v>870</v>
      </c>
      <c r="C78" s="16" t="s">
        <v>871</v>
      </c>
      <c r="D78" s="15" t="s">
        <v>311</v>
      </c>
      <c r="E78" s="133">
        <v>192</v>
      </c>
      <c r="F78" s="157"/>
      <c r="G78" s="158">
        <f t="shared" ref="G78" si="13">ROUND(F78*E78,2)</f>
        <v>0</v>
      </c>
    </row>
    <row r="79" spans="1:7" x14ac:dyDescent="0.25">
      <c r="B79" s="159" t="s">
        <v>333</v>
      </c>
      <c r="C79" s="160"/>
      <c r="D79" s="161"/>
      <c r="E79" s="162"/>
      <c r="F79" s="162"/>
      <c r="G79" s="185"/>
    </row>
    <row r="80" spans="1:7" x14ac:dyDescent="0.25">
      <c r="B80" s="148" t="s">
        <v>334</v>
      </c>
      <c r="C80" s="168"/>
      <c r="D80" s="169"/>
      <c r="E80" s="170"/>
      <c r="F80" s="170"/>
      <c r="G80" s="151"/>
    </row>
    <row r="81" spans="1:7" x14ac:dyDescent="0.25">
      <c r="A81" s="17"/>
      <c r="B81" s="15" t="s">
        <v>335</v>
      </c>
      <c r="C81" s="16" t="s">
        <v>336</v>
      </c>
      <c r="D81" s="15" t="s">
        <v>283</v>
      </c>
      <c r="E81" s="133">
        <v>710.8</v>
      </c>
      <c r="F81" s="157"/>
      <c r="G81" s="158">
        <f t="shared" ref="G81" si="14">ROUND(F81*E81,2)</f>
        <v>0</v>
      </c>
    </row>
    <row r="82" spans="1:7" x14ac:dyDescent="0.25">
      <c r="A82" s="17"/>
      <c r="B82" s="152"/>
      <c r="C82" s="177"/>
      <c r="D82" s="178"/>
      <c r="E82" s="179"/>
      <c r="F82" s="175" t="s">
        <v>937</v>
      </c>
      <c r="G82" s="176">
        <f>SUM(G72:G81)</f>
        <v>0</v>
      </c>
    </row>
    <row r="83" spans="1:7" x14ac:dyDescent="0.25">
      <c r="A83" s="17"/>
      <c r="B83" s="10"/>
      <c r="C83" s="11"/>
      <c r="D83" s="10"/>
      <c r="E83" s="132"/>
      <c r="F83" s="137"/>
      <c r="G83" s="137"/>
    </row>
    <row r="84" spans="1:7" x14ac:dyDescent="0.25">
      <c r="B84" s="152" t="s">
        <v>337</v>
      </c>
      <c r="C84" s="177"/>
      <c r="D84" s="178"/>
      <c r="E84" s="179"/>
      <c r="F84" s="179"/>
      <c r="G84" s="156"/>
    </row>
    <row r="85" spans="1:7" x14ac:dyDescent="0.25">
      <c r="B85" s="159" t="s">
        <v>338</v>
      </c>
      <c r="C85" s="160"/>
      <c r="D85" s="161"/>
      <c r="E85" s="162"/>
      <c r="F85" s="162"/>
      <c r="G85" s="185"/>
    </row>
    <row r="86" spans="1:7" x14ac:dyDescent="0.25">
      <c r="A86" s="17"/>
      <c r="B86" s="16" t="s">
        <v>339</v>
      </c>
      <c r="C86" s="16" t="s">
        <v>77</v>
      </c>
      <c r="D86" s="16" t="s">
        <v>340</v>
      </c>
      <c r="E86" s="133">
        <v>20</v>
      </c>
      <c r="F86" s="157">
        <v>50</v>
      </c>
      <c r="G86" s="158">
        <f t="shared" ref="G86" si="15">ROUND(F86*E86,2)</f>
        <v>1000</v>
      </c>
    </row>
    <row r="87" spans="1:7" x14ac:dyDescent="0.25">
      <c r="A87" s="17"/>
      <c r="B87" s="16" t="s">
        <v>341</v>
      </c>
      <c r="C87" s="16" t="s">
        <v>342</v>
      </c>
      <c r="D87" s="16" t="s">
        <v>340</v>
      </c>
      <c r="E87" s="133">
        <v>20</v>
      </c>
      <c r="F87" s="157">
        <v>50</v>
      </c>
      <c r="G87" s="158">
        <f t="shared" ref="G87:G89" si="16">ROUND(F87*E87,2)</f>
        <v>1000</v>
      </c>
    </row>
    <row r="88" spans="1:7" ht="26.4" x14ac:dyDescent="0.25">
      <c r="A88" s="17"/>
      <c r="B88" s="16" t="s">
        <v>343</v>
      </c>
      <c r="C88" s="16" t="s">
        <v>80</v>
      </c>
      <c r="D88" s="189" t="s">
        <v>971</v>
      </c>
      <c r="E88" s="133">
        <v>1</v>
      </c>
      <c r="F88" s="157"/>
      <c r="G88" s="158">
        <f t="shared" si="16"/>
        <v>0</v>
      </c>
    </row>
    <row r="89" spans="1:7" ht="39.6" x14ac:dyDescent="0.25">
      <c r="A89" s="17"/>
      <c r="B89" s="16" t="s">
        <v>344</v>
      </c>
      <c r="C89" s="16" t="s">
        <v>345</v>
      </c>
      <c r="D89" s="189" t="s">
        <v>278</v>
      </c>
      <c r="E89" s="133">
        <v>3</v>
      </c>
      <c r="F89" s="157"/>
      <c r="G89" s="158">
        <f t="shared" si="16"/>
        <v>0</v>
      </c>
    </row>
    <row r="90" spans="1:7" x14ac:dyDescent="0.25">
      <c r="A90" s="17"/>
      <c r="B90" s="152"/>
      <c r="C90" s="177"/>
      <c r="D90" s="178"/>
      <c r="E90" s="179"/>
      <c r="F90" s="175" t="s">
        <v>972</v>
      </c>
      <c r="G90" s="176">
        <f>SUM(G86:G89)</f>
        <v>2000</v>
      </c>
    </row>
    <row r="91" spans="1:7" x14ac:dyDescent="0.25">
      <c r="A91" s="17"/>
      <c r="B91" s="10"/>
      <c r="C91" s="11"/>
      <c r="D91" s="10"/>
      <c r="E91" s="132"/>
      <c r="F91" s="137"/>
      <c r="G91" s="137"/>
    </row>
    <row r="92" spans="1:7" x14ac:dyDescent="0.25">
      <c r="A92" s="17"/>
      <c r="B92" s="10"/>
      <c r="C92" s="11"/>
      <c r="D92" s="10"/>
      <c r="E92" s="132"/>
      <c r="F92" s="137"/>
      <c r="G92" s="137"/>
    </row>
  </sheetData>
  <mergeCells count="9">
    <mergeCell ref="A1:G1"/>
    <mergeCell ref="E7:F7"/>
    <mergeCell ref="E8:F8"/>
    <mergeCell ref="E14:F14"/>
    <mergeCell ref="E15:F15"/>
    <mergeCell ref="E9:F9"/>
    <mergeCell ref="E10:F10"/>
    <mergeCell ref="E11:F11"/>
    <mergeCell ref="E13:F13"/>
  </mergeCells>
  <dataValidations count="1">
    <dataValidation type="custom" allowBlank="1" showInputMessage="1" showErrorMessage="1" error="Vnos Cena/enoto na dve decimalni mesti." sqref="F26:F29 F22:F23 F34:F35 F37:F49 F54:F55 F57:F58 F60:F63 F65:F67 F72 F74 F76 F78 F81 F86:F89" xr:uid="{4B273BA2-DA59-477F-B8C1-2AD568B56FA4}">
      <formula1>F22=ROUND(F22,2)</formula1>
    </dataValidation>
  </dataValidations>
  <pageMargins left="0.74803149606299213" right="0.74803149606299213" top="0.98425196850393704" bottom="0.98425196850393704" header="0" footer="0"/>
  <pageSetup paperSize="9" scale="66" orientation="portrait" r:id="rId1"/>
  <headerFooter alignWithMargins="0">
    <oddFooter>&amp;C&amp;P/&amp;N</oddFooter>
  </headerFooter>
  <rowBreaks count="4" manualBreakCount="4">
    <brk id="17" max="6" man="1"/>
    <brk id="31" max="6" man="1"/>
    <brk id="51" max="6" man="1"/>
    <brk id="69" max="6"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03CA-C81F-41B9-BA6E-6EBA4E614C3C}">
  <dimension ref="A1:H92"/>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973</v>
      </c>
      <c r="B3" s="23"/>
      <c r="C3" s="23"/>
      <c r="D3" s="23"/>
      <c r="E3" s="129"/>
      <c r="F3" s="129"/>
      <c r="G3" s="129"/>
    </row>
    <row r="4" spans="1:7" s="6" customFormat="1" ht="17.399999999999999" x14ac:dyDescent="0.3">
      <c r="B4" s="23"/>
      <c r="C4" s="23"/>
      <c r="D4" s="23"/>
      <c r="E4" s="129"/>
      <c r="F4" s="129"/>
      <c r="G4" s="129"/>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2000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2000</v>
      </c>
      <c r="F13" s="913"/>
      <c r="G13" s="139"/>
    </row>
    <row r="14" spans="1:7" s="73" customFormat="1" ht="15" customHeight="1" thickBot="1" x14ac:dyDescent="0.3">
      <c r="A14" s="144"/>
      <c r="B14" s="103"/>
      <c r="C14" s="101" t="s">
        <v>204</v>
      </c>
      <c r="D14" s="106"/>
      <c r="E14" s="914">
        <f>ROUND(E13*0.22,2)</f>
        <v>440</v>
      </c>
      <c r="F14" s="914"/>
      <c r="G14" s="139"/>
    </row>
    <row r="15" spans="1:7" s="73" customFormat="1" ht="15" customHeight="1" x14ac:dyDescent="0.25">
      <c r="A15" s="144"/>
      <c r="B15" s="74"/>
      <c r="C15" s="71" t="s">
        <v>203</v>
      </c>
      <c r="D15" s="105"/>
      <c r="E15" s="913">
        <f>SUM(E13:F14)</f>
        <v>2440</v>
      </c>
      <c r="F15" s="913"/>
      <c r="G15" s="139"/>
    </row>
    <row r="16" spans="1:7" s="6" customFormat="1" ht="17.399999999999999" x14ac:dyDescent="0.3">
      <c r="B16" s="23"/>
      <c r="C16" s="23"/>
      <c r="D16" s="23"/>
      <c r="E16" s="129"/>
      <c r="F16" s="129"/>
      <c r="G16" s="129"/>
    </row>
    <row r="17" spans="1:8" s="6" customFormat="1" ht="17.399999999999999" x14ac:dyDescent="0.3">
      <c r="B17" s="23"/>
      <c r="C17" s="23"/>
      <c r="D17" s="23"/>
      <c r="E17" s="129"/>
      <c r="F17" s="129"/>
      <c r="G17" s="129"/>
    </row>
    <row r="18" spans="1:8" s="6" customFormat="1" ht="17.399999999999999" x14ac:dyDescent="0.3">
      <c r="A18" s="2" t="s">
        <v>973</v>
      </c>
      <c r="C18" s="3"/>
      <c r="D18" s="3"/>
      <c r="E18" s="130"/>
      <c r="F18" s="130"/>
      <c r="G18" s="130"/>
    </row>
    <row r="19" spans="1:8" x14ac:dyDescent="0.25">
      <c r="B19" s="190" t="s">
        <v>269</v>
      </c>
      <c r="C19" s="191" t="s">
        <v>270</v>
      </c>
      <c r="D19" s="190" t="s">
        <v>271</v>
      </c>
      <c r="E19" s="192" t="s">
        <v>157</v>
      </c>
      <c r="F19" s="192" t="s">
        <v>974</v>
      </c>
      <c r="G19" s="192"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2555</v>
      </c>
      <c r="D22" s="12" t="s">
        <v>275</v>
      </c>
      <c r="E22" s="133">
        <v>0.2</v>
      </c>
      <c r="F22" s="157"/>
      <c r="G22" s="158">
        <f>ROUND(F22*E22,2)</f>
        <v>0</v>
      </c>
      <c r="H22" s="14"/>
    </row>
    <row r="23" spans="1:8" ht="39.6" x14ac:dyDescent="0.25">
      <c r="B23" s="15" t="s">
        <v>276</v>
      </c>
      <c r="C23" s="16" t="s">
        <v>277</v>
      </c>
      <c r="D23" s="15" t="s">
        <v>278</v>
      </c>
      <c r="E23" s="133">
        <v>84</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500</v>
      </c>
      <c r="F26" s="157"/>
      <c r="G26" s="158">
        <f>ROUND(F26*E26,2)</f>
        <v>0</v>
      </c>
    </row>
    <row r="27" spans="1:8" ht="26.4" x14ac:dyDescent="0.25">
      <c r="B27" s="15" t="s">
        <v>284</v>
      </c>
      <c r="C27" s="16" t="s">
        <v>285</v>
      </c>
      <c r="D27" s="15" t="s">
        <v>283</v>
      </c>
      <c r="E27" s="133">
        <v>500</v>
      </c>
      <c r="F27" s="157"/>
      <c r="G27" s="158">
        <f t="shared" ref="G27:G29" si="0">ROUND(F27*E27,2)</f>
        <v>0</v>
      </c>
    </row>
    <row r="28" spans="1:8" ht="26.4" x14ac:dyDescent="0.25">
      <c r="B28" s="15" t="s">
        <v>286</v>
      </c>
      <c r="C28" s="16" t="s">
        <v>186</v>
      </c>
      <c r="D28" s="15" t="s">
        <v>278</v>
      </c>
      <c r="E28" s="133">
        <v>45</v>
      </c>
      <c r="F28" s="157"/>
      <c r="G28" s="158">
        <f t="shared" si="0"/>
        <v>0</v>
      </c>
    </row>
    <row r="29" spans="1:8" ht="26.4" x14ac:dyDescent="0.25">
      <c r="B29" s="15" t="s">
        <v>287</v>
      </c>
      <c r="C29" s="16" t="s">
        <v>975</v>
      </c>
      <c r="D29" s="15" t="s">
        <v>278</v>
      </c>
      <c r="E29" s="133">
        <v>45</v>
      </c>
      <c r="F29" s="157"/>
      <c r="G29" s="158">
        <f t="shared" si="0"/>
        <v>0</v>
      </c>
    </row>
    <row r="30" spans="1:8" x14ac:dyDescent="0.25">
      <c r="B30" s="152"/>
      <c r="C30" s="153"/>
      <c r="D30" s="154"/>
      <c r="E30" s="155"/>
      <c r="F30" s="194" t="s">
        <v>932</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346</v>
      </c>
      <c r="D34" s="15" t="s">
        <v>292</v>
      </c>
      <c r="E34" s="133">
        <v>776.22</v>
      </c>
      <c r="F34" s="157"/>
      <c r="G34" s="158">
        <f>ROUND(F34*E34,2)</f>
        <v>0</v>
      </c>
    </row>
    <row r="35" spans="2:7" ht="52.8" x14ac:dyDescent="0.25">
      <c r="B35" s="165" t="s">
        <v>293</v>
      </c>
      <c r="C35" s="166" t="s">
        <v>347</v>
      </c>
      <c r="D35" s="165" t="s">
        <v>292</v>
      </c>
      <c r="E35" s="167">
        <v>136.97999999999999</v>
      </c>
      <c r="F35" s="157"/>
      <c r="G35" s="158">
        <f>ROUND(F35*E35,2)</f>
        <v>0</v>
      </c>
    </row>
    <row r="36" spans="2:7" x14ac:dyDescent="0.25">
      <c r="B36" s="159" t="s">
        <v>851</v>
      </c>
      <c r="C36" s="160"/>
      <c r="D36" s="161"/>
      <c r="E36" s="162"/>
      <c r="F36" s="163"/>
      <c r="G36" s="182"/>
    </row>
    <row r="37" spans="2:7" ht="26.4" x14ac:dyDescent="0.25">
      <c r="B37" s="15" t="s">
        <v>853</v>
      </c>
      <c r="C37" s="16" t="s">
        <v>142</v>
      </c>
      <c r="D37" s="15" t="s">
        <v>283</v>
      </c>
      <c r="E37" s="133">
        <v>259.25</v>
      </c>
      <c r="F37" s="157"/>
      <c r="G37" s="158">
        <f>ROUND(F37*E37,2)</f>
        <v>0</v>
      </c>
    </row>
    <row r="38" spans="2:7" ht="26.4" x14ac:dyDescent="0.25">
      <c r="B38" s="165" t="s">
        <v>854</v>
      </c>
      <c r="C38" s="166" t="s">
        <v>144</v>
      </c>
      <c r="D38" s="165" t="s">
        <v>283</v>
      </c>
      <c r="E38" s="167">
        <v>45.75</v>
      </c>
      <c r="F38" s="157"/>
      <c r="G38" s="158">
        <f>ROUND(F38*E38,2)</f>
        <v>0</v>
      </c>
    </row>
    <row r="39" spans="2:7" x14ac:dyDescent="0.25">
      <c r="B39" s="159" t="s">
        <v>295</v>
      </c>
      <c r="C39" s="160"/>
      <c r="D39" s="161"/>
      <c r="E39" s="162"/>
      <c r="F39" s="163"/>
      <c r="G39" s="182"/>
    </row>
    <row r="40" spans="2:7" ht="79.2" x14ac:dyDescent="0.25">
      <c r="B40" s="15" t="s">
        <v>296</v>
      </c>
      <c r="C40" s="16" t="s">
        <v>297</v>
      </c>
      <c r="D40" s="15" t="s">
        <v>292</v>
      </c>
      <c r="E40" s="133">
        <v>24</v>
      </c>
      <c r="F40" s="157"/>
      <c r="G40" s="158">
        <f>ROUND(F40*E40,2)</f>
        <v>0</v>
      </c>
    </row>
    <row r="41" spans="2:7" ht="39.6" x14ac:dyDescent="0.25">
      <c r="B41" s="165" t="s">
        <v>296</v>
      </c>
      <c r="C41" s="166" t="s">
        <v>298</v>
      </c>
      <c r="D41" s="165" t="s">
        <v>292</v>
      </c>
      <c r="E41" s="167">
        <v>24</v>
      </c>
      <c r="F41" s="157"/>
      <c r="G41" s="158">
        <f>ROUND(F41*E41,2)</f>
        <v>0</v>
      </c>
    </row>
    <row r="42" spans="2:7" x14ac:dyDescent="0.25">
      <c r="B42" s="159" t="s">
        <v>299</v>
      </c>
      <c r="C42" s="160"/>
      <c r="D42" s="161"/>
      <c r="E42" s="162"/>
      <c r="F42" s="163"/>
      <c r="G42" s="182"/>
    </row>
    <row r="43" spans="2:7" ht="39.6" x14ac:dyDescent="0.25">
      <c r="B43" s="15" t="s">
        <v>855</v>
      </c>
      <c r="C43" s="16" t="s">
        <v>872</v>
      </c>
      <c r="D43" s="15" t="s">
        <v>283</v>
      </c>
      <c r="E43" s="133">
        <v>222.2</v>
      </c>
      <c r="F43" s="157"/>
      <c r="G43" s="158">
        <f>ROUND(F43*E43,2)</f>
        <v>0</v>
      </c>
    </row>
    <row r="44" spans="2:7" ht="26.4" x14ac:dyDescent="0.25">
      <c r="B44" s="15" t="s">
        <v>857</v>
      </c>
      <c r="C44" s="16" t="s">
        <v>873</v>
      </c>
      <c r="D44" s="15" t="s">
        <v>283</v>
      </c>
      <c r="E44" s="133">
        <v>222.2</v>
      </c>
      <c r="F44" s="157"/>
      <c r="G44" s="158">
        <f t="shared" ref="G44:G46" si="1">ROUND(F44*E44,2)</f>
        <v>0</v>
      </c>
    </row>
    <row r="45" spans="2:7" ht="66" x14ac:dyDescent="0.25">
      <c r="B45" s="15" t="s">
        <v>300</v>
      </c>
      <c r="C45" s="16" t="s">
        <v>874</v>
      </c>
      <c r="D45" s="15" t="s">
        <v>292</v>
      </c>
      <c r="E45" s="133">
        <v>789.4</v>
      </c>
      <c r="F45" s="157"/>
      <c r="G45" s="158">
        <f t="shared" si="1"/>
        <v>0</v>
      </c>
    </row>
    <row r="46" spans="2:7" ht="12" customHeight="1" x14ac:dyDescent="0.25">
      <c r="B46" s="165" t="s">
        <v>301</v>
      </c>
      <c r="C46" s="166" t="s">
        <v>302</v>
      </c>
      <c r="D46" s="165" t="s">
        <v>283</v>
      </c>
      <c r="E46" s="167">
        <v>507</v>
      </c>
      <c r="F46" s="157"/>
      <c r="G46" s="158">
        <f t="shared" si="1"/>
        <v>0</v>
      </c>
    </row>
    <row r="47" spans="2:7" x14ac:dyDescent="0.25">
      <c r="B47" s="159" t="s">
        <v>303</v>
      </c>
      <c r="C47" s="160"/>
      <c r="D47" s="161"/>
      <c r="E47" s="162"/>
      <c r="F47" s="163"/>
      <c r="G47" s="182"/>
    </row>
    <row r="48" spans="2:7" ht="26.4" x14ac:dyDescent="0.25">
      <c r="B48" s="15" t="s">
        <v>304</v>
      </c>
      <c r="C48" s="16" t="s">
        <v>967</v>
      </c>
      <c r="D48" s="15" t="s">
        <v>305</v>
      </c>
      <c r="E48" s="133">
        <v>52.8</v>
      </c>
      <c r="F48" s="157"/>
      <c r="G48" s="158">
        <f>ROUND(F48*E48,2)</f>
        <v>0</v>
      </c>
    </row>
    <row r="49" spans="2:7" x14ac:dyDescent="0.25">
      <c r="B49" s="15" t="s">
        <v>306</v>
      </c>
      <c r="C49" s="16" t="s">
        <v>976</v>
      </c>
      <c r="D49" s="15" t="s">
        <v>305</v>
      </c>
      <c r="E49" s="133">
        <v>1997.33</v>
      </c>
      <c r="F49" s="157"/>
      <c r="G49" s="158">
        <f>ROUND(F49*E49,2)</f>
        <v>0</v>
      </c>
    </row>
    <row r="50" spans="2:7" x14ac:dyDescent="0.25">
      <c r="B50" s="152"/>
      <c r="C50" s="153"/>
      <c r="D50" s="154"/>
      <c r="E50" s="155"/>
      <c r="F50" s="194" t="s">
        <v>977</v>
      </c>
      <c r="G50" s="176">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ROUND(F54*E54,2)</f>
        <v>0</v>
      </c>
    </row>
    <row r="55" spans="2:7" ht="79.2" x14ac:dyDescent="0.25">
      <c r="B55" s="186" t="s">
        <v>309</v>
      </c>
      <c r="C55" s="187" t="s">
        <v>310</v>
      </c>
      <c r="D55" s="186" t="s">
        <v>311</v>
      </c>
      <c r="E55" s="167">
        <v>220</v>
      </c>
      <c r="F55" s="157"/>
      <c r="G55" s="158">
        <f>ROUND(F55*E55,2)</f>
        <v>0</v>
      </c>
    </row>
    <row r="56" spans="2:7" x14ac:dyDescent="0.25">
      <c r="B56" s="159" t="s">
        <v>312</v>
      </c>
      <c r="C56" s="160"/>
      <c r="D56" s="161"/>
      <c r="E56" s="162"/>
      <c r="F56" s="162"/>
      <c r="G56" s="185"/>
    </row>
    <row r="57" spans="2:7" ht="92.4" x14ac:dyDescent="0.25">
      <c r="B57" s="12" t="s">
        <v>862</v>
      </c>
      <c r="C57" s="13" t="s">
        <v>863</v>
      </c>
      <c r="D57" s="12" t="s">
        <v>311</v>
      </c>
      <c r="E57" s="133">
        <v>207.5</v>
      </c>
      <c r="F57" s="157"/>
      <c r="G57" s="158">
        <f>ROUND(F57*E57,2)</f>
        <v>0</v>
      </c>
    </row>
    <row r="58" spans="2:7" ht="39.6" x14ac:dyDescent="0.25">
      <c r="B58" s="186" t="s">
        <v>313</v>
      </c>
      <c r="C58" s="187" t="s">
        <v>864</v>
      </c>
      <c r="D58" s="186" t="s">
        <v>278</v>
      </c>
      <c r="E58" s="167">
        <v>317</v>
      </c>
      <c r="F58" s="157"/>
      <c r="G58" s="158">
        <f>ROUND(F58*E58,2)</f>
        <v>0</v>
      </c>
    </row>
    <row r="59" spans="2:7" x14ac:dyDescent="0.25">
      <c r="B59" s="159" t="s">
        <v>314</v>
      </c>
      <c r="C59" s="160"/>
      <c r="D59" s="161"/>
      <c r="E59" s="162"/>
      <c r="F59" s="162"/>
      <c r="G59" s="185"/>
    </row>
    <row r="60" spans="2:7" ht="78" customHeight="1" x14ac:dyDescent="0.25">
      <c r="B60" s="12" t="s">
        <v>315</v>
      </c>
      <c r="C60" s="13" t="s">
        <v>316</v>
      </c>
      <c r="D60" s="12" t="s">
        <v>311</v>
      </c>
      <c r="E60" s="133">
        <v>29.5</v>
      </c>
      <c r="F60" s="157"/>
      <c r="G60" s="158">
        <f>ROUND(F60*E60,2)</f>
        <v>0</v>
      </c>
    </row>
    <row r="61" spans="2:7" s="20" customFormat="1" ht="26.4" x14ac:dyDescent="0.25">
      <c r="B61" s="15" t="s">
        <v>317</v>
      </c>
      <c r="C61" s="16" t="s">
        <v>318</v>
      </c>
      <c r="D61" s="15" t="s">
        <v>311</v>
      </c>
      <c r="E61" s="133">
        <v>29.5</v>
      </c>
      <c r="F61" s="157"/>
      <c r="G61" s="158">
        <f t="shared" ref="G61:G63" si="2">ROUND(F61*E61,2)</f>
        <v>0</v>
      </c>
    </row>
    <row r="62" spans="2:7" s="20" customFormat="1" ht="53.4" x14ac:dyDescent="0.25">
      <c r="B62" s="12" t="s">
        <v>301</v>
      </c>
      <c r="C62" s="13" t="s">
        <v>348</v>
      </c>
      <c r="D62" s="12" t="s">
        <v>311</v>
      </c>
      <c r="E62" s="133">
        <v>25</v>
      </c>
      <c r="F62" s="157"/>
      <c r="G62" s="158">
        <f t="shared" si="2"/>
        <v>0</v>
      </c>
    </row>
    <row r="63" spans="2:7" ht="39.6" x14ac:dyDescent="0.25">
      <c r="B63" s="186" t="s">
        <v>320</v>
      </c>
      <c r="C63" s="187" t="s">
        <v>321</v>
      </c>
      <c r="D63" s="186" t="s">
        <v>278</v>
      </c>
      <c r="E63" s="167">
        <v>5</v>
      </c>
      <c r="F63" s="157"/>
      <c r="G63" s="158">
        <f t="shared" si="2"/>
        <v>0</v>
      </c>
    </row>
    <row r="64" spans="2:7" x14ac:dyDescent="0.25">
      <c r="B64" s="159" t="s">
        <v>322</v>
      </c>
      <c r="C64" s="160"/>
      <c r="D64" s="161"/>
      <c r="E64" s="162"/>
      <c r="F64" s="162"/>
      <c r="G64" s="185"/>
    </row>
    <row r="65" spans="2:7" ht="79.2" x14ac:dyDescent="0.25">
      <c r="B65" s="12" t="s">
        <v>323</v>
      </c>
      <c r="C65" s="13" t="s">
        <v>324</v>
      </c>
      <c r="D65" s="12" t="s">
        <v>311</v>
      </c>
      <c r="E65" s="133">
        <v>6.75</v>
      </c>
      <c r="F65" s="157"/>
      <c r="G65" s="158">
        <f>ROUND(F65*E65,2)</f>
        <v>0</v>
      </c>
    </row>
    <row r="66" spans="2:7" ht="79.2" x14ac:dyDescent="0.25">
      <c r="B66" s="12" t="s">
        <v>325</v>
      </c>
      <c r="C66" s="13" t="s">
        <v>326</v>
      </c>
      <c r="D66" s="12" t="s">
        <v>311</v>
      </c>
      <c r="E66" s="133">
        <v>8.75</v>
      </c>
      <c r="F66" s="157"/>
      <c r="G66" s="158">
        <f t="shared" ref="G66:G67" si="3">ROUND(F66*E66,2)</f>
        <v>0</v>
      </c>
    </row>
    <row r="67" spans="2:7" ht="26.4" x14ac:dyDescent="0.25">
      <c r="B67" s="12" t="s">
        <v>327</v>
      </c>
      <c r="C67" s="13" t="s">
        <v>328</v>
      </c>
      <c r="D67" s="12" t="s">
        <v>278</v>
      </c>
      <c r="E67" s="133">
        <v>10</v>
      </c>
      <c r="F67" s="157"/>
      <c r="G67" s="158">
        <f t="shared" si="3"/>
        <v>0</v>
      </c>
    </row>
    <row r="68" spans="2:7" x14ac:dyDescent="0.25">
      <c r="B68" s="152"/>
      <c r="C68" s="153"/>
      <c r="D68" s="154"/>
      <c r="E68" s="155"/>
      <c r="F68" s="194" t="s">
        <v>936</v>
      </c>
      <c r="G68" s="176">
        <f>SUM(G54:G67)</f>
        <v>0</v>
      </c>
    </row>
    <row r="69" spans="2:7" x14ac:dyDescent="0.25">
      <c r="B69" s="10"/>
      <c r="C69" s="11"/>
      <c r="D69" s="10"/>
      <c r="E69" s="132"/>
      <c r="F69" s="137"/>
      <c r="G69" s="137"/>
    </row>
    <row r="70" spans="2:7" x14ac:dyDescent="0.25">
      <c r="B70" s="152" t="s">
        <v>329</v>
      </c>
      <c r="C70" s="177"/>
      <c r="D70" s="178"/>
      <c r="E70" s="179"/>
      <c r="F70" s="179"/>
      <c r="G70" s="156"/>
    </row>
    <row r="71" spans="2:7" x14ac:dyDescent="0.25">
      <c r="B71" s="159" t="s">
        <v>330</v>
      </c>
      <c r="C71" s="160"/>
      <c r="D71" s="161"/>
      <c r="E71" s="188"/>
      <c r="F71" s="162"/>
      <c r="G71" s="185"/>
    </row>
    <row r="72" spans="2:7" ht="66" x14ac:dyDescent="0.25">
      <c r="B72" s="15" t="s">
        <v>331</v>
      </c>
      <c r="C72" s="16" t="s">
        <v>349</v>
      </c>
      <c r="D72" s="15" t="s">
        <v>332</v>
      </c>
      <c r="E72" s="133">
        <v>1921.02</v>
      </c>
      <c r="F72" s="157"/>
      <c r="G72" s="158">
        <f>ROUND(F72*E72,2)</f>
        <v>0</v>
      </c>
    </row>
    <row r="73" spans="2:7" x14ac:dyDescent="0.25">
      <c r="B73" s="159" t="s">
        <v>368</v>
      </c>
      <c r="C73" s="160"/>
      <c r="D73" s="161"/>
      <c r="E73" s="162"/>
      <c r="F73" s="162"/>
      <c r="G73" s="185"/>
    </row>
    <row r="74" spans="2:7" s="20" customFormat="1" ht="39.6" x14ac:dyDescent="0.25">
      <c r="B74" s="15" t="s">
        <v>866</v>
      </c>
      <c r="C74" s="16" t="s">
        <v>978</v>
      </c>
      <c r="D74" s="15" t="s">
        <v>292</v>
      </c>
      <c r="E74" s="133">
        <v>20</v>
      </c>
      <c r="F74" s="157"/>
      <c r="G74" s="158">
        <f>ROUND(F74*E74,2)</f>
        <v>0</v>
      </c>
    </row>
    <row r="75" spans="2:7" x14ac:dyDescent="0.25">
      <c r="B75" s="159" t="s">
        <v>852</v>
      </c>
      <c r="C75" s="160"/>
      <c r="D75" s="161"/>
      <c r="E75" s="188"/>
      <c r="F75" s="162"/>
      <c r="G75" s="185"/>
    </row>
    <row r="76" spans="2:7" ht="26.4" x14ac:dyDescent="0.25">
      <c r="B76" s="15" t="s">
        <v>868</v>
      </c>
      <c r="C76" s="16" t="s">
        <v>869</v>
      </c>
      <c r="D76" s="15" t="s">
        <v>278</v>
      </c>
      <c r="E76" s="133">
        <v>50</v>
      </c>
      <c r="F76" s="157"/>
      <c r="G76" s="158">
        <f>ROUND(F76*E76,2)</f>
        <v>0</v>
      </c>
    </row>
    <row r="77" spans="2:7" x14ac:dyDescent="0.25">
      <c r="B77" s="159" t="s">
        <v>397</v>
      </c>
      <c r="C77" s="160"/>
      <c r="D77" s="161"/>
      <c r="E77" s="188"/>
      <c r="F77" s="162"/>
      <c r="G77" s="185"/>
    </row>
    <row r="78" spans="2:7" ht="66" x14ac:dyDescent="0.25">
      <c r="B78" s="15" t="s">
        <v>870</v>
      </c>
      <c r="C78" s="16" t="s">
        <v>871</v>
      </c>
      <c r="D78" s="15" t="s">
        <v>311</v>
      </c>
      <c r="E78" s="133">
        <v>202</v>
      </c>
      <c r="F78" s="157"/>
      <c r="G78" s="158">
        <f>ROUND(F78*E78,2)</f>
        <v>0</v>
      </c>
    </row>
    <row r="79" spans="2:7" x14ac:dyDescent="0.25">
      <c r="B79" s="159" t="s">
        <v>333</v>
      </c>
      <c r="C79" s="160"/>
      <c r="D79" s="161"/>
      <c r="E79" s="162"/>
      <c r="F79" s="162"/>
      <c r="G79" s="185"/>
    </row>
    <row r="80" spans="2:7" x14ac:dyDescent="0.25">
      <c r="B80" s="148" t="s">
        <v>334</v>
      </c>
      <c r="C80" s="168"/>
      <c r="D80" s="169"/>
      <c r="E80" s="170"/>
      <c r="F80" s="170"/>
      <c r="G80" s="151"/>
    </row>
    <row r="81" spans="2:7" x14ac:dyDescent="0.25">
      <c r="B81" s="15" t="s">
        <v>335</v>
      </c>
      <c r="C81" s="16" t="s">
        <v>336</v>
      </c>
      <c r="D81" s="15" t="s">
        <v>283</v>
      </c>
      <c r="E81" s="133">
        <v>634</v>
      </c>
      <c r="F81" s="157"/>
      <c r="G81" s="158">
        <f>ROUND(F81*E81,2)</f>
        <v>0</v>
      </c>
    </row>
    <row r="82" spans="2:7" x14ac:dyDescent="0.25">
      <c r="B82" s="152"/>
      <c r="C82" s="153"/>
      <c r="D82" s="154"/>
      <c r="E82" s="155"/>
      <c r="F82" s="194" t="s">
        <v>938</v>
      </c>
      <c r="G82" s="176">
        <f>SUM(G72:G81)</f>
        <v>0</v>
      </c>
    </row>
    <row r="83" spans="2:7" x14ac:dyDescent="0.25">
      <c r="B83" s="10"/>
      <c r="C83" s="11"/>
      <c r="D83" s="10"/>
      <c r="E83" s="132"/>
      <c r="F83" s="137"/>
      <c r="G83" s="137"/>
    </row>
    <row r="84" spans="2:7" x14ac:dyDescent="0.25">
      <c r="B84" s="152" t="s">
        <v>337</v>
      </c>
      <c r="C84" s="177"/>
      <c r="D84" s="178"/>
      <c r="E84" s="179"/>
      <c r="F84" s="179"/>
      <c r="G84" s="156"/>
    </row>
    <row r="85" spans="2:7" x14ac:dyDescent="0.25">
      <c r="B85" s="159" t="s">
        <v>338</v>
      </c>
      <c r="C85" s="160"/>
      <c r="D85" s="161"/>
      <c r="E85" s="162"/>
      <c r="F85" s="162"/>
      <c r="G85" s="185"/>
    </row>
    <row r="86" spans="2:7" x14ac:dyDescent="0.25">
      <c r="B86" s="16" t="s">
        <v>339</v>
      </c>
      <c r="C86" s="16" t="s">
        <v>77</v>
      </c>
      <c r="D86" s="16" t="s">
        <v>340</v>
      </c>
      <c r="E86" s="133">
        <v>20</v>
      </c>
      <c r="F86" s="157">
        <v>50</v>
      </c>
      <c r="G86" s="158">
        <f>ROUND(F86*E86,2)</f>
        <v>1000</v>
      </c>
    </row>
    <row r="87" spans="2:7" x14ac:dyDescent="0.25">
      <c r="B87" s="16" t="s">
        <v>341</v>
      </c>
      <c r="C87" s="16" t="s">
        <v>342</v>
      </c>
      <c r="D87" s="16" t="s">
        <v>340</v>
      </c>
      <c r="E87" s="133">
        <v>20</v>
      </c>
      <c r="F87" s="157">
        <v>50</v>
      </c>
      <c r="G87" s="158">
        <f t="shared" ref="G87:G89" si="4">ROUND(F87*E87,2)</f>
        <v>1000</v>
      </c>
    </row>
    <row r="88" spans="2:7" ht="26.4" x14ac:dyDescent="0.25">
      <c r="B88" s="16" t="s">
        <v>343</v>
      </c>
      <c r="C88" s="16" t="s">
        <v>80</v>
      </c>
      <c r="D88" s="189" t="s">
        <v>971</v>
      </c>
      <c r="E88" s="133">
        <v>1</v>
      </c>
      <c r="F88" s="157"/>
      <c r="G88" s="158">
        <f t="shared" si="4"/>
        <v>0</v>
      </c>
    </row>
    <row r="89" spans="2:7" ht="39.6" x14ac:dyDescent="0.25">
      <c r="B89" s="16" t="s">
        <v>344</v>
      </c>
      <c r="C89" s="16" t="s">
        <v>345</v>
      </c>
      <c r="D89" s="189" t="s">
        <v>278</v>
      </c>
      <c r="E89" s="133">
        <v>3</v>
      </c>
      <c r="F89" s="157"/>
      <c r="G89" s="158">
        <f t="shared" si="4"/>
        <v>0</v>
      </c>
    </row>
    <row r="90" spans="2:7" x14ac:dyDescent="0.25">
      <c r="B90" s="152"/>
      <c r="C90" s="153"/>
      <c r="D90" s="154"/>
      <c r="E90" s="155"/>
      <c r="F90" s="194" t="s">
        <v>979</v>
      </c>
      <c r="G90" s="176">
        <f>SUM(G86:G89)</f>
        <v>2000</v>
      </c>
    </row>
    <row r="91" spans="2:7" x14ac:dyDescent="0.25">
      <c r="B91" s="10"/>
      <c r="C91" s="11"/>
      <c r="D91" s="10"/>
      <c r="E91" s="132"/>
      <c r="F91" s="137"/>
      <c r="G91" s="137"/>
    </row>
    <row r="92" spans="2:7" x14ac:dyDescent="0.25">
      <c r="B92" s="10"/>
      <c r="C92" s="11"/>
      <c r="D92" s="10"/>
      <c r="E92" s="132"/>
      <c r="F92" s="137"/>
      <c r="G92" s="137"/>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42773DC8-1CBD-4B10-94F0-A9636786FE1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EECD-9CE0-4E48-866B-D211FDC28050}">
  <dimension ref="A1:H92"/>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980</v>
      </c>
      <c r="B3" s="193"/>
      <c r="C3" s="193"/>
      <c r="D3" s="193"/>
      <c r="E3" s="195"/>
      <c r="F3" s="195"/>
      <c r="G3" s="196"/>
    </row>
    <row r="4" spans="1:7" s="6" customFormat="1" ht="17.399999999999999" x14ac:dyDescent="0.3">
      <c r="A4" s="193"/>
      <c r="B4" s="193"/>
      <c r="C4" s="193"/>
      <c r="D4" s="193"/>
      <c r="E4" s="195"/>
      <c r="F4" s="195"/>
      <c r="G4" s="196"/>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1500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1500</v>
      </c>
      <c r="F13" s="913"/>
      <c r="G13" s="139"/>
    </row>
    <row r="14" spans="1:7" s="73" customFormat="1" ht="15" customHeight="1" thickBot="1" x14ac:dyDescent="0.3">
      <c r="A14" s="144"/>
      <c r="B14" s="103"/>
      <c r="C14" s="101" t="s">
        <v>204</v>
      </c>
      <c r="D14" s="106"/>
      <c r="E14" s="914">
        <f>ROUND(E13*0.22,2)</f>
        <v>330</v>
      </c>
      <c r="F14" s="914"/>
      <c r="G14" s="139"/>
    </row>
    <row r="15" spans="1:7" s="73" customFormat="1" ht="15" customHeight="1" x14ac:dyDescent="0.25">
      <c r="A15" s="144"/>
      <c r="B15" s="74"/>
      <c r="C15" s="71" t="s">
        <v>203</v>
      </c>
      <c r="D15" s="105"/>
      <c r="E15" s="913">
        <f>SUM(E13:F14)</f>
        <v>1830</v>
      </c>
      <c r="F15" s="913"/>
      <c r="G15" s="139"/>
    </row>
    <row r="16" spans="1:7" s="6" customFormat="1" ht="17.399999999999999" x14ac:dyDescent="0.3">
      <c r="A16" s="193"/>
      <c r="B16" s="193"/>
      <c r="C16" s="193"/>
      <c r="D16" s="193"/>
      <c r="E16" s="195"/>
      <c r="F16" s="195"/>
      <c r="G16" s="196"/>
    </row>
    <row r="17" spans="1:8" s="6" customFormat="1" ht="17.399999999999999" x14ac:dyDescent="0.3">
      <c r="A17" s="193"/>
      <c r="B17" s="193"/>
      <c r="C17" s="193"/>
      <c r="D17" s="193"/>
      <c r="E17" s="195"/>
      <c r="F17" s="195"/>
      <c r="G17" s="196"/>
    </row>
    <row r="18" spans="1:8" s="6" customFormat="1" ht="17.399999999999999" x14ac:dyDescent="0.3">
      <c r="A18" s="2" t="s">
        <v>980</v>
      </c>
      <c r="B18" s="3"/>
      <c r="C18" s="3"/>
      <c r="D18" s="3"/>
      <c r="E18" s="130"/>
      <c r="F18" s="130"/>
      <c r="G18" s="130"/>
    </row>
    <row r="19" spans="1:8" s="7" customFormat="1" ht="15.6" x14ac:dyDescent="0.3">
      <c r="B19" s="146" t="s">
        <v>269</v>
      </c>
      <c r="C19" s="145" t="s">
        <v>270</v>
      </c>
      <c r="D19" s="146" t="s">
        <v>271</v>
      </c>
      <c r="E19" s="147" t="s">
        <v>157</v>
      </c>
      <c r="F19" s="147" t="s">
        <v>974</v>
      </c>
      <c r="G19" s="147" t="s">
        <v>272</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2556</v>
      </c>
      <c r="D22" s="12" t="s">
        <v>275</v>
      </c>
      <c r="E22" s="133">
        <v>0.14000000000000001</v>
      </c>
      <c r="F22" s="157"/>
      <c r="G22" s="158">
        <f>ROUND(F22*E22,2)</f>
        <v>0</v>
      </c>
      <c r="H22" s="14"/>
    </row>
    <row r="23" spans="1:8" ht="39.6" x14ac:dyDescent="0.25">
      <c r="B23" s="165" t="s">
        <v>276</v>
      </c>
      <c r="C23" s="166" t="s">
        <v>277</v>
      </c>
      <c r="D23" s="165" t="s">
        <v>278</v>
      </c>
      <c r="E23" s="167">
        <v>60</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350</v>
      </c>
      <c r="F26" s="157"/>
      <c r="G26" s="158">
        <f>ROUND(F26*E26,2)</f>
        <v>0</v>
      </c>
    </row>
    <row r="27" spans="1:8" ht="26.4" x14ac:dyDescent="0.25">
      <c r="B27" s="15" t="s">
        <v>284</v>
      </c>
      <c r="C27" s="16" t="s">
        <v>285</v>
      </c>
      <c r="D27" s="15" t="s">
        <v>283</v>
      </c>
      <c r="E27" s="133">
        <v>350</v>
      </c>
      <c r="F27" s="157"/>
      <c r="G27" s="158">
        <f t="shared" ref="G27:G29" si="0">ROUND(F27*E27,2)</f>
        <v>0</v>
      </c>
    </row>
    <row r="28" spans="1:8" ht="26.4" x14ac:dyDescent="0.25">
      <c r="B28" s="15" t="s">
        <v>286</v>
      </c>
      <c r="C28" s="16" t="s">
        <v>186</v>
      </c>
      <c r="D28" s="15" t="s">
        <v>278</v>
      </c>
      <c r="E28" s="133">
        <v>35</v>
      </c>
      <c r="F28" s="157"/>
      <c r="G28" s="158">
        <f t="shared" si="0"/>
        <v>0</v>
      </c>
    </row>
    <row r="29" spans="1:8" ht="26.4" x14ac:dyDescent="0.25">
      <c r="B29" s="15" t="s">
        <v>287</v>
      </c>
      <c r="C29" s="16" t="s">
        <v>975</v>
      </c>
      <c r="D29" s="15" t="s">
        <v>278</v>
      </c>
      <c r="E29" s="133">
        <v>35</v>
      </c>
      <c r="F29" s="157"/>
      <c r="G29" s="158">
        <f t="shared" si="0"/>
        <v>0</v>
      </c>
    </row>
    <row r="30" spans="1:8" x14ac:dyDescent="0.25">
      <c r="B30" s="152"/>
      <c r="C30" s="153"/>
      <c r="D30" s="154"/>
      <c r="E30" s="155"/>
      <c r="F30" s="194" t="s">
        <v>932</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350</v>
      </c>
      <c r="D34" s="15" t="s">
        <v>292</v>
      </c>
      <c r="E34" s="133">
        <v>603.41999999999996</v>
      </c>
      <c r="F34" s="157"/>
      <c r="G34" s="158">
        <f t="shared" ref="G34" si="1">ROUND(F34*E34,2)</f>
        <v>0</v>
      </c>
    </row>
    <row r="35" spans="2:7" ht="52.8" x14ac:dyDescent="0.25">
      <c r="B35" s="15" t="s">
        <v>293</v>
      </c>
      <c r="C35" s="16" t="s">
        <v>351</v>
      </c>
      <c r="D35" s="15" t="s">
        <v>292</v>
      </c>
      <c r="E35" s="133">
        <v>106.49</v>
      </c>
      <c r="F35" s="157"/>
      <c r="G35" s="158">
        <f t="shared" ref="G35" si="2">ROUND(F35*E35,2)</f>
        <v>0</v>
      </c>
    </row>
    <row r="36" spans="2:7" x14ac:dyDescent="0.25">
      <c r="B36" s="159" t="s">
        <v>851</v>
      </c>
      <c r="C36" s="160"/>
      <c r="D36" s="161"/>
      <c r="E36" s="162"/>
      <c r="F36" s="163"/>
      <c r="G36" s="182"/>
    </row>
    <row r="37" spans="2:7" ht="26.4" x14ac:dyDescent="0.25">
      <c r="B37" s="15" t="s">
        <v>853</v>
      </c>
      <c r="C37" s="16" t="s">
        <v>142</v>
      </c>
      <c r="D37" s="15" t="s">
        <v>283</v>
      </c>
      <c r="E37" s="133">
        <v>191.25</v>
      </c>
      <c r="F37" s="157"/>
      <c r="G37" s="158">
        <f t="shared" ref="G37" si="3">ROUND(F37*E37,2)</f>
        <v>0</v>
      </c>
    </row>
    <row r="38" spans="2:7" ht="26.4" x14ac:dyDescent="0.25">
      <c r="B38" s="15" t="s">
        <v>854</v>
      </c>
      <c r="C38" s="16" t="s">
        <v>144</v>
      </c>
      <c r="D38" s="15" t="s">
        <v>283</v>
      </c>
      <c r="E38" s="133">
        <v>33.75</v>
      </c>
      <c r="F38" s="157"/>
      <c r="G38" s="158">
        <f t="shared" ref="G38" si="4">ROUND(F38*E38,2)</f>
        <v>0</v>
      </c>
    </row>
    <row r="39" spans="2:7" x14ac:dyDescent="0.25">
      <c r="B39" s="159" t="s">
        <v>295</v>
      </c>
      <c r="C39" s="160"/>
      <c r="D39" s="161"/>
      <c r="E39" s="162"/>
      <c r="F39" s="163"/>
      <c r="G39" s="182"/>
    </row>
    <row r="40" spans="2:7" ht="79.2" x14ac:dyDescent="0.25">
      <c r="B40" s="15" t="s">
        <v>296</v>
      </c>
      <c r="C40" s="16" t="s">
        <v>297</v>
      </c>
      <c r="D40" s="15" t="s">
        <v>292</v>
      </c>
      <c r="E40" s="133">
        <v>16.8</v>
      </c>
      <c r="F40" s="157"/>
      <c r="G40" s="158">
        <f t="shared" ref="G40:G41" si="5">ROUND(F40*E40,2)</f>
        <v>0</v>
      </c>
    </row>
    <row r="41" spans="2:7" ht="39.6" x14ac:dyDescent="0.25">
      <c r="B41" s="15" t="s">
        <v>296</v>
      </c>
      <c r="C41" s="16" t="s">
        <v>352</v>
      </c>
      <c r="D41" s="15" t="s">
        <v>292</v>
      </c>
      <c r="E41" s="133">
        <v>18</v>
      </c>
      <c r="F41" s="157"/>
      <c r="G41" s="158">
        <f t="shared" si="5"/>
        <v>0</v>
      </c>
    </row>
    <row r="42" spans="2:7" x14ac:dyDescent="0.25">
      <c r="B42" s="159" t="s">
        <v>299</v>
      </c>
      <c r="C42" s="160"/>
      <c r="D42" s="161"/>
      <c r="E42" s="162"/>
      <c r="F42" s="163"/>
      <c r="G42" s="182"/>
    </row>
    <row r="43" spans="2:7" ht="39.6" x14ac:dyDescent="0.25">
      <c r="B43" s="15" t="s">
        <v>855</v>
      </c>
      <c r="C43" s="16" t="s">
        <v>875</v>
      </c>
      <c r="D43" s="15" t="s">
        <v>283</v>
      </c>
      <c r="E43" s="133">
        <v>165</v>
      </c>
      <c r="F43" s="157"/>
      <c r="G43" s="158">
        <f t="shared" ref="G43:G44" si="6">ROUND(F43*E43,2)</f>
        <v>0</v>
      </c>
    </row>
    <row r="44" spans="2:7" ht="26.4" x14ac:dyDescent="0.25">
      <c r="B44" s="15" t="s">
        <v>857</v>
      </c>
      <c r="C44" s="16" t="s">
        <v>876</v>
      </c>
      <c r="D44" s="15" t="s">
        <v>283</v>
      </c>
      <c r="E44" s="133">
        <v>165</v>
      </c>
      <c r="F44" s="157"/>
      <c r="G44" s="158">
        <f t="shared" si="6"/>
        <v>0</v>
      </c>
    </row>
    <row r="45" spans="2:7" ht="66" x14ac:dyDescent="0.25">
      <c r="B45" s="15" t="s">
        <v>300</v>
      </c>
      <c r="C45" s="16" t="s">
        <v>877</v>
      </c>
      <c r="D45" s="15" t="s">
        <v>292</v>
      </c>
      <c r="E45" s="133">
        <v>634.6</v>
      </c>
      <c r="F45" s="157"/>
      <c r="G45" s="158">
        <f t="shared" ref="G45:G46" si="7">ROUND(F45*E45,2)</f>
        <v>0</v>
      </c>
    </row>
    <row r="46" spans="2:7" ht="12" customHeight="1" x14ac:dyDescent="0.25">
      <c r="B46" s="15" t="s">
        <v>301</v>
      </c>
      <c r="C46" s="16" t="s">
        <v>302</v>
      </c>
      <c r="D46" s="15" t="s">
        <v>283</v>
      </c>
      <c r="E46" s="133">
        <v>551.1</v>
      </c>
      <c r="F46" s="157"/>
      <c r="G46" s="158">
        <f t="shared" si="7"/>
        <v>0</v>
      </c>
    </row>
    <row r="47" spans="2:7" x14ac:dyDescent="0.25">
      <c r="B47" s="159" t="s">
        <v>303</v>
      </c>
      <c r="C47" s="160"/>
      <c r="D47" s="161"/>
      <c r="E47" s="162"/>
      <c r="F47" s="163"/>
      <c r="G47" s="182"/>
    </row>
    <row r="48" spans="2:7" ht="26.4" x14ac:dyDescent="0.25">
      <c r="B48" s="15" t="s">
        <v>304</v>
      </c>
      <c r="C48" s="16" t="s">
        <v>967</v>
      </c>
      <c r="D48" s="15" t="s">
        <v>305</v>
      </c>
      <c r="E48" s="133">
        <v>36.96</v>
      </c>
      <c r="F48" s="157"/>
      <c r="G48" s="158">
        <f t="shared" ref="G48:G49" si="8">ROUND(F48*E48,2)</f>
        <v>0</v>
      </c>
    </row>
    <row r="49" spans="2:7" x14ac:dyDescent="0.25">
      <c r="B49" s="15" t="s">
        <v>306</v>
      </c>
      <c r="C49" s="16" t="s">
        <v>976</v>
      </c>
      <c r="D49" s="15" t="s">
        <v>305</v>
      </c>
      <c r="E49" s="133">
        <v>1556.79</v>
      </c>
      <c r="F49" s="157"/>
      <c r="G49" s="158">
        <f t="shared" si="8"/>
        <v>0</v>
      </c>
    </row>
    <row r="50" spans="2:7" x14ac:dyDescent="0.25">
      <c r="B50" s="152"/>
      <c r="C50" s="153"/>
      <c r="D50" s="154"/>
      <c r="E50" s="155"/>
      <c r="F50" s="194" t="s">
        <v>977</v>
      </c>
      <c r="G50" s="176">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 t="shared" ref="G54" si="9">ROUND(F54*E54,2)</f>
        <v>0</v>
      </c>
    </row>
    <row r="55" spans="2:7" ht="79.2" x14ac:dyDescent="0.25">
      <c r="B55" s="12" t="s">
        <v>309</v>
      </c>
      <c r="C55" s="13" t="s">
        <v>310</v>
      </c>
      <c r="D55" s="12" t="s">
        <v>311</v>
      </c>
      <c r="E55" s="133">
        <v>150</v>
      </c>
      <c r="F55" s="157"/>
      <c r="G55" s="158">
        <f t="shared" ref="G55" si="10">ROUND(F55*E55,2)</f>
        <v>0</v>
      </c>
    </row>
    <row r="56" spans="2:7" x14ac:dyDescent="0.25">
      <c r="B56" s="159" t="s">
        <v>312</v>
      </c>
      <c r="C56" s="160"/>
      <c r="D56" s="161"/>
      <c r="E56" s="162"/>
      <c r="F56" s="162"/>
      <c r="G56" s="185"/>
    </row>
    <row r="57" spans="2:7" ht="92.4" x14ac:dyDescent="0.25">
      <c r="B57" s="12" t="s">
        <v>862</v>
      </c>
      <c r="C57" s="13" t="s">
        <v>863</v>
      </c>
      <c r="D57" s="12" t="s">
        <v>311</v>
      </c>
      <c r="E57" s="133">
        <v>146</v>
      </c>
      <c r="F57" s="157"/>
      <c r="G57" s="158">
        <f t="shared" ref="G57" si="11">ROUND(F57*E57,2)</f>
        <v>0</v>
      </c>
    </row>
    <row r="58" spans="2:7" ht="39.6" x14ac:dyDescent="0.25">
      <c r="B58" s="12" t="s">
        <v>313</v>
      </c>
      <c r="C58" s="13" t="s">
        <v>864</v>
      </c>
      <c r="D58" s="12" t="s">
        <v>278</v>
      </c>
      <c r="E58" s="133">
        <v>276</v>
      </c>
      <c r="F58" s="157"/>
      <c r="G58" s="158">
        <f t="shared" ref="G58" si="12">ROUND(F58*E58,2)</f>
        <v>0</v>
      </c>
    </row>
    <row r="59" spans="2:7" x14ac:dyDescent="0.25">
      <c r="B59" s="159" t="s">
        <v>314</v>
      </c>
      <c r="C59" s="160"/>
      <c r="D59" s="161"/>
      <c r="E59" s="162"/>
      <c r="F59" s="162"/>
      <c r="G59" s="185"/>
    </row>
    <row r="60" spans="2:7" ht="78" customHeight="1" x14ac:dyDescent="0.25">
      <c r="B60" s="12" t="s">
        <v>315</v>
      </c>
      <c r="C60" s="13" t="s">
        <v>316</v>
      </c>
      <c r="D60" s="12" t="s">
        <v>311</v>
      </c>
      <c r="E60" s="133">
        <v>23.6</v>
      </c>
      <c r="F60" s="157"/>
      <c r="G60" s="158">
        <f t="shared" ref="G60" si="13">ROUND(F60*E60,2)</f>
        <v>0</v>
      </c>
    </row>
    <row r="61" spans="2:7" s="20" customFormat="1" ht="26.4" x14ac:dyDescent="0.25">
      <c r="B61" s="15" t="s">
        <v>317</v>
      </c>
      <c r="C61" s="16" t="s">
        <v>318</v>
      </c>
      <c r="D61" s="15" t="s">
        <v>311</v>
      </c>
      <c r="E61" s="133">
        <v>23.6</v>
      </c>
      <c r="F61" s="157"/>
      <c r="G61" s="158">
        <f t="shared" ref="G61:G63" si="14">ROUND(F61*E61,2)</f>
        <v>0</v>
      </c>
    </row>
    <row r="62" spans="2:7" s="20" customFormat="1" ht="53.4" x14ac:dyDescent="0.25">
      <c r="B62" s="12" t="s">
        <v>301</v>
      </c>
      <c r="C62" s="13" t="s">
        <v>353</v>
      </c>
      <c r="D62" s="12" t="s">
        <v>311</v>
      </c>
      <c r="E62" s="133">
        <v>20</v>
      </c>
      <c r="F62" s="157"/>
      <c r="G62" s="158">
        <f t="shared" si="14"/>
        <v>0</v>
      </c>
    </row>
    <row r="63" spans="2:7" ht="39.6" x14ac:dyDescent="0.25">
      <c r="B63" s="12" t="s">
        <v>320</v>
      </c>
      <c r="C63" s="13" t="s">
        <v>321</v>
      </c>
      <c r="D63" s="12" t="s">
        <v>278</v>
      </c>
      <c r="E63" s="133">
        <v>4</v>
      </c>
      <c r="F63" s="157"/>
      <c r="G63" s="158">
        <f t="shared" si="14"/>
        <v>0</v>
      </c>
    </row>
    <row r="64" spans="2:7" x14ac:dyDescent="0.25">
      <c r="B64" s="159" t="s">
        <v>322</v>
      </c>
      <c r="C64" s="160"/>
      <c r="D64" s="161"/>
      <c r="E64" s="162"/>
      <c r="F64" s="162"/>
      <c r="G64" s="185"/>
    </row>
    <row r="65" spans="2:7" ht="79.2" x14ac:dyDescent="0.25">
      <c r="B65" s="12" t="s">
        <v>323</v>
      </c>
      <c r="C65" s="13" t="s">
        <v>324</v>
      </c>
      <c r="D65" s="12" t="s">
        <v>311</v>
      </c>
      <c r="E65" s="133">
        <v>5.4</v>
      </c>
      <c r="F65" s="157"/>
      <c r="G65" s="158">
        <f t="shared" ref="G65" si="15">ROUND(F65*E65,2)</f>
        <v>0</v>
      </c>
    </row>
    <row r="66" spans="2:7" ht="79.2" x14ac:dyDescent="0.25">
      <c r="B66" s="12" t="s">
        <v>325</v>
      </c>
      <c r="C66" s="13" t="s">
        <v>326</v>
      </c>
      <c r="D66" s="12" t="s">
        <v>311</v>
      </c>
      <c r="E66" s="133">
        <v>7</v>
      </c>
      <c r="F66" s="157"/>
      <c r="G66" s="158">
        <f t="shared" ref="G66:G67" si="16">ROUND(F66*E66,2)</f>
        <v>0</v>
      </c>
    </row>
    <row r="67" spans="2:7" ht="26.4" x14ac:dyDescent="0.25">
      <c r="B67" s="12" t="s">
        <v>327</v>
      </c>
      <c r="C67" s="13" t="s">
        <v>328</v>
      </c>
      <c r="D67" s="12" t="s">
        <v>278</v>
      </c>
      <c r="E67" s="133">
        <v>8</v>
      </c>
      <c r="F67" s="157"/>
      <c r="G67" s="158">
        <f t="shared" si="16"/>
        <v>0</v>
      </c>
    </row>
    <row r="68" spans="2:7" x14ac:dyDescent="0.25">
      <c r="B68" s="152"/>
      <c r="C68" s="153"/>
      <c r="D68" s="154"/>
      <c r="E68" s="155"/>
      <c r="F68" s="194" t="s">
        <v>936</v>
      </c>
      <c r="G68" s="176">
        <f>SUM(G52:G67)</f>
        <v>0</v>
      </c>
    </row>
    <row r="69" spans="2:7" x14ac:dyDescent="0.25">
      <c r="B69" s="10"/>
      <c r="C69" s="11"/>
      <c r="D69" s="10"/>
      <c r="E69" s="132"/>
      <c r="F69" s="137"/>
      <c r="G69" s="137"/>
    </row>
    <row r="70" spans="2:7" x14ac:dyDescent="0.25">
      <c r="B70" s="152" t="s">
        <v>329</v>
      </c>
      <c r="C70" s="177"/>
      <c r="D70" s="178"/>
      <c r="E70" s="179"/>
      <c r="F70" s="179"/>
      <c r="G70" s="156"/>
    </row>
    <row r="71" spans="2:7" x14ac:dyDescent="0.25">
      <c r="B71" s="159" t="s">
        <v>330</v>
      </c>
      <c r="C71" s="160"/>
      <c r="D71" s="161"/>
      <c r="E71" s="188"/>
      <c r="F71" s="162"/>
      <c r="G71" s="185"/>
    </row>
    <row r="72" spans="2:7" ht="66" x14ac:dyDescent="0.25">
      <c r="B72" s="15" t="s">
        <v>331</v>
      </c>
      <c r="C72" s="16" t="s">
        <v>354</v>
      </c>
      <c r="D72" s="15" t="s">
        <v>332</v>
      </c>
      <c r="E72" s="133">
        <v>1625.6</v>
      </c>
      <c r="F72" s="157"/>
      <c r="G72" s="158">
        <f t="shared" ref="G72" si="17">ROUND(F72*E72,2)</f>
        <v>0</v>
      </c>
    </row>
    <row r="73" spans="2:7" x14ac:dyDescent="0.25">
      <c r="B73" s="159" t="s">
        <v>368</v>
      </c>
      <c r="C73" s="160"/>
      <c r="D73" s="161"/>
      <c r="E73" s="162"/>
      <c r="F73" s="162"/>
      <c r="G73" s="185"/>
    </row>
    <row r="74" spans="2:7" s="20" customFormat="1" ht="39.6" x14ac:dyDescent="0.25">
      <c r="B74" s="15" t="s">
        <v>866</v>
      </c>
      <c r="C74" s="16" t="s">
        <v>867</v>
      </c>
      <c r="D74" s="15" t="s">
        <v>292</v>
      </c>
      <c r="E74" s="133">
        <v>20</v>
      </c>
      <c r="F74" s="157"/>
      <c r="G74" s="158">
        <f t="shared" ref="G74" si="18">ROUND(F74*E74,2)</f>
        <v>0</v>
      </c>
    </row>
    <row r="75" spans="2:7" x14ac:dyDescent="0.25">
      <c r="B75" s="159" t="s">
        <v>852</v>
      </c>
      <c r="C75" s="160"/>
      <c r="D75" s="161"/>
      <c r="E75" s="188"/>
      <c r="F75" s="162"/>
      <c r="G75" s="185"/>
    </row>
    <row r="76" spans="2:7" ht="26.4" x14ac:dyDescent="0.25">
      <c r="B76" s="15" t="s">
        <v>868</v>
      </c>
      <c r="C76" s="16" t="s">
        <v>869</v>
      </c>
      <c r="D76" s="15" t="s">
        <v>278</v>
      </c>
      <c r="E76" s="133">
        <v>50</v>
      </c>
      <c r="F76" s="157"/>
      <c r="G76" s="158">
        <f t="shared" ref="G76" si="19">ROUND(F76*E76,2)</f>
        <v>0</v>
      </c>
    </row>
    <row r="77" spans="2:7" x14ac:dyDescent="0.25">
      <c r="B77" s="159" t="s">
        <v>397</v>
      </c>
      <c r="C77" s="160"/>
      <c r="D77" s="161"/>
      <c r="E77" s="188"/>
      <c r="F77" s="162"/>
      <c r="G77" s="185"/>
    </row>
    <row r="78" spans="2:7" ht="66" x14ac:dyDescent="0.25">
      <c r="B78" s="15" t="s">
        <v>870</v>
      </c>
      <c r="C78" s="16" t="s">
        <v>871</v>
      </c>
      <c r="D78" s="15" t="s">
        <v>311</v>
      </c>
      <c r="E78" s="133">
        <v>147</v>
      </c>
      <c r="F78" s="157"/>
      <c r="G78" s="158">
        <f t="shared" ref="G78" si="20">ROUND(F78*E78,2)</f>
        <v>0</v>
      </c>
    </row>
    <row r="79" spans="2:7" x14ac:dyDescent="0.25">
      <c r="B79" s="159" t="s">
        <v>333</v>
      </c>
      <c r="C79" s="160"/>
      <c r="D79" s="161"/>
      <c r="E79" s="162"/>
      <c r="F79" s="162"/>
      <c r="G79" s="185"/>
    </row>
    <row r="80" spans="2:7" x14ac:dyDescent="0.25">
      <c r="B80" s="148" t="s">
        <v>334</v>
      </c>
      <c r="C80" s="168"/>
      <c r="D80" s="169"/>
      <c r="E80" s="170"/>
      <c r="F80" s="170"/>
      <c r="G80" s="151"/>
    </row>
    <row r="81" spans="2:7" x14ac:dyDescent="0.25">
      <c r="B81" s="15" t="s">
        <v>335</v>
      </c>
      <c r="C81" s="16" t="s">
        <v>336</v>
      </c>
      <c r="D81" s="15" t="s">
        <v>283</v>
      </c>
      <c r="E81" s="133">
        <v>536.5</v>
      </c>
      <c r="F81" s="157"/>
      <c r="G81" s="158">
        <f t="shared" ref="G81" si="21">ROUND(F81*E81,2)</f>
        <v>0</v>
      </c>
    </row>
    <row r="82" spans="2:7" x14ac:dyDescent="0.25">
      <c r="B82" s="152"/>
      <c r="C82" s="153"/>
      <c r="D82" s="154"/>
      <c r="E82" s="155"/>
      <c r="F82" s="194" t="s">
        <v>938</v>
      </c>
      <c r="G82" s="176">
        <f>SUM(G72:G81)</f>
        <v>0</v>
      </c>
    </row>
    <row r="83" spans="2:7" x14ac:dyDescent="0.25">
      <c r="B83" s="10"/>
      <c r="C83" s="11"/>
      <c r="D83" s="10"/>
      <c r="E83" s="132"/>
      <c r="F83" s="137"/>
      <c r="G83" s="137"/>
    </row>
    <row r="84" spans="2:7" x14ac:dyDescent="0.25">
      <c r="B84" s="152" t="s">
        <v>337</v>
      </c>
      <c r="C84" s="177"/>
      <c r="D84" s="178"/>
      <c r="E84" s="179"/>
      <c r="F84" s="179"/>
      <c r="G84" s="156"/>
    </row>
    <row r="85" spans="2:7" x14ac:dyDescent="0.25">
      <c r="B85" s="159" t="s">
        <v>338</v>
      </c>
      <c r="C85" s="197"/>
      <c r="D85" s="198"/>
      <c r="E85" s="188"/>
      <c r="F85" s="188"/>
      <c r="G85" s="185"/>
    </row>
    <row r="86" spans="2:7" x14ac:dyDescent="0.25">
      <c r="B86" s="16" t="s">
        <v>339</v>
      </c>
      <c r="C86" s="16" t="s">
        <v>77</v>
      </c>
      <c r="D86" s="16" t="s">
        <v>340</v>
      </c>
      <c r="E86" s="133">
        <v>15</v>
      </c>
      <c r="F86" s="157">
        <v>50</v>
      </c>
      <c r="G86" s="158">
        <f t="shared" ref="G86" si="22">ROUND(F86*E86,2)</f>
        <v>750</v>
      </c>
    </row>
    <row r="87" spans="2:7" x14ac:dyDescent="0.25">
      <c r="B87" s="16" t="s">
        <v>341</v>
      </c>
      <c r="C87" s="16" t="s">
        <v>342</v>
      </c>
      <c r="D87" s="16" t="s">
        <v>340</v>
      </c>
      <c r="E87" s="133">
        <v>15</v>
      </c>
      <c r="F87" s="157">
        <v>50</v>
      </c>
      <c r="G87" s="158">
        <f t="shared" ref="G87:G89" si="23">ROUND(F87*E87,2)</f>
        <v>750</v>
      </c>
    </row>
    <row r="88" spans="2:7" ht="26.4" x14ac:dyDescent="0.25">
      <c r="B88" s="16" t="s">
        <v>343</v>
      </c>
      <c r="C88" s="16" t="s">
        <v>80</v>
      </c>
      <c r="D88" s="189" t="s">
        <v>971</v>
      </c>
      <c r="E88" s="133">
        <v>1</v>
      </c>
      <c r="F88" s="157"/>
      <c r="G88" s="158">
        <f t="shared" si="23"/>
        <v>0</v>
      </c>
    </row>
    <row r="89" spans="2:7" ht="39.6" x14ac:dyDescent="0.25">
      <c r="B89" s="16" t="s">
        <v>344</v>
      </c>
      <c r="C89" s="16" t="s">
        <v>345</v>
      </c>
      <c r="D89" s="189" t="s">
        <v>278</v>
      </c>
      <c r="E89" s="133">
        <v>3</v>
      </c>
      <c r="F89" s="157"/>
      <c r="G89" s="158">
        <f t="shared" si="23"/>
        <v>0</v>
      </c>
    </row>
    <row r="90" spans="2:7" x14ac:dyDescent="0.25">
      <c r="B90" s="152"/>
      <c r="C90" s="153"/>
      <c r="D90" s="154"/>
      <c r="E90" s="155"/>
      <c r="F90" s="194" t="s">
        <v>979</v>
      </c>
      <c r="G90" s="176">
        <f>SUM(G86:G89)</f>
        <v>1500</v>
      </c>
    </row>
    <row r="91" spans="2:7" x14ac:dyDescent="0.25">
      <c r="B91" s="10"/>
      <c r="C91" s="11"/>
      <c r="D91" s="10"/>
      <c r="E91" s="132"/>
      <c r="F91" s="137"/>
      <c r="G91" s="137"/>
    </row>
    <row r="92" spans="2:7" x14ac:dyDescent="0.25">
      <c r="B92" s="10"/>
      <c r="C92" s="11"/>
      <c r="D92" s="10"/>
      <c r="E92" s="132"/>
      <c r="F92" s="137"/>
      <c r="G92" s="137"/>
    </row>
  </sheetData>
  <mergeCells count="9">
    <mergeCell ref="A1:G1"/>
    <mergeCell ref="E11:F11"/>
    <mergeCell ref="E13:F13"/>
    <mergeCell ref="E14:F14"/>
    <mergeCell ref="E15:F15"/>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9A6B1DB8-B63B-4BA2-9B9A-F19860D4F922}">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2E65-0824-45EA-AC62-F06041F3CDCE}">
  <dimension ref="A1:H85"/>
  <sheetViews>
    <sheetView view="pageBreakPreview" zoomScaleNormal="85" zoomScaleSheetLayoutView="100" workbookViewId="0">
      <selection activeCell="E25" sqref="E25"/>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981</v>
      </c>
      <c r="B3" s="3"/>
      <c r="C3" s="193"/>
      <c r="D3" s="193"/>
      <c r="E3" s="195"/>
      <c r="F3" s="195"/>
      <c r="G3" s="196"/>
    </row>
    <row r="4" spans="1:7" s="6" customFormat="1" ht="17.399999999999999" x14ac:dyDescent="0.3">
      <c r="A4" s="193"/>
      <c r="B4" s="193"/>
      <c r="C4" s="193"/>
      <c r="D4" s="193"/>
      <c r="E4" s="195"/>
      <c r="F4" s="195"/>
      <c r="G4" s="196"/>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G48</f>
        <v>0</v>
      </c>
      <c r="F8" s="915"/>
      <c r="G8" s="138"/>
    </row>
    <row r="9" spans="1:7" s="26" customFormat="1" ht="15" customHeight="1" x14ac:dyDescent="0.25">
      <c r="A9" s="70"/>
      <c r="B9" s="70" t="s">
        <v>35</v>
      </c>
      <c r="C9" s="71" t="s">
        <v>122</v>
      </c>
      <c r="D9" s="72"/>
      <c r="E9" s="915">
        <f>G56</f>
        <v>0</v>
      </c>
      <c r="F9" s="915"/>
      <c r="G9" s="138"/>
    </row>
    <row r="10" spans="1:7" s="26" customFormat="1" ht="15" customHeight="1" x14ac:dyDescent="0.25">
      <c r="A10" s="70"/>
      <c r="B10" s="70" t="s">
        <v>42</v>
      </c>
      <c r="C10" s="71" t="s">
        <v>107</v>
      </c>
      <c r="D10" s="72"/>
      <c r="E10" s="915">
        <f>G77</f>
        <v>0</v>
      </c>
      <c r="F10" s="915"/>
      <c r="G10" s="138"/>
    </row>
    <row r="11" spans="1:7" s="26" customFormat="1" ht="15" customHeight="1" thickBot="1" x14ac:dyDescent="0.3">
      <c r="A11" s="70"/>
      <c r="B11" s="100" t="s">
        <v>72</v>
      </c>
      <c r="C11" s="101" t="s">
        <v>71</v>
      </c>
      <c r="D11" s="102"/>
      <c r="E11" s="914">
        <f>G85</f>
        <v>1500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1500</v>
      </c>
      <c r="F13" s="913"/>
      <c r="G13" s="139"/>
    </row>
    <row r="14" spans="1:7" s="73" customFormat="1" ht="15" customHeight="1" thickBot="1" x14ac:dyDescent="0.3">
      <c r="A14" s="144"/>
      <c r="B14" s="103"/>
      <c r="C14" s="101" t="s">
        <v>204</v>
      </c>
      <c r="D14" s="106"/>
      <c r="E14" s="914">
        <f>ROUND(E13*0.22,2)</f>
        <v>330</v>
      </c>
      <c r="F14" s="914"/>
      <c r="G14" s="139"/>
    </row>
    <row r="15" spans="1:7" s="73" customFormat="1" ht="15" customHeight="1" x14ac:dyDescent="0.25">
      <c r="A15" s="144"/>
      <c r="B15" s="74"/>
      <c r="C15" s="71" t="s">
        <v>203</v>
      </c>
      <c r="D15" s="105"/>
      <c r="E15" s="913">
        <f>SUM(E13:F14)</f>
        <v>1830</v>
      </c>
      <c r="F15" s="913"/>
      <c r="G15" s="139"/>
    </row>
    <row r="16" spans="1:7" s="6" customFormat="1" ht="17.399999999999999" x14ac:dyDescent="0.3">
      <c r="A16" s="193"/>
      <c r="B16" s="193"/>
      <c r="C16" s="193"/>
      <c r="D16" s="193"/>
      <c r="E16" s="195"/>
      <c r="F16" s="195"/>
      <c r="G16" s="196"/>
    </row>
    <row r="17" spans="1:8" s="6" customFormat="1" ht="17.399999999999999" x14ac:dyDescent="0.3">
      <c r="A17" s="193"/>
      <c r="B17" s="193"/>
      <c r="C17" s="193"/>
      <c r="D17" s="193"/>
      <c r="E17" s="195"/>
      <c r="F17" s="195"/>
      <c r="G17" s="196"/>
    </row>
    <row r="18" spans="1:8" s="6" customFormat="1" ht="17.399999999999999" x14ac:dyDescent="0.3">
      <c r="A18" s="2" t="s">
        <v>981</v>
      </c>
      <c r="B18" s="3"/>
      <c r="C18" s="3"/>
      <c r="D18" s="3"/>
      <c r="E18" s="130"/>
      <c r="F18" s="130"/>
      <c r="G18" s="130"/>
    </row>
    <row r="19" spans="1:8" s="7" customFormat="1" ht="15.6" x14ac:dyDescent="0.3">
      <c r="B19" s="146" t="s">
        <v>269</v>
      </c>
      <c r="C19" s="145" t="s">
        <v>270</v>
      </c>
      <c r="D19" s="146" t="s">
        <v>271</v>
      </c>
      <c r="E19" s="147" t="s">
        <v>157</v>
      </c>
      <c r="F19" s="147" t="s">
        <v>974</v>
      </c>
      <c r="G19" s="147"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2557</v>
      </c>
      <c r="D22" s="12" t="s">
        <v>275</v>
      </c>
      <c r="E22" s="134">
        <v>0.155</v>
      </c>
      <c r="F22" s="157"/>
      <c r="G22" s="158">
        <f>ROUND(F22*E22,2)</f>
        <v>0</v>
      </c>
      <c r="H22" s="14"/>
    </row>
    <row r="23" spans="1:8" ht="39.6" x14ac:dyDescent="0.25">
      <c r="B23" s="15" t="s">
        <v>276</v>
      </c>
      <c r="C23" s="16" t="s">
        <v>277</v>
      </c>
      <c r="D23" s="15" t="s">
        <v>278</v>
      </c>
      <c r="E23" s="133">
        <v>68</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370</v>
      </c>
      <c r="F26" s="157"/>
      <c r="G26" s="158">
        <f>ROUND(F26*E26,2)</f>
        <v>0</v>
      </c>
    </row>
    <row r="27" spans="1:8" ht="26.4" x14ac:dyDescent="0.25">
      <c r="B27" s="15" t="s">
        <v>284</v>
      </c>
      <c r="C27" s="16" t="s">
        <v>285</v>
      </c>
      <c r="D27" s="15" t="s">
        <v>283</v>
      </c>
      <c r="E27" s="133">
        <v>370</v>
      </c>
      <c r="F27" s="157"/>
      <c r="G27" s="158">
        <f t="shared" ref="G27:G29" si="0">ROUND(F27*E27,2)</f>
        <v>0</v>
      </c>
    </row>
    <row r="28" spans="1:8" ht="26.4" x14ac:dyDescent="0.25">
      <c r="B28" s="15" t="s">
        <v>286</v>
      </c>
      <c r="C28" s="16" t="s">
        <v>186</v>
      </c>
      <c r="D28" s="15" t="s">
        <v>278</v>
      </c>
      <c r="E28" s="133">
        <v>35</v>
      </c>
      <c r="F28" s="157"/>
      <c r="G28" s="158">
        <f t="shared" si="0"/>
        <v>0</v>
      </c>
    </row>
    <row r="29" spans="1:8" ht="26.4" x14ac:dyDescent="0.25">
      <c r="B29" s="15" t="s">
        <v>287</v>
      </c>
      <c r="C29" s="16" t="s">
        <v>975</v>
      </c>
      <c r="D29" s="15" t="s">
        <v>278</v>
      </c>
      <c r="E29" s="133">
        <v>35</v>
      </c>
      <c r="F29" s="157"/>
      <c r="G29" s="158">
        <f t="shared" si="0"/>
        <v>0</v>
      </c>
    </row>
    <row r="30" spans="1:8" x14ac:dyDescent="0.25">
      <c r="B30" s="152"/>
      <c r="C30" s="153"/>
      <c r="D30" s="154"/>
      <c r="E30" s="155"/>
      <c r="F30" s="194" t="s">
        <v>930</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355</v>
      </c>
      <c r="D34" s="15" t="s">
        <v>292</v>
      </c>
      <c r="E34" s="133">
        <v>661.22</v>
      </c>
      <c r="F34" s="157"/>
      <c r="G34" s="158">
        <f>ROUND(F34*E34,2)</f>
        <v>0</v>
      </c>
    </row>
    <row r="35" spans="2:7" ht="50.25" customHeight="1" x14ac:dyDescent="0.25">
      <c r="B35" s="15" t="s">
        <v>293</v>
      </c>
      <c r="C35" s="16" t="s">
        <v>356</v>
      </c>
      <c r="D35" s="15" t="s">
        <v>292</v>
      </c>
      <c r="E35" s="133">
        <v>116.69</v>
      </c>
      <c r="F35" s="157"/>
      <c r="G35" s="158">
        <f>ROUND(F35*E35,2)</f>
        <v>0</v>
      </c>
    </row>
    <row r="36" spans="2:7" x14ac:dyDescent="0.25">
      <c r="B36" s="159" t="s">
        <v>851</v>
      </c>
      <c r="C36" s="160"/>
      <c r="D36" s="161"/>
      <c r="E36" s="162"/>
      <c r="F36" s="163"/>
      <c r="G36" s="182"/>
    </row>
    <row r="37" spans="2:7" ht="26.4" x14ac:dyDescent="0.25">
      <c r="B37" s="15" t="s">
        <v>853</v>
      </c>
      <c r="C37" s="16" t="s">
        <v>142</v>
      </c>
      <c r="D37" s="15" t="s">
        <v>283</v>
      </c>
      <c r="E37" s="133">
        <v>199.75</v>
      </c>
      <c r="F37" s="157"/>
      <c r="G37" s="158">
        <f>ROUND(F37*E37,2)</f>
        <v>0</v>
      </c>
    </row>
    <row r="38" spans="2:7" ht="26.4" x14ac:dyDescent="0.25">
      <c r="B38" s="15" t="s">
        <v>854</v>
      </c>
      <c r="C38" s="16" t="s">
        <v>144</v>
      </c>
      <c r="D38" s="15" t="s">
        <v>283</v>
      </c>
      <c r="E38" s="133">
        <v>35.25</v>
      </c>
      <c r="F38" s="157"/>
      <c r="G38" s="158">
        <f>ROUND(F38*E38,2)</f>
        <v>0</v>
      </c>
    </row>
    <row r="39" spans="2:7" x14ac:dyDescent="0.25">
      <c r="B39" s="159" t="s">
        <v>295</v>
      </c>
      <c r="C39" s="160"/>
      <c r="D39" s="161"/>
      <c r="E39" s="162"/>
      <c r="F39" s="163"/>
      <c r="G39" s="182"/>
    </row>
    <row r="40" spans="2:7" ht="52.8" x14ac:dyDescent="0.25">
      <c r="B40" s="15" t="s">
        <v>296</v>
      </c>
      <c r="C40" s="16" t="s">
        <v>357</v>
      </c>
      <c r="D40" s="15" t="s">
        <v>292</v>
      </c>
      <c r="E40" s="133">
        <v>219.9</v>
      </c>
      <c r="F40" s="157"/>
      <c r="G40" s="158">
        <f>ROUND(F40*E40,2)</f>
        <v>0</v>
      </c>
    </row>
    <row r="41" spans="2:7" ht="39.6" x14ac:dyDescent="0.25">
      <c r="B41" s="15" t="s">
        <v>296</v>
      </c>
      <c r="C41" s="16" t="s">
        <v>352</v>
      </c>
      <c r="D41" s="15" t="s">
        <v>292</v>
      </c>
      <c r="E41" s="133">
        <v>18</v>
      </c>
      <c r="F41" s="157"/>
      <c r="G41" s="158">
        <f>ROUND(F41*E41,2)</f>
        <v>0</v>
      </c>
    </row>
    <row r="42" spans="2:7" x14ac:dyDescent="0.25">
      <c r="B42" s="159" t="s">
        <v>299</v>
      </c>
      <c r="C42" s="160"/>
      <c r="D42" s="161"/>
      <c r="E42" s="162"/>
      <c r="F42" s="163"/>
      <c r="G42" s="182"/>
    </row>
    <row r="43" spans="2:7" ht="66" x14ac:dyDescent="0.25">
      <c r="B43" s="15" t="s">
        <v>300</v>
      </c>
      <c r="C43" s="16" t="s">
        <v>878</v>
      </c>
      <c r="D43" s="15" t="s">
        <v>292</v>
      </c>
      <c r="E43" s="133">
        <v>465.85</v>
      </c>
      <c r="F43" s="157"/>
      <c r="G43" s="158">
        <f>ROUND(F43*E43,2)</f>
        <v>0</v>
      </c>
    </row>
    <row r="44" spans="2:7" ht="12" customHeight="1" x14ac:dyDescent="0.25">
      <c r="B44" s="15" t="s">
        <v>301</v>
      </c>
      <c r="C44" s="16" t="s">
        <v>302</v>
      </c>
      <c r="D44" s="15" t="s">
        <v>283</v>
      </c>
      <c r="E44" s="133">
        <v>361.1</v>
      </c>
      <c r="F44" s="157"/>
      <c r="G44" s="158">
        <f>ROUND(F44*E44,2)</f>
        <v>0</v>
      </c>
    </row>
    <row r="45" spans="2:7" x14ac:dyDescent="0.25">
      <c r="B45" s="159" t="s">
        <v>303</v>
      </c>
      <c r="C45" s="160"/>
      <c r="D45" s="161"/>
      <c r="E45" s="162"/>
      <c r="F45" s="163"/>
      <c r="G45" s="182"/>
    </row>
    <row r="46" spans="2:7" ht="26.4" x14ac:dyDescent="0.25">
      <c r="B46" s="15" t="s">
        <v>304</v>
      </c>
      <c r="C46" s="16" t="s">
        <v>967</v>
      </c>
      <c r="D46" s="15" t="s">
        <v>305</v>
      </c>
      <c r="E46" s="133">
        <v>483.78</v>
      </c>
      <c r="F46" s="157"/>
      <c r="G46" s="158">
        <f>ROUND(F46*E46,2)</f>
        <v>0</v>
      </c>
    </row>
    <row r="47" spans="2:7" x14ac:dyDescent="0.25">
      <c r="B47" s="15" t="s">
        <v>306</v>
      </c>
      <c r="C47" s="16" t="s">
        <v>976</v>
      </c>
      <c r="D47" s="15" t="s">
        <v>305</v>
      </c>
      <c r="E47" s="133">
        <v>1262.6300000000001</v>
      </c>
      <c r="F47" s="157"/>
      <c r="G47" s="158">
        <f>ROUND(F47*E47,2)</f>
        <v>0</v>
      </c>
    </row>
    <row r="48" spans="2:7" x14ac:dyDescent="0.25">
      <c r="B48" s="152"/>
      <c r="C48" s="153"/>
      <c r="D48" s="154"/>
      <c r="E48" s="155"/>
      <c r="F48" s="194" t="s">
        <v>969</v>
      </c>
      <c r="G48" s="176">
        <f>SUM(G34:G47)</f>
        <v>0</v>
      </c>
    </row>
    <row r="49" spans="1:7" x14ac:dyDescent="0.25">
      <c r="B49" s="10"/>
      <c r="C49" s="11"/>
      <c r="D49" s="10"/>
      <c r="E49" s="132"/>
      <c r="F49" s="137"/>
      <c r="G49" s="140"/>
    </row>
    <row r="50" spans="1:7" x14ac:dyDescent="0.25">
      <c r="B50" s="152" t="s">
        <v>307</v>
      </c>
      <c r="C50" s="177"/>
      <c r="D50" s="178"/>
      <c r="E50" s="179"/>
      <c r="F50" s="179"/>
      <c r="G50" s="156"/>
    </row>
    <row r="51" spans="1:7" x14ac:dyDescent="0.25">
      <c r="B51" s="159" t="s">
        <v>312</v>
      </c>
      <c r="C51" s="160"/>
      <c r="D51" s="161"/>
      <c r="E51" s="162"/>
      <c r="F51" s="162"/>
      <c r="G51" s="185"/>
    </row>
    <row r="52" spans="1:7" ht="92.4" x14ac:dyDescent="0.25">
      <c r="B52" s="12" t="s">
        <v>862</v>
      </c>
      <c r="C52" s="13" t="s">
        <v>863</v>
      </c>
      <c r="D52" s="12" t="s">
        <v>311</v>
      </c>
      <c r="E52" s="133">
        <v>155</v>
      </c>
      <c r="F52" s="157"/>
      <c r="G52" s="158">
        <f>ROUND(F52*E52,2)</f>
        <v>0</v>
      </c>
    </row>
    <row r="53" spans="1:7" ht="39.6" x14ac:dyDescent="0.25">
      <c r="B53" s="12" t="s">
        <v>313</v>
      </c>
      <c r="C53" s="13" t="s">
        <v>864</v>
      </c>
      <c r="D53" s="12" t="s">
        <v>278</v>
      </c>
      <c r="E53" s="133">
        <v>181</v>
      </c>
      <c r="F53" s="157"/>
      <c r="G53" s="158">
        <f>ROUND(F53*E53,2)</f>
        <v>0</v>
      </c>
    </row>
    <row r="54" spans="1:7" x14ac:dyDescent="0.25">
      <c r="B54" s="159" t="s">
        <v>314</v>
      </c>
      <c r="C54" s="160"/>
      <c r="D54" s="161"/>
      <c r="E54" s="162"/>
      <c r="F54" s="162"/>
      <c r="G54" s="185"/>
    </row>
    <row r="55" spans="1:7" ht="53.4" x14ac:dyDescent="0.25">
      <c r="B55" s="12" t="s">
        <v>315</v>
      </c>
      <c r="C55" s="13" t="s">
        <v>358</v>
      </c>
      <c r="D55" s="12" t="s">
        <v>311</v>
      </c>
      <c r="E55" s="133">
        <v>30</v>
      </c>
      <c r="F55" s="157"/>
      <c r="G55" s="158">
        <f>ROUND(F55*E55,2)</f>
        <v>0</v>
      </c>
    </row>
    <row r="56" spans="1:7" x14ac:dyDescent="0.25">
      <c r="B56" s="152"/>
      <c r="C56" s="153"/>
      <c r="D56" s="154"/>
      <c r="E56" s="155"/>
      <c r="F56" s="194" t="s">
        <v>982</v>
      </c>
      <c r="G56" s="176">
        <f>SUM(G52:G55)</f>
        <v>0</v>
      </c>
    </row>
    <row r="57" spans="1:7" x14ac:dyDescent="0.25">
      <c r="B57" s="10"/>
      <c r="C57" s="11"/>
      <c r="D57" s="10"/>
      <c r="E57" s="132"/>
      <c r="F57" s="137"/>
      <c r="G57" s="137"/>
    </row>
    <row r="58" spans="1:7" x14ac:dyDescent="0.25">
      <c r="B58" s="200" t="s">
        <v>329</v>
      </c>
      <c r="C58" s="201"/>
      <c r="D58" s="202"/>
      <c r="E58" s="203"/>
      <c r="F58" s="203"/>
      <c r="G58" s="204"/>
    </row>
    <row r="59" spans="1:7" x14ac:dyDescent="0.25">
      <c r="A59" s="208"/>
      <c r="B59" s="159" t="s">
        <v>359</v>
      </c>
      <c r="C59" s="160"/>
      <c r="D59" s="161"/>
      <c r="E59" s="162"/>
      <c r="F59" s="162"/>
      <c r="G59" s="185"/>
    </row>
    <row r="60" spans="1:7" x14ac:dyDescent="0.25">
      <c r="B60" s="205" t="s">
        <v>360</v>
      </c>
      <c r="C60" s="206" t="s">
        <v>361</v>
      </c>
      <c r="D60" s="205" t="s">
        <v>283</v>
      </c>
      <c r="E60" s="207">
        <v>241.37</v>
      </c>
      <c r="F60" s="157"/>
      <c r="G60" s="158">
        <f>ROUND(F60*E60,2)</f>
        <v>0</v>
      </c>
    </row>
    <row r="61" spans="1:7" x14ac:dyDescent="0.25">
      <c r="B61" s="21" t="s">
        <v>301</v>
      </c>
      <c r="C61" s="22" t="s">
        <v>362</v>
      </c>
      <c r="D61" s="21" t="s">
        <v>283</v>
      </c>
      <c r="E61" s="199">
        <v>171.35</v>
      </c>
      <c r="F61" s="157"/>
      <c r="G61" s="158">
        <f t="shared" ref="G61:G63" si="1">ROUND(F61*E61,2)</f>
        <v>0</v>
      </c>
    </row>
    <row r="62" spans="1:7" x14ac:dyDescent="0.25">
      <c r="B62" s="15" t="s">
        <v>301</v>
      </c>
      <c r="C62" s="16" t="s">
        <v>363</v>
      </c>
      <c r="D62" s="15" t="s">
        <v>311</v>
      </c>
      <c r="E62" s="133">
        <v>163</v>
      </c>
      <c r="F62" s="157"/>
      <c r="G62" s="158">
        <f t="shared" si="1"/>
        <v>0</v>
      </c>
    </row>
    <row r="63" spans="1:7" x14ac:dyDescent="0.25">
      <c r="B63" s="15" t="s">
        <v>301</v>
      </c>
      <c r="C63" s="16" t="s">
        <v>364</v>
      </c>
      <c r="D63" s="15" t="s">
        <v>311</v>
      </c>
      <c r="E63" s="133">
        <v>155</v>
      </c>
      <c r="F63" s="157"/>
      <c r="G63" s="158">
        <f t="shared" si="1"/>
        <v>0</v>
      </c>
    </row>
    <row r="64" spans="1:7" x14ac:dyDescent="0.25">
      <c r="B64" s="159" t="s">
        <v>330</v>
      </c>
      <c r="C64" s="160"/>
      <c r="D64" s="161"/>
      <c r="E64" s="188"/>
      <c r="F64" s="162"/>
      <c r="G64" s="185"/>
    </row>
    <row r="65" spans="2:7" ht="39.6" x14ac:dyDescent="0.25">
      <c r="B65" s="15" t="s">
        <v>365</v>
      </c>
      <c r="C65" s="16" t="s">
        <v>366</v>
      </c>
      <c r="D65" s="15" t="s">
        <v>332</v>
      </c>
      <c r="E65" s="133">
        <v>10528.12</v>
      </c>
      <c r="F65" s="157"/>
      <c r="G65" s="158">
        <f>ROUND(F65*E65,2)</f>
        <v>0</v>
      </c>
    </row>
    <row r="66" spans="2:7" ht="66" x14ac:dyDescent="0.25">
      <c r="B66" s="15" t="s">
        <v>331</v>
      </c>
      <c r="C66" s="16" t="s">
        <v>367</v>
      </c>
      <c r="D66" s="15" t="s">
        <v>332</v>
      </c>
      <c r="E66" s="133">
        <v>1094.1300000000001</v>
      </c>
      <c r="F66" s="157"/>
      <c r="G66" s="158">
        <f>ROUND(F66*E66,2)</f>
        <v>0</v>
      </c>
    </row>
    <row r="67" spans="2:7" x14ac:dyDescent="0.25">
      <c r="B67" s="159" t="s">
        <v>368</v>
      </c>
      <c r="C67" s="160"/>
      <c r="D67" s="161"/>
      <c r="E67" s="162"/>
      <c r="F67" s="162"/>
      <c r="G67" s="185"/>
    </row>
    <row r="68" spans="2:7" s="20" customFormat="1" ht="52.8" x14ac:dyDescent="0.25">
      <c r="B68" s="15" t="s">
        <v>369</v>
      </c>
      <c r="C68" s="16" t="s">
        <v>370</v>
      </c>
      <c r="D68" s="15" t="s">
        <v>292</v>
      </c>
      <c r="E68" s="133">
        <v>149.58000000000001</v>
      </c>
      <c r="F68" s="157"/>
      <c r="G68" s="158">
        <f>ROUND(F68*E68,2)</f>
        <v>0</v>
      </c>
    </row>
    <row r="69" spans="2:7" s="20" customFormat="1" ht="39.6" x14ac:dyDescent="0.25">
      <c r="B69" s="15" t="s">
        <v>866</v>
      </c>
      <c r="C69" s="16" t="s">
        <v>867</v>
      </c>
      <c r="D69" s="15" t="s">
        <v>292</v>
      </c>
      <c r="E69" s="133">
        <v>20</v>
      </c>
      <c r="F69" s="157"/>
      <c r="G69" s="158">
        <f>ROUND(F69*E69,2)</f>
        <v>0</v>
      </c>
    </row>
    <row r="70" spans="2:7" x14ac:dyDescent="0.25">
      <c r="B70" s="159" t="s">
        <v>852</v>
      </c>
      <c r="C70" s="160"/>
      <c r="D70" s="161"/>
      <c r="E70" s="188"/>
      <c r="F70" s="162"/>
      <c r="G70" s="185"/>
    </row>
    <row r="71" spans="2:7" ht="26.4" x14ac:dyDescent="0.25">
      <c r="B71" s="15" t="s">
        <v>868</v>
      </c>
      <c r="C71" s="16" t="s">
        <v>869</v>
      </c>
      <c r="D71" s="15" t="s">
        <v>278</v>
      </c>
      <c r="E71" s="133">
        <v>50</v>
      </c>
      <c r="F71" s="157"/>
      <c r="G71" s="158">
        <f>ROUND(F71*E71,2)</f>
        <v>0</v>
      </c>
    </row>
    <row r="72" spans="2:7" x14ac:dyDescent="0.25">
      <c r="B72" s="159" t="s">
        <v>333</v>
      </c>
      <c r="C72" s="160"/>
      <c r="D72" s="161"/>
      <c r="E72" s="162"/>
      <c r="F72" s="162"/>
      <c r="G72" s="185"/>
    </row>
    <row r="73" spans="2:7" x14ac:dyDescent="0.25">
      <c r="B73" s="148" t="s">
        <v>334</v>
      </c>
      <c r="C73" s="168"/>
      <c r="D73" s="169"/>
      <c r="E73" s="170"/>
      <c r="F73" s="170"/>
      <c r="G73" s="151"/>
    </row>
    <row r="74" spans="2:7" ht="26.4" x14ac:dyDescent="0.25">
      <c r="B74" s="15" t="s">
        <v>371</v>
      </c>
      <c r="C74" s="16" t="s">
        <v>372</v>
      </c>
      <c r="D74" s="15" t="s">
        <v>311</v>
      </c>
      <c r="E74" s="133">
        <v>13.5</v>
      </c>
      <c r="F74" s="157"/>
      <c r="G74" s="158">
        <f>ROUND(F74*E74,2)</f>
        <v>0</v>
      </c>
    </row>
    <row r="75" spans="2:7" ht="26.4" x14ac:dyDescent="0.25">
      <c r="B75" s="15" t="s">
        <v>373</v>
      </c>
      <c r="C75" s="16" t="s">
        <v>374</v>
      </c>
      <c r="D75" s="15" t="s">
        <v>375</v>
      </c>
      <c r="E75" s="133">
        <v>2.4</v>
      </c>
      <c r="F75" s="157"/>
      <c r="G75" s="158">
        <f t="shared" ref="G75:G76" si="2">ROUND(F75*E75,2)</f>
        <v>0</v>
      </c>
    </row>
    <row r="76" spans="2:7" x14ac:dyDescent="0.25">
      <c r="B76" s="15" t="s">
        <v>335</v>
      </c>
      <c r="C76" s="16" t="s">
        <v>336</v>
      </c>
      <c r="D76" s="15" t="s">
        <v>283</v>
      </c>
      <c r="E76" s="133">
        <v>361.1</v>
      </c>
      <c r="F76" s="157"/>
      <c r="G76" s="158">
        <f t="shared" si="2"/>
        <v>0</v>
      </c>
    </row>
    <row r="77" spans="2:7" x14ac:dyDescent="0.25">
      <c r="B77" s="152"/>
      <c r="C77" s="153"/>
      <c r="D77" s="154"/>
      <c r="E77" s="155"/>
      <c r="F77" s="194" t="s">
        <v>983</v>
      </c>
      <c r="G77" s="176">
        <f>SUM(G60:G76)</f>
        <v>0</v>
      </c>
    </row>
    <row r="78" spans="2:7" x14ac:dyDescent="0.25">
      <c r="B78" s="10"/>
      <c r="C78" s="11"/>
      <c r="D78" s="10"/>
      <c r="E78" s="132"/>
      <c r="F78" s="137"/>
      <c r="G78" s="137"/>
    </row>
    <row r="79" spans="2:7" x14ac:dyDescent="0.25">
      <c r="B79" s="152" t="s">
        <v>337</v>
      </c>
      <c r="C79" s="153"/>
      <c r="D79" s="154"/>
      <c r="E79" s="155"/>
      <c r="F79" s="155"/>
      <c r="G79" s="156"/>
    </row>
    <row r="80" spans="2:7" x14ac:dyDescent="0.25">
      <c r="B80" s="159" t="s">
        <v>338</v>
      </c>
      <c r="C80" s="160"/>
      <c r="D80" s="161"/>
      <c r="E80" s="162"/>
      <c r="F80" s="162"/>
      <c r="G80" s="185"/>
    </row>
    <row r="81" spans="2:7" x14ac:dyDescent="0.25">
      <c r="B81" s="16" t="s">
        <v>339</v>
      </c>
      <c r="C81" s="16" t="s">
        <v>77</v>
      </c>
      <c r="D81" s="16" t="s">
        <v>340</v>
      </c>
      <c r="E81" s="133">
        <v>15</v>
      </c>
      <c r="F81" s="157">
        <v>50</v>
      </c>
      <c r="G81" s="158">
        <f>ROUND(F81*E81,2)</f>
        <v>750</v>
      </c>
    </row>
    <row r="82" spans="2:7" x14ac:dyDescent="0.25">
      <c r="B82" s="16" t="s">
        <v>341</v>
      </c>
      <c r="C82" s="16" t="s">
        <v>342</v>
      </c>
      <c r="D82" s="16" t="s">
        <v>340</v>
      </c>
      <c r="E82" s="133">
        <v>15</v>
      </c>
      <c r="F82" s="157">
        <v>50</v>
      </c>
      <c r="G82" s="158">
        <f t="shared" ref="G82:G84" si="3">ROUND(F82*E82,2)</f>
        <v>750</v>
      </c>
    </row>
    <row r="83" spans="2:7" ht="26.4" x14ac:dyDescent="0.25">
      <c r="B83" s="16" t="s">
        <v>343</v>
      </c>
      <c r="C83" s="16" t="s">
        <v>80</v>
      </c>
      <c r="D83" s="189" t="s">
        <v>830</v>
      </c>
      <c r="E83" s="133">
        <v>1</v>
      </c>
      <c r="F83" s="157"/>
      <c r="G83" s="158">
        <f t="shared" si="3"/>
        <v>0</v>
      </c>
    </row>
    <row r="84" spans="2:7" ht="39.6" x14ac:dyDescent="0.25">
      <c r="B84" s="16" t="s">
        <v>344</v>
      </c>
      <c r="C84" s="16" t="s">
        <v>345</v>
      </c>
      <c r="D84" s="189" t="s">
        <v>278</v>
      </c>
      <c r="E84" s="133">
        <v>3</v>
      </c>
      <c r="F84" s="157"/>
      <c r="G84" s="158">
        <f t="shared" si="3"/>
        <v>0</v>
      </c>
    </row>
    <row r="85" spans="2:7" x14ac:dyDescent="0.25">
      <c r="B85" s="152"/>
      <c r="C85" s="153"/>
      <c r="D85" s="154"/>
      <c r="E85" s="155"/>
      <c r="F85" s="194" t="s">
        <v>984</v>
      </c>
      <c r="G85" s="176">
        <f>SUM(G81:G84)</f>
        <v>1500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4 F46:F47 F52:F53 F55 F60:F63 F65:F66 F68:F69 F71 F74:F76 F81:F84" xr:uid="{69C32D02-E167-4552-916D-08110A9947C8}">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49" max="6" man="1"/>
    <brk id="78"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C0D67-571F-443F-93A9-42120683C48F}">
  <dimension ref="A1:H90"/>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985</v>
      </c>
      <c r="B3" s="23"/>
      <c r="C3" s="23"/>
      <c r="D3" s="23"/>
      <c r="E3" s="129"/>
      <c r="F3" s="129"/>
      <c r="G3" s="196"/>
    </row>
    <row r="4" spans="1:7" s="6" customFormat="1" ht="17.399999999999999" x14ac:dyDescent="0.3">
      <c r="A4" s="23"/>
      <c r="B4" s="23"/>
      <c r="C4" s="23"/>
      <c r="D4" s="23"/>
      <c r="E4" s="129"/>
      <c r="F4" s="129"/>
      <c r="G4" s="196"/>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G68</f>
        <v>0</v>
      </c>
      <c r="F9" s="915"/>
      <c r="G9" s="138"/>
    </row>
    <row r="10" spans="1:7" s="26" customFormat="1" ht="15" customHeight="1" x14ac:dyDescent="0.25">
      <c r="A10" s="70"/>
      <c r="B10" s="70" t="s">
        <v>42</v>
      </c>
      <c r="C10" s="71" t="s">
        <v>107</v>
      </c>
      <c r="D10" s="72"/>
      <c r="E10" s="915">
        <f>G82</f>
        <v>0</v>
      </c>
      <c r="F10" s="915"/>
      <c r="G10" s="138"/>
    </row>
    <row r="11" spans="1:7" s="26" customFormat="1" ht="15" customHeight="1" thickBot="1" x14ac:dyDescent="0.3">
      <c r="A11" s="70"/>
      <c r="B11" s="100" t="s">
        <v>72</v>
      </c>
      <c r="C11" s="101" t="s">
        <v>71</v>
      </c>
      <c r="D11" s="102"/>
      <c r="E11" s="914">
        <f>G90</f>
        <v>1500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1500</v>
      </c>
      <c r="F13" s="913"/>
      <c r="G13" s="139"/>
    </row>
    <row r="14" spans="1:7" s="73" customFormat="1" ht="15" customHeight="1" thickBot="1" x14ac:dyDescent="0.3">
      <c r="A14" s="144"/>
      <c r="B14" s="103"/>
      <c r="C14" s="101" t="s">
        <v>204</v>
      </c>
      <c r="D14" s="106"/>
      <c r="E14" s="914">
        <f>ROUND(E13*0.22,2)</f>
        <v>330</v>
      </c>
      <c r="F14" s="914"/>
      <c r="G14" s="139"/>
    </row>
    <row r="15" spans="1:7" s="73" customFormat="1" ht="15" customHeight="1" x14ac:dyDescent="0.25">
      <c r="A15" s="144"/>
      <c r="B15" s="74"/>
      <c r="C15" s="71" t="s">
        <v>203</v>
      </c>
      <c r="D15" s="105"/>
      <c r="E15" s="913">
        <f>SUM(E13:F14)</f>
        <v>1830</v>
      </c>
      <c r="F15" s="913"/>
      <c r="G15" s="139"/>
    </row>
    <row r="16" spans="1:7" s="6" customFormat="1" ht="17.399999999999999" x14ac:dyDescent="0.3">
      <c r="A16" s="23"/>
      <c r="B16" s="23"/>
      <c r="C16" s="23"/>
      <c r="D16" s="23"/>
      <c r="E16" s="129"/>
      <c r="F16" s="129"/>
      <c r="G16" s="196"/>
    </row>
    <row r="17" spans="1:8" s="6" customFormat="1" ht="17.399999999999999" x14ac:dyDescent="0.3">
      <c r="A17" s="23"/>
      <c r="B17" s="23"/>
      <c r="C17" s="23"/>
      <c r="D17" s="23"/>
      <c r="E17" s="129"/>
      <c r="F17" s="129"/>
      <c r="G17" s="196"/>
    </row>
    <row r="18" spans="1:8" s="6" customFormat="1" ht="17.399999999999999" x14ac:dyDescent="0.3">
      <c r="A18" s="2" t="s">
        <v>985</v>
      </c>
      <c r="B18" s="3"/>
      <c r="C18" s="3"/>
      <c r="D18" s="3"/>
      <c r="E18" s="130"/>
      <c r="F18" s="130"/>
      <c r="G18" s="130"/>
    </row>
    <row r="19" spans="1:8" s="7" customFormat="1" ht="15.6" x14ac:dyDescent="0.3">
      <c r="B19" s="190" t="s">
        <v>269</v>
      </c>
      <c r="C19" s="191" t="s">
        <v>270</v>
      </c>
      <c r="D19" s="190" t="s">
        <v>271</v>
      </c>
      <c r="E19" s="192" t="s">
        <v>157</v>
      </c>
      <c r="F19" s="192" t="s">
        <v>974</v>
      </c>
      <c r="G19" s="192"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2558</v>
      </c>
      <c r="D22" s="12" t="s">
        <v>275</v>
      </c>
      <c r="E22" s="134">
        <v>0.115</v>
      </c>
      <c r="F22" s="157"/>
      <c r="G22" s="158">
        <f>ROUND(F22*E22,2)</f>
        <v>0</v>
      </c>
      <c r="H22" s="14"/>
    </row>
    <row r="23" spans="1:8" ht="39.6" x14ac:dyDescent="0.25">
      <c r="B23" s="15" t="s">
        <v>276</v>
      </c>
      <c r="C23" s="16" t="s">
        <v>277</v>
      </c>
      <c r="D23" s="15" t="s">
        <v>278</v>
      </c>
      <c r="E23" s="133">
        <v>52</v>
      </c>
      <c r="F23" s="157"/>
      <c r="G23" s="158">
        <f>ROUND(F23*E23,2)</f>
        <v>0</v>
      </c>
    </row>
    <row r="24" spans="1:8" x14ac:dyDescent="0.25">
      <c r="B24" s="159" t="s">
        <v>279</v>
      </c>
      <c r="C24" s="160"/>
      <c r="D24" s="161"/>
      <c r="E24" s="162"/>
      <c r="F24" s="171"/>
      <c r="G24" s="172"/>
    </row>
    <row r="25" spans="1:8" x14ac:dyDescent="0.25">
      <c r="B25" s="148" t="s">
        <v>280</v>
      </c>
      <c r="C25" s="149"/>
      <c r="D25" s="150"/>
      <c r="E25" s="170"/>
      <c r="F25" s="173"/>
      <c r="G25" s="174"/>
    </row>
    <row r="26" spans="1:8" ht="26.4" x14ac:dyDescent="0.25">
      <c r="B26" s="15" t="s">
        <v>281</v>
      </c>
      <c r="C26" s="16" t="s">
        <v>282</v>
      </c>
      <c r="D26" s="15" t="s">
        <v>283</v>
      </c>
      <c r="E26" s="133">
        <v>305</v>
      </c>
      <c r="F26" s="157"/>
      <c r="G26" s="158">
        <f>ROUND(F26*E26,2)</f>
        <v>0</v>
      </c>
    </row>
    <row r="27" spans="1:8" ht="26.4" x14ac:dyDescent="0.25">
      <c r="B27" s="15" t="s">
        <v>284</v>
      </c>
      <c r="C27" s="16" t="s">
        <v>285</v>
      </c>
      <c r="D27" s="15" t="s">
        <v>283</v>
      </c>
      <c r="E27" s="133">
        <v>305</v>
      </c>
      <c r="F27" s="157"/>
      <c r="G27" s="158">
        <f t="shared" ref="G27:G29" si="0">ROUND(F27*E27,2)</f>
        <v>0</v>
      </c>
    </row>
    <row r="28" spans="1:8" ht="26.4" x14ac:dyDescent="0.25">
      <c r="B28" s="15" t="s">
        <v>286</v>
      </c>
      <c r="C28" s="16" t="s">
        <v>186</v>
      </c>
      <c r="D28" s="15" t="s">
        <v>278</v>
      </c>
      <c r="E28" s="133">
        <v>35</v>
      </c>
      <c r="F28" s="157"/>
      <c r="G28" s="158">
        <f t="shared" si="0"/>
        <v>0</v>
      </c>
    </row>
    <row r="29" spans="1:8" ht="26.4" x14ac:dyDescent="0.25">
      <c r="B29" s="15" t="s">
        <v>287</v>
      </c>
      <c r="C29" s="16" t="s">
        <v>975</v>
      </c>
      <c r="D29" s="15" t="s">
        <v>278</v>
      </c>
      <c r="E29" s="133">
        <v>35</v>
      </c>
      <c r="F29" s="157"/>
      <c r="G29" s="158">
        <f t="shared" si="0"/>
        <v>0</v>
      </c>
    </row>
    <row r="30" spans="1:8" x14ac:dyDescent="0.25">
      <c r="B30" s="209"/>
      <c r="C30" s="153"/>
      <c r="D30" s="154"/>
      <c r="E30" s="155"/>
      <c r="F30" s="175" t="s">
        <v>930</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376</v>
      </c>
      <c r="D34" s="15" t="s">
        <v>292</v>
      </c>
      <c r="E34" s="133">
        <v>495.76</v>
      </c>
      <c r="F34" s="157"/>
      <c r="G34" s="158">
        <f>ROUND(F34*E34,2)</f>
        <v>0</v>
      </c>
    </row>
    <row r="35" spans="2:7" ht="52.8" x14ac:dyDescent="0.25">
      <c r="B35" s="15" t="s">
        <v>293</v>
      </c>
      <c r="C35" s="16" t="s">
        <v>377</v>
      </c>
      <c r="D35" s="15" t="s">
        <v>292</v>
      </c>
      <c r="E35" s="133">
        <v>87.49</v>
      </c>
      <c r="F35" s="157"/>
      <c r="G35" s="158">
        <f>ROUND(F35*E35,2)</f>
        <v>0</v>
      </c>
    </row>
    <row r="36" spans="2:7" x14ac:dyDescent="0.25">
      <c r="B36" s="159" t="s">
        <v>851</v>
      </c>
      <c r="C36" s="160"/>
      <c r="D36" s="161"/>
      <c r="E36" s="162"/>
      <c r="F36" s="163"/>
      <c r="G36" s="182"/>
    </row>
    <row r="37" spans="2:7" ht="26.4" x14ac:dyDescent="0.25">
      <c r="B37" s="15" t="s">
        <v>853</v>
      </c>
      <c r="C37" s="16" t="s">
        <v>142</v>
      </c>
      <c r="D37" s="15" t="s">
        <v>283</v>
      </c>
      <c r="E37" s="133">
        <v>153</v>
      </c>
      <c r="F37" s="157"/>
      <c r="G37" s="158">
        <f>ROUND(F37*E37,2)</f>
        <v>0</v>
      </c>
    </row>
    <row r="38" spans="2:7" ht="26.4" x14ac:dyDescent="0.25">
      <c r="B38" s="15" t="s">
        <v>854</v>
      </c>
      <c r="C38" s="16" t="s">
        <v>144</v>
      </c>
      <c r="D38" s="15" t="s">
        <v>283</v>
      </c>
      <c r="E38" s="133">
        <v>27</v>
      </c>
      <c r="F38" s="157"/>
      <c r="G38" s="158">
        <f>ROUND(F38*E38,2)</f>
        <v>0</v>
      </c>
    </row>
    <row r="39" spans="2:7" x14ac:dyDescent="0.25">
      <c r="B39" s="159" t="s">
        <v>295</v>
      </c>
      <c r="C39" s="160"/>
      <c r="D39" s="161"/>
      <c r="E39" s="162"/>
      <c r="F39" s="163"/>
      <c r="G39" s="182"/>
    </row>
    <row r="40" spans="2:7" ht="79.2" x14ac:dyDescent="0.25">
      <c r="B40" s="15" t="s">
        <v>296</v>
      </c>
      <c r="C40" s="16" t="s">
        <v>297</v>
      </c>
      <c r="D40" s="15" t="s">
        <v>292</v>
      </c>
      <c r="E40" s="133">
        <v>11.5</v>
      </c>
      <c r="F40" s="157"/>
      <c r="G40" s="158">
        <f>ROUND(F40*E40,2)</f>
        <v>0</v>
      </c>
    </row>
    <row r="41" spans="2:7" ht="39.6" x14ac:dyDescent="0.25">
      <c r="B41" s="15" t="s">
        <v>296</v>
      </c>
      <c r="C41" s="16" t="s">
        <v>378</v>
      </c>
      <c r="D41" s="15" t="s">
        <v>292</v>
      </c>
      <c r="E41" s="133">
        <v>12</v>
      </c>
      <c r="F41" s="157"/>
      <c r="G41" s="158">
        <f>ROUND(F41*E41,2)</f>
        <v>0</v>
      </c>
    </row>
    <row r="42" spans="2:7" x14ac:dyDescent="0.25">
      <c r="B42" s="159" t="s">
        <v>299</v>
      </c>
      <c r="C42" s="160"/>
      <c r="D42" s="161"/>
      <c r="E42" s="162"/>
      <c r="F42" s="163"/>
      <c r="G42" s="182"/>
    </row>
    <row r="43" spans="2:7" ht="39.6" x14ac:dyDescent="0.25">
      <c r="B43" s="15" t="s">
        <v>855</v>
      </c>
      <c r="C43" s="16" t="s">
        <v>879</v>
      </c>
      <c r="D43" s="15" t="s">
        <v>283</v>
      </c>
      <c r="E43" s="133">
        <v>126.5</v>
      </c>
      <c r="F43" s="157"/>
      <c r="G43" s="158">
        <f>ROUND(F43*E43,2)</f>
        <v>0</v>
      </c>
    </row>
    <row r="44" spans="2:7" ht="26.4" x14ac:dyDescent="0.25">
      <c r="B44" s="15" t="s">
        <v>857</v>
      </c>
      <c r="C44" s="16" t="s">
        <v>880</v>
      </c>
      <c r="D44" s="15" t="s">
        <v>283</v>
      </c>
      <c r="E44" s="133">
        <v>126.5</v>
      </c>
      <c r="F44" s="157"/>
      <c r="G44" s="158">
        <f t="shared" ref="G44:G46" si="1">ROUND(F44*E44,2)</f>
        <v>0</v>
      </c>
    </row>
    <row r="45" spans="2:7" ht="66" x14ac:dyDescent="0.25">
      <c r="B45" s="15" t="s">
        <v>300</v>
      </c>
      <c r="C45" s="16" t="s">
        <v>881</v>
      </c>
      <c r="D45" s="15" t="s">
        <v>292</v>
      </c>
      <c r="E45" s="133">
        <v>524.15</v>
      </c>
      <c r="F45" s="157"/>
      <c r="G45" s="158">
        <f t="shared" si="1"/>
        <v>0</v>
      </c>
    </row>
    <row r="46" spans="2:7" ht="12" customHeight="1" x14ac:dyDescent="0.25">
      <c r="B46" s="15" t="s">
        <v>301</v>
      </c>
      <c r="C46" s="16" t="s">
        <v>302</v>
      </c>
      <c r="D46" s="15" t="s">
        <v>283</v>
      </c>
      <c r="E46" s="133">
        <v>371.5</v>
      </c>
      <c r="F46" s="157"/>
      <c r="G46" s="158">
        <f t="shared" si="1"/>
        <v>0</v>
      </c>
    </row>
    <row r="47" spans="2:7" x14ac:dyDescent="0.25">
      <c r="B47" s="159" t="s">
        <v>303</v>
      </c>
      <c r="C47" s="160"/>
      <c r="D47" s="161"/>
      <c r="E47" s="162"/>
      <c r="F47" s="163"/>
      <c r="G47" s="182"/>
    </row>
    <row r="48" spans="2:7" ht="26.4" x14ac:dyDescent="0.25">
      <c r="B48" s="15" t="s">
        <v>304</v>
      </c>
      <c r="C48" s="16" t="s">
        <v>967</v>
      </c>
      <c r="D48" s="15" t="s">
        <v>305</v>
      </c>
      <c r="E48" s="133">
        <v>25.3</v>
      </c>
      <c r="F48" s="157"/>
      <c r="G48" s="158">
        <f>ROUND(F48*E48,2)</f>
        <v>0</v>
      </c>
    </row>
    <row r="49" spans="2:7" x14ac:dyDescent="0.25">
      <c r="B49" s="15" t="s">
        <v>306</v>
      </c>
      <c r="C49" s="16" t="s">
        <v>976</v>
      </c>
      <c r="D49" s="15" t="s">
        <v>305</v>
      </c>
      <c r="E49" s="133">
        <v>1284.0999999999999</v>
      </c>
      <c r="F49" s="157"/>
      <c r="G49" s="158">
        <f>ROUND(F49*E49,2)</f>
        <v>0</v>
      </c>
    </row>
    <row r="50" spans="2:7" x14ac:dyDescent="0.25">
      <c r="B50" s="152"/>
      <c r="C50" s="177"/>
      <c r="D50" s="178"/>
      <c r="E50" s="179"/>
      <c r="F50" s="175" t="s">
        <v>986</v>
      </c>
      <c r="G50" s="210">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ROUND(F54*E54,2)</f>
        <v>0</v>
      </c>
    </row>
    <row r="55" spans="2:7" ht="79.2" x14ac:dyDescent="0.25">
      <c r="B55" s="12" t="s">
        <v>309</v>
      </c>
      <c r="C55" s="13" t="s">
        <v>310</v>
      </c>
      <c r="D55" s="12" t="s">
        <v>311</v>
      </c>
      <c r="E55" s="133">
        <v>115</v>
      </c>
      <c r="F55" s="157"/>
      <c r="G55" s="158">
        <f>ROUND(F55*E55,2)</f>
        <v>0</v>
      </c>
    </row>
    <row r="56" spans="2:7" x14ac:dyDescent="0.25">
      <c r="B56" s="159" t="s">
        <v>312</v>
      </c>
      <c r="C56" s="160"/>
      <c r="D56" s="161"/>
      <c r="E56" s="162"/>
      <c r="F56" s="162"/>
      <c r="G56" s="185"/>
    </row>
    <row r="57" spans="2:7" ht="92.4" x14ac:dyDescent="0.25">
      <c r="B57" s="12" t="s">
        <v>862</v>
      </c>
      <c r="C57" s="13" t="s">
        <v>863</v>
      </c>
      <c r="D57" s="12" t="s">
        <v>311</v>
      </c>
      <c r="E57" s="133">
        <v>121</v>
      </c>
      <c r="F57" s="157"/>
      <c r="G57" s="158">
        <f>ROUND(F57*E57,2)</f>
        <v>0</v>
      </c>
    </row>
    <row r="58" spans="2:7" ht="39.6" x14ac:dyDescent="0.25">
      <c r="B58" s="12" t="s">
        <v>313</v>
      </c>
      <c r="C58" s="13" t="s">
        <v>864</v>
      </c>
      <c r="D58" s="12" t="s">
        <v>278</v>
      </c>
      <c r="E58" s="133">
        <v>186</v>
      </c>
      <c r="F58" s="157"/>
      <c r="G58" s="158">
        <f>ROUND(F58*E58,2)</f>
        <v>0</v>
      </c>
    </row>
    <row r="59" spans="2:7" x14ac:dyDescent="0.25">
      <c r="B59" s="159" t="s">
        <v>314</v>
      </c>
      <c r="C59" s="160"/>
      <c r="D59" s="161"/>
      <c r="E59" s="162"/>
      <c r="F59" s="162"/>
      <c r="G59" s="185"/>
    </row>
    <row r="60" spans="2:7" ht="78" customHeight="1" x14ac:dyDescent="0.25">
      <c r="B60" s="12" t="s">
        <v>315</v>
      </c>
      <c r="C60" s="13" t="s">
        <v>316</v>
      </c>
      <c r="D60" s="12" t="s">
        <v>311</v>
      </c>
      <c r="E60" s="133">
        <v>23.6</v>
      </c>
      <c r="F60" s="157"/>
      <c r="G60" s="158">
        <f>ROUND(F60*E60,2)</f>
        <v>0</v>
      </c>
    </row>
    <row r="61" spans="2:7" s="20" customFormat="1" ht="26.4" x14ac:dyDescent="0.25">
      <c r="B61" s="15" t="s">
        <v>317</v>
      </c>
      <c r="C61" s="16" t="s">
        <v>318</v>
      </c>
      <c r="D61" s="15" t="s">
        <v>311</v>
      </c>
      <c r="E61" s="133">
        <v>23.6</v>
      </c>
      <c r="F61" s="157"/>
      <c r="G61" s="158">
        <f>ROUND(F61*E61,2)</f>
        <v>0</v>
      </c>
    </row>
    <row r="62" spans="2:7" s="20" customFormat="1" ht="53.4" x14ac:dyDescent="0.25">
      <c r="B62" s="12" t="s">
        <v>301</v>
      </c>
      <c r="C62" s="13" t="s">
        <v>379</v>
      </c>
      <c r="D62" s="12" t="s">
        <v>311</v>
      </c>
      <c r="E62" s="133">
        <v>20</v>
      </c>
      <c r="F62" s="157"/>
      <c r="G62" s="158">
        <f>ROUND(F62*E62,2)</f>
        <v>0</v>
      </c>
    </row>
    <row r="63" spans="2:7" ht="39.6" x14ac:dyDescent="0.25">
      <c r="B63" s="12" t="s">
        <v>320</v>
      </c>
      <c r="C63" s="13" t="s">
        <v>321</v>
      </c>
      <c r="D63" s="12" t="s">
        <v>278</v>
      </c>
      <c r="E63" s="133">
        <v>4</v>
      </c>
      <c r="F63" s="157"/>
      <c r="G63" s="158">
        <f>ROUND(F63*E63,2)</f>
        <v>0</v>
      </c>
    </row>
    <row r="64" spans="2:7" x14ac:dyDescent="0.25">
      <c r="B64" s="159" t="s">
        <v>322</v>
      </c>
      <c r="C64" s="160"/>
      <c r="D64" s="161"/>
      <c r="E64" s="162"/>
      <c r="F64" s="162"/>
      <c r="G64" s="185"/>
    </row>
    <row r="65" spans="2:7" ht="79.2" x14ac:dyDescent="0.25">
      <c r="B65" s="12" t="s">
        <v>323</v>
      </c>
      <c r="C65" s="13" t="s">
        <v>324</v>
      </c>
      <c r="D65" s="12" t="s">
        <v>311</v>
      </c>
      <c r="E65" s="133">
        <v>5.4</v>
      </c>
      <c r="F65" s="157"/>
      <c r="G65" s="158">
        <f>ROUND(F65*E65,2)</f>
        <v>0</v>
      </c>
    </row>
    <row r="66" spans="2:7" ht="79.2" x14ac:dyDescent="0.25">
      <c r="B66" s="12" t="s">
        <v>325</v>
      </c>
      <c r="C66" s="13" t="s">
        <v>326</v>
      </c>
      <c r="D66" s="12" t="s">
        <v>311</v>
      </c>
      <c r="E66" s="133">
        <v>7</v>
      </c>
      <c r="F66" s="157"/>
      <c r="G66" s="158">
        <f t="shared" ref="G66:G67" si="2">ROUND(F66*E66,2)</f>
        <v>0</v>
      </c>
    </row>
    <row r="67" spans="2:7" ht="26.4" x14ac:dyDescent="0.25">
      <c r="B67" s="12" t="s">
        <v>327</v>
      </c>
      <c r="C67" s="13" t="s">
        <v>328</v>
      </c>
      <c r="D67" s="12" t="s">
        <v>278</v>
      </c>
      <c r="E67" s="133">
        <v>8</v>
      </c>
      <c r="F67" s="157"/>
      <c r="G67" s="158">
        <f t="shared" si="2"/>
        <v>0</v>
      </c>
    </row>
    <row r="68" spans="2:7" x14ac:dyDescent="0.25">
      <c r="B68" s="152"/>
      <c r="C68" s="177"/>
      <c r="D68" s="178"/>
      <c r="E68" s="179"/>
      <c r="F68" s="175" t="s">
        <v>987</v>
      </c>
      <c r="G68" s="210">
        <f>SUM(G52:G67)</f>
        <v>0</v>
      </c>
    </row>
    <row r="69" spans="2:7" x14ac:dyDescent="0.25">
      <c r="B69" s="10"/>
      <c r="C69" s="11"/>
      <c r="D69" s="10"/>
      <c r="E69" s="132"/>
      <c r="F69" s="137"/>
      <c r="G69" s="137"/>
    </row>
    <row r="70" spans="2:7" x14ac:dyDescent="0.25">
      <c r="B70" s="152" t="s">
        <v>329</v>
      </c>
      <c r="C70" s="177"/>
      <c r="D70" s="178"/>
      <c r="E70" s="179"/>
      <c r="F70" s="179"/>
      <c r="G70" s="156"/>
    </row>
    <row r="71" spans="2:7" x14ac:dyDescent="0.25">
      <c r="B71" s="159" t="s">
        <v>330</v>
      </c>
      <c r="C71" s="197"/>
      <c r="D71" s="198"/>
      <c r="E71" s="188"/>
      <c r="F71" s="188"/>
      <c r="G71" s="185"/>
    </row>
    <row r="72" spans="2:7" ht="66" x14ac:dyDescent="0.25">
      <c r="B72" s="15" t="s">
        <v>331</v>
      </c>
      <c r="C72" s="16" t="s">
        <v>380</v>
      </c>
      <c r="D72" s="15" t="s">
        <v>332</v>
      </c>
      <c r="E72" s="133">
        <v>1247.75</v>
      </c>
      <c r="F72" s="157"/>
      <c r="G72" s="158">
        <f>ROUND(F72*E72,2)</f>
        <v>0</v>
      </c>
    </row>
    <row r="73" spans="2:7" x14ac:dyDescent="0.25">
      <c r="B73" s="159" t="s">
        <v>368</v>
      </c>
      <c r="C73" s="160"/>
      <c r="D73" s="161"/>
      <c r="E73" s="162"/>
      <c r="F73" s="162"/>
      <c r="G73" s="185"/>
    </row>
    <row r="74" spans="2:7" s="20" customFormat="1" ht="39.6" x14ac:dyDescent="0.25">
      <c r="B74" s="15" t="s">
        <v>866</v>
      </c>
      <c r="C74" s="16" t="s">
        <v>867</v>
      </c>
      <c r="D74" s="15" t="s">
        <v>292</v>
      </c>
      <c r="E74" s="133">
        <v>20</v>
      </c>
      <c r="F74" s="157"/>
      <c r="G74" s="158">
        <f>ROUND(F74*E74,2)</f>
        <v>0</v>
      </c>
    </row>
    <row r="75" spans="2:7" x14ac:dyDescent="0.25">
      <c r="B75" s="159" t="s">
        <v>852</v>
      </c>
      <c r="C75" s="160"/>
      <c r="D75" s="161"/>
      <c r="E75" s="188"/>
      <c r="F75" s="162"/>
      <c r="G75" s="185"/>
    </row>
    <row r="76" spans="2:7" ht="26.4" x14ac:dyDescent="0.25">
      <c r="B76" s="15" t="s">
        <v>868</v>
      </c>
      <c r="C76" s="16" t="s">
        <v>869</v>
      </c>
      <c r="D76" s="15" t="s">
        <v>278</v>
      </c>
      <c r="E76" s="133">
        <v>50</v>
      </c>
      <c r="F76" s="157"/>
      <c r="G76" s="158">
        <f>ROUND(F76*E76,2)</f>
        <v>0</v>
      </c>
    </row>
    <row r="77" spans="2:7" x14ac:dyDescent="0.25">
      <c r="B77" s="159" t="s">
        <v>397</v>
      </c>
      <c r="C77" s="160"/>
      <c r="D77" s="161"/>
      <c r="E77" s="188"/>
      <c r="F77" s="162"/>
      <c r="G77" s="185"/>
    </row>
    <row r="78" spans="2:7" ht="66" x14ac:dyDescent="0.25">
      <c r="B78" s="15" t="s">
        <v>870</v>
      </c>
      <c r="C78" s="16" t="s">
        <v>871</v>
      </c>
      <c r="D78" s="15" t="s">
        <v>311</v>
      </c>
      <c r="E78" s="133">
        <v>115</v>
      </c>
      <c r="F78" s="157"/>
      <c r="G78" s="158">
        <f>ROUND(F78*E78,2)</f>
        <v>0</v>
      </c>
    </row>
    <row r="79" spans="2:7" x14ac:dyDescent="0.25">
      <c r="B79" s="159" t="s">
        <v>333</v>
      </c>
      <c r="C79" s="160"/>
      <c r="D79" s="161"/>
      <c r="E79" s="162"/>
      <c r="F79" s="162"/>
      <c r="G79" s="185"/>
    </row>
    <row r="80" spans="2:7" x14ac:dyDescent="0.25">
      <c r="B80" s="148" t="s">
        <v>334</v>
      </c>
      <c r="C80" s="168"/>
      <c r="D80" s="169"/>
      <c r="E80" s="170"/>
      <c r="F80" s="170"/>
      <c r="G80" s="151"/>
    </row>
    <row r="81" spans="2:7" x14ac:dyDescent="0.25">
      <c r="B81" s="15" t="s">
        <v>335</v>
      </c>
      <c r="C81" s="16" t="s">
        <v>336</v>
      </c>
      <c r="D81" s="15" t="s">
        <v>283</v>
      </c>
      <c r="E81" s="133">
        <v>411.8</v>
      </c>
      <c r="F81" s="157"/>
      <c r="G81" s="158">
        <f>ROUND(F81*E81,2)</f>
        <v>0</v>
      </c>
    </row>
    <row r="82" spans="2:7" x14ac:dyDescent="0.25">
      <c r="B82" s="152"/>
      <c r="C82" s="177"/>
      <c r="D82" s="178"/>
      <c r="E82" s="179"/>
      <c r="F82" s="175" t="s">
        <v>938</v>
      </c>
      <c r="G82" s="210">
        <f>SUM(G72:G81)</f>
        <v>0</v>
      </c>
    </row>
    <row r="83" spans="2:7" x14ac:dyDescent="0.25">
      <c r="B83" s="10"/>
      <c r="C83" s="11"/>
      <c r="D83" s="10"/>
      <c r="E83" s="132"/>
      <c r="F83" s="137"/>
      <c r="G83" s="137"/>
    </row>
    <row r="84" spans="2:7" x14ac:dyDescent="0.25">
      <c r="B84" s="152" t="s">
        <v>337</v>
      </c>
      <c r="C84" s="177"/>
      <c r="D84" s="178"/>
      <c r="E84" s="179"/>
      <c r="F84" s="179"/>
      <c r="G84" s="156"/>
    </row>
    <row r="85" spans="2:7" x14ac:dyDescent="0.25">
      <c r="B85" s="159" t="s">
        <v>338</v>
      </c>
      <c r="C85" s="197"/>
      <c r="D85" s="198"/>
      <c r="E85" s="188"/>
      <c r="F85" s="188"/>
      <c r="G85" s="185"/>
    </row>
    <row r="86" spans="2:7" x14ac:dyDescent="0.25">
      <c r="B86" s="16" t="s">
        <v>339</v>
      </c>
      <c r="C86" s="16" t="s">
        <v>77</v>
      </c>
      <c r="D86" s="16" t="s">
        <v>340</v>
      </c>
      <c r="E86" s="133">
        <v>15</v>
      </c>
      <c r="F86" s="157">
        <v>50</v>
      </c>
      <c r="G86" s="158">
        <f>ROUND(F86*E86,2)</f>
        <v>750</v>
      </c>
    </row>
    <row r="87" spans="2:7" x14ac:dyDescent="0.25">
      <c r="B87" s="16" t="s">
        <v>341</v>
      </c>
      <c r="C87" s="16" t="s">
        <v>342</v>
      </c>
      <c r="D87" s="16" t="s">
        <v>340</v>
      </c>
      <c r="E87" s="133">
        <v>15</v>
      </c>
      <c r="F87" s="157">
        <v>50</v>
      </c>
      <c r="G87" s="158">
        <f t="shared" ref="G87:G89" si="3">ROUND(F87*E87,2)</f>
        <v>750</v>
      </c>
    </row>
    <row r="88" spans="2:7" ht="26.4" x14ac:dyDescent="0.25">
      <c r="B88" s="16" t="s">
        <v>343</v>
      </c>
      <c r="C88" s="16" t="s">
        <v>80</v>
      </c>
      <c r="D88" s="189" t="s">
        <v>971</v>
      </c>
      <c r="E88" s="133">
        <v>1</v>
      </c>
      <c r="F88" s="157"/>
      <c r="G88" s="158">
        <f t="shared" si="3"/>
        <v>0</v>
      </c>
    </row>
    <row r="89" spans="2:7" ht="39.6" x14ac:dyDescent="0.25">
      <c r="B89" s="16" t="s">
        <v>344</v>
      </c>
      <c r="C89" s="16" t="s">
        <v>345</v>
      </c>
      <c r="D89" s="189" t="s">
        <v>278</v>
      </c>
      <c r="E89" s="133">
        <v>3</v>
      </c>
      <c r="F89" s="157"/>
      <c r="G89" s="158">
        <f t="shared" si="3"/>
        <v>0</v>
      </c>
    </row>
    <row r="90" spans="2:7" x14ac:dyDescent="0.25">
      <c r="B90" s="152"/>
      <c r="C90" s="177"/>
      <c r="D90" s="178"/>
      <c r="E90" s="179"/>
      <c r="F90" s="175" t="s">
        <v>979</v>
      </c>
      <c r="G90" s="210">
        <f>SUM(G86:G89)</f>
        <v>1500</v>
      </c>
    </row>
  </sheetData>
  <mergeCells count="9">
    <mergeCell ref="A1:G1"/>
    <mergeCell ref="E7:F7"/>
    <mergeCell ref="E8:F8"/>
    <mergeCell ref="E15:F15"/>
    <mergeCell ref="E9:F9"/>
    <mergeCell ref="E10:F10"/>
    <mergeCell ref="E11:F11"/>
    <mergeCell ref="E13:F13"/>
    <mergeCell ref="E14:F14"/>
  </mergeCells>
  <dataValidations count="1">
    <dataValidation type="custom" allowBlank="1" showInputMessage="1" showErrorMessage="1" error="Vnos Cena/enoto na dve decimalni mesti." sqref="F22:F23 F26:F29 F34:F35 F37:F38 F40:F41 F43:F46 F48:F49 F54:F55 F57:F58 F60:F63 F65:F67 F72 F74 F76 F78 F81 F86:F89" xr:uid="{21521285-5624-468B-92E9-18FAC18D98D1}">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31" max="6" man="1"/>
    <brk id="51" max="6" man="1"/>
  </rowBreaks>
  <ignoredErrors>
    <ignoredError sqref="G68"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218DE-7C91-4B54-B7BA-3BE449D2CD32}">
  <dimension ref="A1:H89"/>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16" t="s">
        <v>2591</v>
      </c>
      <c r="B1" s="916"/>
      <c r="C1" s="916"/>
      <c r="D1" s="916"/>
      <c r="E1" s="916"/>
      <c r="F1" s="916"/>
      <c r="G1" s="916"/>
    </row>
    <row r="2" spans="1:7" s="6" customFormat="1" ht="17.399999999999999" x14ac:dyDescent="0.3">
      <c r="A2" s="332" t="s">
        <v>950</v>
      </c>
      <c r="B2" s="896"/>
      <c r="C2" s="896"/>
      <c r="D2" s="896"/>
      <c r="E2" s="896"/>
      <c r="F2" s="896"/>
      <c r="G2" s="896"/>
    </row>
    <row r="3" spans="1:7" s="6" customFormat="1" ht="17.399999999999999" x14ac:dyDescent="0.3">
      <c r="A3" s="2" t="s">
        <v>988</v>
      </c>
      <c r="B3" s="3"/>
      <c r="C3" s="3"/>
      <c r="D3" s="3"/>
      <c r="E3" s="130"/>
      <c r="F3" s="130"/>
      <c r="G3" s="130"/>
    </row>
    <row r="4" spans="1:7" s="6" customFormat="1" ht="17.399999999999999" x14ac:dyDescent="0.3">
      <c r="A4" s="2"/>
      <c r="B4" s="3"/>
      <c r="C4" s="3"/>
      <c r="D4" s="3"/>
      <c r="E4" s="130"/>
      <c r="F4" s="130"/>
      <c r="G4" s="130"/>
    </row>
    <row r="5" spans="1:7" s="24" customFormat="1" ht="13.8" x14ac:dyDescent="0.25">
      <c r="A5" s="143"/>
      <c r="B5" s="25"/>
      <c r="C5" s="25" t="s">
        <v>805</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150</v>
      </c>
      <c r="C7" s="71" t="s">
        <v>151</v>
      </c>
      <c r="D7" s="72"/>
      <c r="E7" s="915">
        <f>G30</f>
        <v>0</v>
      </c>
      <c r="F7" s="915"/>
      <c r="G7" s="138"/>
    </row>
    <row r="8" spans="1:7" s="26" customFormat="1" ht="15" customHeight="1" x14ac:dyDescent="0.25">
      <c r="A8" s="70"/>
      <c r="B8" s="70" t="s">
        <v>169</v>
      </c>
      <c r="C8" s="71" t="s">
        <v>170</v>
      </c>
      <c r="D8" s="72"/>
      <c r="E8" s="915">
        <f>G50</f>
        <v>0</v>
      </c>
      <c r="F8" s="915"/>
      <c r="G8" s="138"/>
    </row>
    <row r="9" spans="1:7" s="26" customFormat="1" ht="15" customHeight="1" x14ac:dyDescent="0.25">
      <c r="A9" s="70"/>
      <c r="B9" s="70" t="s">
        <v>35</v>
      </c>
      <c r="C9" s="71" t="s">
        <v>122</v>
      </c>
      <c r="D9" s="72"/>
      <c r="E9" s="915">
        <f>G67</f>
        <v>0</v>
      </c>
      <c r="F9" s="915"/>
      <c r="G9" s="138"/>
    </row>
    <row r="10" spans="1:7" s="26" customFormat="1" ht="15" customHeight="1" x14ac:dyDescent="0.25">
      <c r="A10" s="70"/>
      <c r="B10" s="70" t="s">
        <v>42</v>
      </c>
      <c r="C10" s="71" t="s">
        <v>107</v>
      </c>
      <c r="D10" s="72"/>
      <c r="E10" s="915">
        <f>G81</f>
        <v>0</v>
      </c>
      <c r="F10" s="915"/>
      <c r="G10" s="138"/>
    </row>
    <row r="11" spans="1:7" s="26" customFormat="1" ht="15" customHeight="1" thickBot="1" x14ac:dyDescent="0.3">
      <c r="A11" s="70"/>
      <c r="B11" s="100" t="s">
        <v>72</v>
      </c>
      <c r="C11" s="101" t="s">
        <v>71</v>
      </c>
      <c r="D11" s="102"/>
      <c r="E11" s="914">
        <f>G89</f>
        <v>1000</v>
      </c>
      <c r="F11" s="914"/>
      <c r="G11" s="138"/>
    </row>
    <row r="12" spans="1:7" s="73" customFormat="1" x14ac:dyDescent="0.25">
      <c r="A12" s="70"/>
      <c r="B12" s="70"/>
      <c r="C12" s="71"/>
      <c r="D12" s="72"/>
      <c r="E12" s="75"/>
      <c r="F12" s="136"/>
      <c r="G12" s="138"/>
    </row>
    <row r="13" spans="1:7" s="73" customFormat="1" ht="15" customHeight="1" x14ac:dyDescent="0.25">
      <c r="A13" s="144"/>
      <c r="B13" s="74"/>
      <c r="C13" s="71" t="s">
        <v>202</v>
      </c>
      <c r="D13" s="105"/>
      <c r="E13" s="913">
        <f>SUM(E7:F11)</f>
        <v>1000</v>
      </c>
      <c r="F13" s="913"/>
      <c r="G13" s="139"/>
    </row>
    <row r="14" spans="1:7" s="73" customFormat="1" ht="15" customHeight="1" thickBot="1" x14ac:dyDescent="0.3">
      <c r="A14" s="144"/>
      <c r="B14" s="103"/>
      <c r="C14" s="101" t="s">
        <v>204</v>
      </c>
      <c r="D14" s="106"/>
      <c r="E14" s="914">
        <f>ROUND(E13*0.22,2)</f>
        <v>220</v>
      </c>
      <c r="F14" s="914"/>
      <c r="G14" s="139"/>
    </row>
    <row r="15" spans="1:7" s="73" customFormat="1" ht="15" customHeight="1" x14ac:dyDescent="0.25">
      <c r="A15" s="144"/>
      <c r="B15" s="74"/>
      <c r="C15" s="71" t="s">
        <v>203</v>
      </c>
      <c r="D15" s="105"/>
      <c r="E15" s="913">
        <f>SUM(E13:F14)</f>
        <v>1220</v>
      </c>
      <c r="F15" s="913"/>
      <c r="G15" s="139"/>
    </row>
    <row r="16" spans="1:7" s="73" customFormat="1" ht="15" customHeight="1" x14ac:dyDescent="0.25">
      <c r="A16" s="144"/>
      <c r="B16" s="74"/>
      <c r="C16" s="71"/>
      <c r="D16" s="105"/>
      <c r="E16" s="212"/>
      <c r="F16" s="212"/>
      <c r="G16" s="139"/>
    </row>
    <row r="17" spans="1:8" s="73" customFormat="1" ht="15" customHeight="1" x14ac:dyDescent="0.25">
      <c r="A17" s="144"/>
      <c r="B17" s="74"/>
      <c r="C17" s="71"/>
      <c r="D17" s="105"/>
      <c r="E17" s="212"/>
      <c r="F17" s="212"/>
      <c r="G17" s="139"/>
    </row>
    <row r="18" spans="1:8" s="6" customFormat="1" ht="17.399999999999999" x14ac:dyDescent="0.3">
      <c r="A18" s="2" t="s">
        <v>988</v>
      </c>
      <c r="B18" s="3"/>
      <c r="C18" s="3"/>
      <c r="D18" s="3"/>
      <c r="E18" s="130"/>
      <c r="F18" s="130"/>
      <c r="G18" s="130"/>
    </row>
    <row r="19" spans="1:8" s="211" customFormat="1" x14ac:dyDescent="0.25">
      <c r="B19" s="146" t="s">
        <v>269</v>
      </c>
      <c r="C19" s="145" t="s">
        <v>270</v>
      </c>
      <c r="D19" s="146" t="s">
        <v>271</v>
      </c>
      <c r="E19" s="147" t="s">
        <v>157</v>
      </c>
      <c r="F19" s="147" t="s">
        <v>974</v>
      </c>
      <c r="G19" s="147" t="s">
        <v>961</v>
      </c>
    </row>
    <row r="20" spans="1:8" x14ac:dyDescent="0.25">
      <c r="B20" s="152" t="s">
        <v>273</v>
      </c>
      <c r="C20" s="153"/>
      <c r="D20" s="154"/>
      <c r="E20" s="155"/>
      <c r="F20" s="155"/>
      <c r="G20" s="156"/>
    </row>
    <row r="21" spans="1:8" x14ac:dyDescent="0.25">
      <c r="B21" s="159" t="s">
        <v>274</v>
      </c>
      <c r="C21" s="160"/>
      <c r="D21" s="161"/>
      <c r="E21" s="162"/>
      <c r="F21" s="163"/>
      <c r="G21" s="164"/>
    </row>
    <row r="22" spans="1:8" ht="39.6" x14ac:dyDescent="0.25">
      <c r="B22" s="12" t="s">
        <v>2553</v>
      </c>
      <c r="C22" s="13" t="s">
        <v>2559</v>
      </c>
      <c r="D22" s="12" t="s">
        <v>275</v>
      </c>
      <c r="E22" s="133">
        <v>0.08</v>
      </c>
      <c r="F22" s="157"/>
      <c r="G22" s="158">
        <f>ROUND(F22*E22,2)</f>
        <v>0</v>
      </c>
      <c r="H22" s="14"/>
    </row>
    <row r="23" spans="1:8" ht="39.6" x14ac:dyDescent="0.25">
      <c r="B23" s="15" t="s">
        <v>276</v>
      </c>
      <c r="C23" s="16" t="s">
        <v>277</v>
      </c>
      <c r="D23" s="15" t="s">
        <v>278</v>
      </c>
      <c r="E23" s="133">
        <v>36</v>
      </c>
      <c r="F23" s="157"/>
      <c r="G23" s="158">
        <f>ROUND(F23*E23,2)</f>
        <v>0</v>
      </c>
    </row>
    <row r="24" spans="1:8" x14ac:dyDescent="0.25">
      <c r="B24" s="159" t="s">
        <v>279</v>
      </c>
      <c r="C24" s="160"/>
      <c r="D24" s="161"/>
      <c r="E24" s="162"/>
      <c r="F24" s="171"/>
      <c r="G24" s="172"/>
    </row>
    <row r="25" spans="1:8" x14ac:dyDescent="0.25">
      <c r="B25" s="148" t="s">
        <v>960</v>
      </c>
      <c r="C25" s="149"/>
      <c r="D25" s="150"/>
      <c r="E25" s="170"/>
      <c r="F25" s="173"/>
      <c r="G25" s="174"/>
    </row>
    <row r="26" spans="1:8" ht="26.4" x14ac:dyDescent="0.25">
      <c r="B26" s="15" t="s">
        <v>281</v>
      </c>
      <c r="C26" s="16" t="s">
        <v>282</v>
      </c>
      <c r="D26" s="15" t="s">
        <v>283</v>
      </c>
      <c r="E26" s="133">
        <v>165</v>
      </c>
      <c r="F26" s="157"/>
      <c r="G26" s="158">
        <f>ROUND(F26*E26,2)</f>
        <v>0</v>
      </c>
    </row>
    <row r="27" spans="1:8" ht="26.4" x14ac:dyDescent="0.25">
      <c r="B27" s="15" t="s">
        <v>284</v>
      </c>
      <c r="C27" s="16" t="s">
        <v>285</v>
      </c>
      <c r="D27" s="15" t="s">
        <v>283</v>
      </c>
      <c r="E27" s="133">
        <v>165</v>
      </c>
      <c r="F27" s="157"/>
      <c r="G27" s="158">
        <f t="shared" ref="G27:G29" si="0">ROUND(F27*E27,2)</f>
        <v>0</v>
      </c>
    </row>
    <row r="28" spans="1:8" ht="26.4" x14ac:dyDescent="0.25">
      <c r="B28" s="15" t="s">
        <v>286</v>
      </c>
      <c r="C28" s="16" t="s">
        <v>186</v>
      </c>
      <c r="D28" s="15" t="s">
        <v>278</v>
      </c>
      <c r="E28" s="133">
        <v>20</v>
      </c>
      <c r="F28" s="157"/>
      <c r="G28" s="158">
        <f t="shared" si="0"/>
        <v>0</v>
      </c>
    </row>
    <row r="29" spans="1:8" ht="26.4" x14ac:dyDescent="0.25">
      <c r="B29" s="15" t="s">
        <v>287</v>
      </c>
      <c r="C29" s="16" t="s">
        <v>975</v>
      </c>
      <c r="D29" s="15" t="s">
        <v>278</v>
      </c>
      <c r="E29" s="133">
        <v>20</v>
      </c>
      <c r="F29" s="157"/>
      <c r="G29" s="158">
        <f t="shared" si="0"/>
        <v>0</v>
      </c>
    </row>
    <row r="30" spans="1:8" x14ac:dyDescent="0.25">
      <c r="B30" s="152"/>
      <c r="C30" s="153"/>
      <c r="D30" s="154"/>
      <c r="E30" s="155"/>
      <c r="F30" s="194" t="s">
        <v>932</v>
      </c>
      <c r="G30" s="176">
        <f>SUM(G22:G29)</f>
        <v>0</v>
      </c>
    </row>
    <row r="31" spans="1:8" x14ac:dyDescent="0.25">
      <c r="B31" s="10"/>
      <c r="C31" s="11"/>
      <c r="D31" s="10"/>
      <c r="E31" s="132"/>
      <c r="F31" s="137"/>
      <c r="G31" s="140"/>
    </row>
    <row r="32" spans="1:8" x14ac:dyDescent="0.25">
      <c r="B32" s="152" t="s">
        <v>288</v>
      </c>
      <c r="C32" s="177"/>
      <c r="D32" s="178"/>
      <c r="E32" s="179"/>
      <c r="F32" s="180"/>
      <c r="G32" s="181"/>
    </row>
    <row r="33" spans="2:7" x14ac:dyDescent="0.25">
      <c r="B33" s="159" t="s">
        <v>289</v>
      </c>
      <c r="C33" s="160"/>
      <c r="D33" s="161"/>
      <c r="E33" s="162"/>
      <c r="F33" s="163"/>
      <c r="G33" s="182"/>
    </row>
    <row r="34" spans="2:7" ht="66" x14ac:dyDescent="0.25">
      <c r="B34" s="15" t="s">
        <v>290</v>
      </c>
      <c r="C34" s="16" t="s">
        <v>381</v>
      </c>
      <c r="D34" s="15" t="s">
        <v>292</v>
      </c>
      <c r="E34" s="133">
        <v>319.89999999999998</v>
      </c>
      <c r="F34" s="157"/>
      <c r="G34" s="158">
        <f t="shared" ref="G34" si="1">ROUND(F34*E34,2)</f>
        <v>0</v>
      </c>
    </row>
    <row r="35" spans="2:7" ht="52.8" x14ac:dyDescent="0.25">
      <c r="B35" s="15" t="s">
        <v>293</v>
      </c>
      <c r="C35" s="16" t="s">
        <v>382</v>
      </c>
      <c r="D35" s="15" t="s">
        <v>292</v>
      </c>
      <c r="E35" s="133">
        <v>56.45</v>
      </c>
      <c r="F35" s="157"/>
      <c r="G35" s="158">
        <f t="shared" ref="G35" si="2">ROUND(F35*E35,2)</f>
        <v>0</v>
      </c>
    </row>
    <row r="36" spans="2:7" x14ac:dyDescent="0.25">
      <c r="B36" s="159" t="s">
        <v>851</v>
      </c>
      <c r="C36" s="160"/>
      <c r="D36" s="161"/>
      <c r="E36" s="162"/>
      <c r="F36" s="163"/>
      <c r="G36" s="182"/>
    </row>
    <row r="37" spans="2:7" ht="26.4" x14ac:dyDescent="0.25">
      <c r="B37" s="15" t="s">
        <v>853</v>
      </c>
      <c r="C37" s="16" t="s">
        <v>142</v>
      </c>
      <c r="D37" s="15" t="s">
        <v>283</v>
      </c>
      <c r="E37" s="133">
        <v>102</v>
      </c>
      <c r="F37" s="157"/>
      <c r="G37" s="158">
        <f t="shared" ref="G37" si="3">ROUND(F37*E37,2)</f>
        <v>0</v>
      </c>
    </row>
    <row r="38" spans="2:7" ht="26.4" x14ac:dyDescent="0.25">
      <c r="B38" s="15" t="s">
        <v>854</v>
      </c>
      <c r="C38" s="16" t="s">
        <v>144</v>
      </c>
      <c r="D38" s="15" t="s">
        <v>283</v>
      </c>
      <c r="E38" s="133">
        <v>18</v>
      </c>
      <c r="F38" s="157"/>
      <c r="G38" s="158">
        <f t="shared" ref="G38" si="4">ROUND(F38*E38,2)</f>
        <v>0</v>
      </c>
    </row>
    <row r="39" spans="2:7" x14ac:dyDescent="0.25">
      <c r="B39" s="159" t="s">
        <v>295</v>
      </c>
      <c r="C39" s="160"/>
      <c r="D39" s="161"/>
      <c r="E39" s="162"/>
      <c r="F39" s="163"/>
      <c r="G39" s="182"/>
    </row>
    <row r="40" spans="2:7" ht="79.2" x14ac:dyDescent="0.25">
      <c r="B40" s="15" t="s">
        <v>296</v>
      </c>
      <c r="C40" s="16" t="s">
        <v>297</v>
      </c>
      <c r="D40" s="15" t="s">
        <v>292</v>
      </c>
      <c r="E40" s="133">
        <v>32.799999999999997</v>
      </c>
      <c r="F40" s="157"/>
      <c r="G40" s="158">
        <f t="shared" ref="G40:G41" si="5">ROUND(F40*E40,2)</f>
        <v>0</v>
      </c>
    </row>
    <row r="41" spans="2:7" ht="39.6" x14ac:dyDescent="0.25">
      <c r="B41" s="15" t="s">
        <v>296</v>
      </c>
      <c r="C41" s="16" t="s">
        <v>383</v>
      </c>
      <c r="D41" s="15" t="s">
        <v>292</v>
      </c>
      <c r="E41" s="133">
        <v>6</v>
      </c>
      <c r="F41" s="157"/>
      <c r="G41" s="158">
        <f t="shared" si="5"/>
        <v>0</v>
      </c>
    </row>
    <row r="42" spans="2:7" x14ac:dyDescent="0.25">
      <c r="B42" s="159" t="s">
        <v>299</v>
      </c>
      <c r="C42" s="160"/>
      <c r="D42" s="161"/>
      <c r="E42" s="162"/>
      <c r="F42" s="163"/>
      <c r="G42" s="182"/>
    </row>
    <row r="43" spans="2:7" ht="39.6" x14ac:dyDescent="0.25">
      <c r="B43" s="15" t="s">
        <v>855</v>
      </c>
      <c r="C43" s="16" t="s">
        <v>882</v>
      </c>
      <c r="D43" s="15" t="s">
        <v>283</v>
      </c>
      <c r="E43" s="133">
        <v>120</v>
      </c>
      <c r="F43" s="157"/>
      <c r="G43" s="158">
        <f t="shared" ref="G43:G44" si="6">ROUND(F43*E43,2)</f>
        <v>0</v>
      </c>
    </row>
    <row r="44" spans="2:7" ht="26.4" x14ac:dyDescent="0.25">
      <c r="B44" s="15" t="s">
        <v>857</v>
      </c>
      <c r="C44" s="16" t="s">
        <v>883</v>
      </c>
      <c r="D44" s="15" t="s">
        <v>283</v>
      </c>
      <c r="E44" s="133">
        <v>120</v>
      </c>
      <c r="F44" s="157"/>
      <c r="G44" s="158">
        <f t="shared" si="6"/>
        <v>0</v>
      </c>
    </row>
    <row r="45" spans="2:7" ht="66" x14ac:dyDescent="0.25">
      <c r="B45" s="15" t="s">
        <v>300</v>
      </c>
      <c r="C45" s="16" t="s">
        <v>884</v>
      </c>
      <c r="D45" s="15" t="s">
        <v>292</v>
      </c>
      <c r="E45" s="133">
        <v>357.6</v>
      </c>
      <c r="F45" s="157"/>
      <c r="G45" s="158">
        <f t="shared" ref="G45:G46" si="7">ROUND(F45*E45,2)</f>
        <v>0</v>
      </c>
    </row>
    <row r="46" spans="2:7" ht="12" customHeight="1" x14ac:dyDescent="0.25">
      <c r="B46" s="15" t="s">
        <v>301</v>
      </c>
      <c r="C46" s="16" t="s">
        <v>302</v>
      </c>
      <c r="D46" s="15" t="s">
        <v>283</v>
      </c>
      <c r="E46" s="133">
        <v>242</v>
      </c>
      <c r="F46" s="157"/>
      <c r="G46" s="158">
        <f t="shared" si="7"/>
        <v>0</v>
      </c>
    </row>
    <row r="47" spans="2:7" x14ac:dyDescent="0.25">
      <c r="B47" s="159" t="s">
        <v>303</v>
      </c>
      <c r="C47" s="160"/>
      <c r="D47" s="161"/>
      <c r="E47" s="162"/>
      <c r="F47" s="163"/>
      <c r="G47" s="182"/>
    </row>
    <row r="48" spans="2:7" ht="26.4" x14ac:dyDescent="0.25">
      <c r="B48" s="15" t="s">
        <v>304</v>
      </c>
      <c r="C48" s="16" t="s">
        <v>967</v>
      </c>
      <c r="D48" s="15" t="s">
        <v>305</v>
      </c>
      <c r="E48" s="133">
        <v>72.16</v>
      </c>
      <c r="F48" s="157"/>
      <c r="G48" s="158">
        <f t="shared" ref="G48:G49" si="8">ROUND(F48*E48,2)</f>
        <v>0</v>
      </c>
    </row>
    <row r="49" spans="2:7" x14ac:dyDescent="0.25">
      <c r="B49" s="15" t="s">
        <v>306</v>
      </c>
      <c r="C49" s="16" t="s">
        <v>976</v>
      </c>
      <c r="D49" s="15" t="s">
        <v>305</v>
      </c>
      <c r="E49" s="133">
        <v>772.75</v>
      </c>
      <c r="F49" s="157"/>
      <c r="G49" s="158">
        <f t="shared" si="8"/>
        <v>0</v>
      </c>
    </row>
    <row r="50" spans="2:7" x14ac:dyDescent="0.25">
      <c r="B50" s="152"/>
      <c r="C50" s="153"/>
      <c r="D50" s="154"/>
      <c r="E50" s="155"/>
      <c r="F50" s="194" t="s">
        <v>977</v>
      </c>
      <c r="G50" s="176">
        <f>SUM(G34:G49)</f>
        <v>0</v>
      </c>
    </row>
    <row r="51" spans="2:7" x14ac:dyDescent="0.25">
      <c r="B51" s="10"/>
      <c r="C51" s="11"/>
      <c r="D51" s="10"/>
      <c r="E51" s="132"/>
      <c r="F51" s="137"/>
      <c r="G51" s="140"/>
    </row>
    <row r="52" spans="2:7" x14ac:dyDescent="0.25">
      <c r="B52" s="152" t="s">
        <v>307</v>
      </c>
      <c r="C52" s="177"/>
      <c r="D52" s="178"/>
      <c r="E52" s="179"/>
      <c r="F52" s="179"/>
      <c r="G52" s="156"/>
    </row>
    <row r="53" spans="2:7" x14ac:dyDescent="0.25">
      <c r="B53" s="159" t="s">
        <v>308</v>
      </c>
      <c r="C53" s="160"/>
      <c r="D53" s="161"/>
      <c r="E53" s="162"/>
      <c r="F53" s="162"/>
      <c r="G53" s="185"/>
    </row>
    <row r="54" spans="2:7" ht="52.8" x14ac:dyDescent="0.25">
      <c r="B54" s="12" t="s">
        <v>860</v>
      </c>
      <c r="C54" s="13" t="s">
        <v>861</v>
      </c>
      <c r="D54" s="12" t="s">
        <v>283</v>
      </c>
      <c r="E54" s="133">
        <v>4</v>
      </c>
      <c r="F54" s="157"/>
      <c r="G54" s="158">
        <f t="shared" ref="G54" si="9">ROUND(F54*E54,2)</f>
        <v>0</v>
      </c>
    </row>
    <row r="55" spans="2:7" ht="79.2" x14ac:dyDescent="0.25">
      <c r="B55" s="12" t="s">
        <v>309</v>
      </c>
      <c r="C55" s="13" t="s">
        <v>310</v>
      </c>
      <c r="D55" s="12" t="s">
        <v>311</v>
      </c>
      <c r="E55" s="133">
        <v>90</v>
      </c>
      <c r="F55" s="157"/>
      <c r="G55" s="158">
        <f t="shared" ref="G55" si="10">ROUND(F55*E55,2)</f>
        <v>0</v>
      </c>
    </row>
    <row r="56" spans="2:7" x14ac:dyDescent="0.25">
      <c r="B56" s="159" t="s">
        <v>312</v>
      </c>
      <c r="C56" s="160"/>
      <c r="D56" s="161"/>
      <c r="E56" s="162"/>
      <c r="F56" s="162"/>
      <c r="G56" s="185"/>
    </row>
    <row r="57" spans="2:7" ht="92.4" x14ac:dyDescent="0.25">
      <c r="B57" s="12" t="s">
        <v>862</v>
      </c>
      <c r="C57" s="13" t="s">
        <v>863</v>
      </c>
      <c r="D57" s="12" t="s">
        <v>311</v>
      </c>
      <c r="E57" s="133">
        <v>80</v>
      </c>
      <c r="F57" s="157"/>
      <c r="G57" s="158">
        <f t="shared" ref="G57" si="11">ROUND(F57*E57,2)</f>
        <v>0</v>
      </c>
    </row>
    <row r="58" spans="2:7" ht="39.6" x14ac:dyDescent="0.25">
      <c r="B58" s="12" t="s">
        <v>313</v>
      </c>
      <c r="C58" s="13" t="s">
        <v>864</v>
      </c>
      <c r="D58" s="12" t="s">
        <v>278</v>
      </c>
      <c r="E58" s="133">
        <v>121</v>
      </c>
      <c r="F58" s="157"/>
      <c r="G58" s="158">
        <f t="shared" ref="G58" si="12">ROUND(F58*E58,2)</f>
        <v>0</v>
      </c>
    </row>
    <row r="59" spans="2:7" x14ac:dyDescent="0.25">
      <c r="B59" s="159" t="s">
        <v>314</v>
      </c>
      <c r="C59" s="160"/>
      <c r="D59" s="161"/>
      <c r="E59" s="162"/>
      <c r="F59" s="162"/>
      <c r="G59" s="185"/>
    </row>
    <row r="60" spans="2:7" ht="78" customHeight="1" x14ac:dyDescent="0.25">
      <c r="B60" s="12" t="s">
        <v>315</v>
      </c>
      <c r="C60" s="13" t="s">
        <v>316</v>
      </c>
      <c r="D60" s="12" t="s">
        <v>311</v>
      </c>
      <c r="E60" s="133">
        <v>17.7</v>
      </c>
      <c r="F60" s="157"/>
      <c r="G60" s="158">
        <f t="shared" ref="G60" si="13">ROUND(F60*E60,2)</f>
        <v>0</v>
      </c>
    </row>
    <row r="61" spans="2:7" s="20" customFormat="1" ht="26.4" x14ac:dyDescent="0.25">
      <c r="B61" s="15" t="s">
        <v>317</v>
      </c>
      <c r="C61" s="16" t="s">
        <v>318</v>
      </c>
      <c r="D61" s="15" t="s">
        <v>311</v>
      </c>
      <c r="E61" s="133">
        <v>17.7</v>
      </c>
      <c r="F61" s="157"/>
      <c r="G61" s="158">
        <f t="shared" ref="G61:G63" si="14">ROUND(F61*E61,2)</f>
        <v>0</v>
      </c>
    </row>
    <row r="62" spans="2:7" s="20" customFormat="1" ht="53.4" x14ac:dyDescent="0.25">
      <c r="B62" s="12" t="s">
        <v>301</v>
      </c>
      <c r="C62" s="13" t="s">
        <v>384</v>
      </c>
      <c r="D62" s="12" t="s">
        <v>311</v>
      </c>
      <c r="E62" s="133">
        <v>15</v>
      </c>
      <c r="F62" s="157"/>
      <c r="G62" s="158">
        <f t="shared" si="14"/>
        <v>0</v>
      </c>
    </row>
    <row r="63" spans="2:7" ht="39.6" x14ac:dyDescent="0.25">
      <c r="B63" s="12" t="s">
        <v>320</v>
      </c>
      <c r="C63" s="13" t="s">
        <v>321</v>
      </c>
      <c r="D63" s="12" t="s">
        <v>278</v>
      </c>
      <c r="E63" s="133">
        <v>3</v>
      </c>
      <c r="F63" s="157"/>
      <c r="G63" s="158">
        <f t="shared" si="14"/>
        <v>0</v>
      </c>
    </row>
    <row r="64" spans="2:7" x14ac:dyDescent="0.25">
      <c r="B64" s="159" t="s">
        <v>322</v>
      </c>
      <c r="C64" s="160"/>
      <c r="D64" s="161"/>
      <c r="E64" s="162"/>
      <c r="F64" s="162"/>
      <c r="G64" s="185"/>
    </row>
    <row r="65" spans="2:7" ht="79.2" x14ac:dyDescent="0.25">
      <c r="B65" s="12" t="s">
        <v>325</v>
      </c>
      <c r="C65" s="13" t="s">
        <v>326</v>
      </c>
      <c r="D65" s="12" t="s">
        <v>311</v>
      </c>
      <c r="E65" s="133">
        <v>10.5</v>
      </c>
      <c r="F65" s="157"/>
      <c r="G65" s="158">
        <f t="shared" ref="G65" si="15">ROUND(F65*E65,2)</f>
        <v>0</v>
      </c>
    </row>
    <row r="66" spans="2:7" ht="26.4" x14ac:dyDescent="0.25">
      <c r="B66" s="12" t="s">
        <v>327</v>
      </c>
      <c r="C66" s="13" t="s">
        <v>328</v>
      </c>
      <c r="D66" s="12" t="s">
        <v>278</v>
      </c>
      <c r="E66" s="133">
        <v>6</v>
      </c>
      <c r="F66" s="157"/>
      <c r="G66" s="158">
        <f t="shared" ref="G66" si="16">ROUND(F66*E66,2)</f>
        <v>0</v>
      </c>
    </row>
    <row r="67" spans="2:7" x14ac:dyDescent="0.25">
      <c r="B67" s="152"/>
      <c r="C67" s="153"/>
      <c r="D67" s="154"/>
      <c r="E67" s="155"/>
      <c r="F67" s="194" t="s">
        <v>936</v>
      </c>
      <c r="G67" s="176">
        <f>SUM(G54:G66)</f>
        <v>0</v>
      </c>
    </row>
    <row r="68" spans="2:7" x14ac:dyDescent="0.25">
      <c r="B68" s="10"/>
      <c r="C68" s="11"/>
      <c r="D68" s="10"/>
      <c r="E68" s="132"/>
      <c r="F68" s="137"/>
      <c r="G68" s="137"/>
    </row>
    <row r="69" spans="2:7" x14ac:dyDescent="0.25">
      <c r="B69" s="152" t="s">
        <v>329</v>
      </c>
      <c r="C69" s="177"/>
      <c r="D69" s="178"/>
      <c r="E69" s="179"/>
      <c r="F69" s="179"/>
      <c r="G69" s="156"/>
    </row>
    <row r="70" spans="2:7" x14ac:dyDescent="0.25">
      <c r="B70" s="159" t="s">
        <v>330</v>
      </c>
      <c r="C70" s="160"/>
      <c r="D70" s="161"/>
      <c r="E70" s="188"/>
      <c r="F70" s="162"/>
      <c r="G70" s="185"/>
    </row>
    <row r="71" spans="2:7" ht="66" x14ac:dyDescent="0.25">
      <c r="B71" s="15" t="s">
        <v>331</v>
      </c>
      <c r="C71" s="16" t="s">
        <v>385</v>
      </c>
      <c r="D71" s="15" t="s">
        <v>332</v>
      </c>
      <c r="E71" s="133">
        <v>916.27</v>
      </c>
      <c r="F71" s="157"/>
      <c r="G71" s="158">
        <f t="shared" ref="G71" si="17">ROUND(F71*E71,2)</f>
        <v>0</v>
      </c>
    </row>
    <row r="72" spans="2:7" x14ac:dyDescent="0.25">
      <c r="B72" s="159" t="s">
        <v>368</v>
      </c>
      <c r="C72" s="160"/>
      <c r="D72" s="161"/>
      <c r="E72" s="162"/>
      <c r="F72" s="162"/>
      <c r="G72" s="185"/>
    </row>
    <row r="73" spans="2:7" s="20" customFormat="1" ht="39.6" x14ac:dyDescent="0.25">
      <c r="B73" s="15" t="s">
        <v>866</v>
      </c>
      <c r="C73" s="16" t="s">
        <v>867</v>
      </c>
      <c r="D73" s="15" t="s">
        <v>292</v>
      </c>
      <c r="E73" s="133">
        <v>20</v>
      </c>
      <c r="F73" s="157"/>
      <c r="G73" s="158">
        <f t="shared" ref="G73" si="18">ROUND(F73*E73,2)</f>
        <v>0</v>
      </c>
    </row>
    <row r="74" spans="2:7" x14ac:dyDescent="0.25">
      <c r="B74" s="159" t="s">
        <v>852</v>
      </c>
      <c r="C74" s="160"/>
      <c r="D74" s="161"/>
      <c r="E74" s="188"/>
      <c r="F74" s="162"/>
      <c r="G74" s="185"/>
    </row>
    <row r="75" spans="2:7" ht="26.4" x14ac:dyDescent="0.25">
      <c r="B75" s="15" t="s">
        <v>868</v>
      </c>
      <c r="C75" s="16" t="s">
        <v>869</v>
      </c>
      <c r="D75" s="15" t="s">
        <v>278</v>
      </c>
      <c r="E75" s="133">
        <v>50</v>
      </c>
      <c r="F75" s="157"/>
      <c r="G75" s="158">
        <f t="shared" ref="G75" si="19">ROUND(F75*E75,2)</f>
        <v>0</v>
      </c>
    </row>
    <row r="76" spans="2:7" x14ac:dyDescent="0.25">
      <c r="B76" s="159" t="s">
        <v>397</v>
      </c>
      <c r="C76" s="160"/>
      <c r="D76" s="161"/>
      <c r="E76" s="188"/>
      <c r="F76" s="162"/>
      <c r="G76" s="185"/>
    </row>
    <row r="77" spans="2:7" ht="66" x14ac:dyDescent="0.25">
      <c r="B77" s="15" t="s">
        <v>870</v>
      </c>
      <c r="C77" s="16" t="s">
        <v>871</v>
      </c>
      <c r="D77" s="15" t="s">
        <v>311</v>
      </c>
      <c r="E77" s="133">
        <v>82</v>
      </c>
      <c r="F77" s="157"/>
      <c r="G77" s="158">
        <f t="shared" ref="G77" si="20">ROUND(F77*E77,2)</f>
        <v>0</v>
      </c>
    </row>
    <row r="78" spans="2:7" x14ac:dyDescent="0.25">
      <c r="B78" s="159" t="s">
        <v>333</v>
      </c>
      <c r="C78" s="160"/>
      <c r="D78" s="161"/>
      <c r="E78" s="162"/>
      <c r="F78" s="162"/>
      <c r="G78" s="185"/>
    </row>
    <row r="79" spans="2:7" x14ac:dyDescent="0.25">
      <c r="B79" s="148" t="s">
        <v>334</v>
      </c>
      <c r="C79" s="168"/>
      <c r="D79" s="169"/>
      <c r="E79" s="170"/>
      <c r="F79" s="170"/>
      <c r="G79" s="151"/>
    </row>
    <row r="80" spans="2:7" x14ac:dyDescent="0.25">
      <c r="B80" s="15" t="s">
        <v>335</v>
      </c>
      <c r="C80" s="16" t="s">
        <v>336</v>
      </c>
      <c r="D80" s="15" t="s">
        <v>283</v>
      </c>
      <c r="E80" s="133">
        <v>302.39999999999998</v>
      </c>
      <c r="F80" s="157"/>
      <c r="G80" s="158">
        <f t="shared" ref="G80" si="21">ROUND(F80*E80,2)</f>
        <v>0</v>
      </c>
    </row>
    <row r="81" spans="2:7" x14ac:dyDescent="0.25">
      <c r="B81" s="152"/>
      <c r="C81" s="153"/>
      <c r="D81" s="154"/>
      <c r="E81" s="155"/>
      <c r="F81" s="194" t="s">
        <v>938</v>
      </c>
      <c r="G81" s="176">
        <f>SUM(G71:G80)</f>
        <v>0</v>
      </c>
    </row>
    <row r="82" spans="2:7" x14ac:dyDescent="0.25">
      <c r="B82" s="10"/>
      <c r="C82" s="11"/>
      <c r="D82" s="10"/>
      <c r="E82" s="132"/>
      <c r="F82" s="137"/>
      <c r="G82" s="137"/>
    </row>
    <row r="83" spans="2:7" x14ac:dyDescent="0.25">
      <c r="B83" s="152" t="s">
        <v>337</v>
      </c>
      <c r="C83" s="177"/>
      <c r="D83" s="178"/>
      <c r="E83" s="179"/>
      <c r="F83" s="179"/>
      <c r="G83" s="156"/>
    </row>
    <row r="84" spans="2:7" x14ac:dyDescent="0.25">
      <c r="B84" s="159" t="s">
        <v>338</v>
      </c>
      <c r="C84" s="160"/>
      <c r="D84" s="161"/>
      <c r="E84" s="162"/>
      <c r="F84" s="162"/>
      <c r="G84" s="185"/>
    </row>
    <row r="85" spans="2:7" x14ac:dyDescent="0.25">
      <c r="B85" s="16" t="s">
        <v>339</v>
      </c>
      <c r="C85" s="16" t="s">
        <v>77</v>
      </c>
      <c r="D85" s="16" t="s">
        <v>340</v>
      </c>
      <c r="E85" s="133">
        <v>10</v>
      </c>
      <c r="F85" s="157">
        <v>50</v>
      </c>
      <c r="G85" s="158">
        <f t="shared" ref="G85" si="22">ROUND(F85*E85,2)</f>
        <v>500</v>
      </c>
    </row>
    <row r="86" spans="2:7" x14ac:dyDescent="0.25">
      <c r="B86" s="16" t="s">
        <v>341</v>
      </c>
      <c r="C86" s="16" t="s">
        <v>342</v>
      </c>
      <c r="D86" s="16" t="s">
        <v>340</v>
      </c>
      <c r="E86" s="133">
        <v>10</v>
      </c>
      <c r="F86" s="157">
        <v>50</v>
      </c>
      <c r="G86" s="158">
        <f t="shared" ref="G86:G88" si="23">ROUND(F86*E86,2)</f>
        <v>500</v>
      </c>
    </row>
    <row r="87" spans="2:7" ht="26.4" x14ac:dyDescent="0.25">
      <c r="B87" s="16" t="s">
        <v>343</v>
      </c>
      <c r="C87" s="16" t="s">
        <v>80</v>
      </c>
      <c r="D87" s="189" t="s">
        <v>971</v>
      </c>
      <c r="E87" s="133">
        <v>1</v>
      </c>
      <c r="F87" s="157"/>
      <c r="G87" s="158">
        <f t="shared" si="23"/>
        <v>0</v>
      </c>
    </row>
    <row r="88" spans="2:7" ht="39.6" x14ac:dyDescent="0.25">
      <c r="B88" s="16" t="s">
        <v>344</v>
      </c>
      <c r="C88" s="16" t="s">
        <v>345</v>
      </c>
      <c r="D88" s="189" t="s">
        <v>278</v>
      </c>
      <c r="E88" s="133">
        <v>3</v>
      </c>
      <c r="F88" s="157"/>
      <c r="G88" s="158">
        <f t="shared" si="23"/>
        <v>0</v>
      </c>
    </row>
    <row r="89" spans="2:7" x14ac:dyDescent="0.25">
      <c r="B89" s="152"/>
      <c r="C89" s="153"/>
      <c r="D89" s="154"/>
      <c r="E89" s="155"/>
      <c r="F89" s="194" t="s">
        <v>979</v>
      </c>
      <c r="G89" s="176">
        <f>SUM(G85:G88)</f>
        <v>1000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6 F71 F73 F75 F77 F80 F85:F88" xr:uid="{33F6351B-8764-41F9-83A2-355853225B8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1" manualBreakCount="1">
    <brk id="17" max="6"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5C8D-F9C3-40B5-8FE4-D4550A662D51}">
  <dimension ref="A1:S95"/>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8.6640625" style="131" customWidth="1"/>
    <col min="9" max="9" width="10.6640625" style="131" customWidth="1"/>
    <col min="10" max="10" width="12.66406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6" s="6" customFormat="1" ht="17.399999999999999" x14ac:dyDescent="0.3">
      <c r="A1" s="916" t="s">
        <v>2591</v>
      </c>
      <c r="B1" s="916"/>
      <c r="C1" s="916"/>
      <c r="D1" s="916"/>
      <c r="E1" s="916"/>
      <c r="F1" s="916"/>
      <c r="G1" s="916"/>
    </row>
    <row r="2" spans="1:16" s="6" customFormat="1" ht="17.399999999999999" x14ac:dyDescent="0.3">
      <c r="A2" s="332" t="s">
        <v>950</v>
      </c>
      <c r="B2" s="896"/>
      <c r="C2" s="896"/>
      <c r="D2" s="896"/>
      <c r="E2" s="896"/>
      <c r="F2" s="896"/>
      <c r="G2" s="896"/>
    </row>
    <row r="3" spans="1:16" s="6" customFormat="1" ht="17.399999999999999" x14ac:dyDescent="0.3">
      <c r="A3" s="251" t="s">
        <v>1022</v>
      </c>
      <c r="B3" s="252"/>
      <c r="C3" s="3"/>
      <c r="D3" s="3"/>
      <c r="E3" s="3"/>
      <c r="F3" s="130"/>
      <c r="G3" s="130"/>
      <c r="H3" s="130"/>
      <c r="L3" s="309"/>
      <c r="M3" s="309"/>
      <c r="N3" s="309"/>
      <c r="O3" s="309"/>
      <c r="P3" s="309"/>
    </row>
    <row r="4" spans="1:16" s="6" customFormat="1" ht="17.399999999999999" x14ac:dyDescent="0.3">
      <c r="A4" s="252"/>
      <c r="B4" s="252"/>
      <c r="C4" s="3"/>
      <c r="D4" s="3"/>
      <c r="E4" s="3"/>
      <c r="F4" s="130"/>
      <c r="G4" s="130"/>
      <c r="H4" s="130"/>
      <c r="L4" s="309"/>
      <c r="M4" s="309"/>
      <c r="N4" s="309"/>
      <c r="O4" s="309"/>
      <c r="P4" s="309"/>
    </row>
    <row r="5" spans="1:16" s="24" customFormat="1" ht="13.8" x14ac:dyDescent="0.25">
      <c r="A5" s="253"/>
      <c r="B5" s="253"/>
      <c r="C5" s="96" t="s">
        <v>805</v>
      </c>
      <c r="D5" s="96"/>
      <c r="E5" s="96"/>
      <c r="F5" s="96"/>
      <c r="G5" s="104"/>
      <c r="H5" s="135"/>
      <c r="L5" s="310"/>
      <c r="M5" s="310"/>
      <c r="N5" s="310"/>
      <c r="O5" s="310"/>
      <c r="P5" s="310"/>
    </row>
    <row r="6" spans="1:16" s="24" customFormat="1" ht="13.8" x14ac:dyDescent="0.25">
      <c r="A6" s="253"/>
      <c r="B6" s="253"/>
      <c r="C6" s="104"/>
      <c r="D6" s="104"/>
      <c r="E6" s="96"/>
      <c r="F6" s="104"/>
      <c r="G6" s="135"/>
      <c r="L6" s="310"/>
      <c r="M6" s="310"/>
      <c r="N6" s="311"/>
      <c r="O6" s="310"/>
      <c r="P6" s="310"/>
    </row>
    <row r="7" spans="1:16" s="26" customFormat="1" ht="15" customHeight="1" x14ac:dyDescent="0.25">
      <c r="A7" s="254"/>
      <c r="B7" s="254" t="s">
        <v>150</v>
      </c>
      <c r="C7" s="71" t="s">
        <v>151</v>
      </c>
      <c r="D7" s="71"/>
      <c r="E7" s="915">
        <f>G35</f>
        <v>0</v>
      </c>
      <c r="F7" s="915"/>
      <c r="G7" s="138"/>
      <c r="N7" s="311"/>
    </row>
    <row r="8" spans="1:16" s="26" customFormat="1" ht="15" customHeight="1" x14ac:dyDescent="0.25">
      <c r="A8" s="254"/>
      <c r="B8" s="254" t="s">
        <v>169</v>
      </c>
      <c r="C8" s="71" t="s">
        <v>1018</v>
      </c>
      <c r="D8" s="71"/>
      <c r="E8" s="915">
        <f>G48</f>
        <v>0</v>
      </c>
      <c r="F8" s="915"/>
      <c r="G8" s="138"/>
      <c r="N8" s="311"/>
    </row>
    <row r="9" spans="1:16" s="26" customFormat="1" ht="15" customHeight="1" x14ac:dyDescent="0.25">
      <c r="A9" s="254"/>
      <c r="B9" s="254" t="s">
        <v>28</v>
      </c>
      <c r="C9" s="71" t="s">
        <v>1019</v>
      </c>
      <c r="D9" s="71"/>
      <c r="E9" s="915">
        <f>G53</f>
        <v>0</v>
      </c>
      <c r="F9" s="915"/>
      <c r="G9" s="138"/>
      <c r="N9" s="311"/>
    </row>
    <row r="10" spans="1:16" s="26" customFormat="1" ht="15" customHeight="1" x14ac:dyDescent="0.25">
      <c r="A10" s="254"/>
      <c r="B10" s="254" t="s">
        <v>42</v>
      </c>
      <c r="C10" s="71" t="s">
        <v>107</v>
      </c>
      <c r="D10" s="71"/>
      <c r="E10" s="915">
        <f>G76</f>
        <v>0</v>
      </c>
      <c r="F10" s="915"/>
      <c r="G10" s="138"/>
      <c r="N10" s="311"/>
    </row>
    <row r="11" spans="1:16" s="26" customFormat="1" ht="15" customHeight="1" x14ac:dyDescent="0.25">
      <c r="A11" s="254"/>
      <c r="B11" s="254" t="s">
        <v>50</v>
      </c>
      <c r="C11" s="71" t="s">
        <v>1020</v>
      </c>
      <c r="D11" s="71"/>
      <c r="E11" s="915">
        <f>G86</f>
        <v>0</v>
      </c>
      <c r="F11" s="915"/>
      <c r="G11" s="138"/>
      <c r="N11" s="311"/>
    </row>
    <row r="12" spans="1:16" s="26" customFormat="1" ht="15" customHeight="1" thickBot="1" x14ac:dyDescent="0.3">
      <c r="A12" s="254"/>
      <c r="B12" s="255" t="s">
        <v>72</v>
      </c>
      <c r="C12" s="101" t="s">
        <v>71</v>
      </c>
      <c r="D12" s="101"/>
      <c r="E12" s="914">
        <f>G93</f>
        <v>2000</v>
      </c>
      <c r="F12" s="914"/>
      <c r="G12" s="138"/>
      <c r="N12" s="311"/>
    </row>
    <row r="13" spans="1:16" s="73" customFormat="1" x14ac:dyDescent="0.25">
      <c r="A13" s="254"/>
      <c r="B13" s="254"/>
      <c r="C13" s="71"/>
      <c r="D13" s="71"/>
      <c r="E13" s="75"/>
      <c r="F13" s="136"/>
      <c r="G13" s="138"/>
      <c r="L13" s="312"/>
      <c r="M13" s="312"/>
      <c r="N13" s="311"/>
      <c r="O13" s="312"/>
      <c r="P13" s="312"/>
    </row>
    <row r="14" spans="1:16" s="73" customFormat="1" ht="15" customHeight="1" x14ac:dyDescent="0.25">
      <c r="A14" s="256"/>
      <c r="B14" s="257"/>
      <c r="C14" s="71" t="s">
        <v>202</v>
      </c>
      <c r="D14" s="71"/>
      <c r="E14" s="913">
        <f>SUM(E7:F12)</f>
        <v>2000</v>
      </c>
      <c r="F14" s="913"/>
      <c r="G14" s="139"/>
      <c r="L14" s="312"/>
      <c r="M14" s="312"/>
      <c r="N14" s="311"/>
      <c r="O14" s="312"/>
      <c r="P14" s="312"/>
    </row>
    <row r="15" spans="1:16" s="73" customFormat="1" ht="15" customHeight="1" thickBot="1" x14ac:dyDescent="0.3">
      <c r="A15" s="256"/>
      <c r="B15" s="258"/>
      <c r="C15" s="101" t="s">
        <v>204</v>
      </c>
      <c r="D15" s="101"/>
      <c r="E15" s="914">
        <f>ROUND(E14*0.22,2)</f>
        <v>440</v>
      </c>
      <c r="F15" s="914"/>
      <c r="G15" s="139"/>
      <c r="L15" s="312"/>
      <c r="M15" s="312"/>
      <c r="N15" s="311"/>
      <c r="O15" s="312"/>
      <c r="P15" s="312"/>
    </row>
    <row r="16" spans="1:16" s="73" customFormat="1" ht="15" customHeight="1" x14ac:dyDescent="0.25">
      <c r="A16" s="256"/>
      <c r="B16" s="257"/>
      <c r="C16" s="71" t="s">
        <v>203</v>
      </c>
      <c r="D16" s="71"/>
      <c r="E16" s="913">
        <f>SUM(E14:F15)</f>
        <v>2440</v>
      </c>
      <c r="F16" s="913"/>
      <c r="G16" s="139"/>
      <c r="L16" s="312"/>
      <c r="M16" s="312"/>
      <c r="N16" s="311"/>
      <c r="O16" s="312"/>
      <c r="P16" s="312"/>
    </row>
    <row r="17" spans="1:16" s="73" customFormat="1" ht="15" customHeight="1" x14ac:dyDescent="0.25">
      <c r="A17" s="256"/>
      <c r="B17" s="257"/>
      <c r="C17" s="71"/>
      <c r="D17" s="212"/>
      <c r="E17" s="212"/>
      <c r="F17" s="139"/>
      <c r="L17" s="312"/>
      <c r="M17" s="311"/>
      <c r="N17" s="312"/>
      <c r="O17" s="312"/>
      <c r="P17" s="312"/>
    </row>
    <row r="18" spans="1:16" s="73" customFormat="1" ht="15" customHeight="1" x14ac:dyDescent="0.25">
      <c r="A18" s="256"/>
      <c r="B18" s="257"/>
      <c r="C18" s="71"/>
      <c r="D18" s="212"/>
      <c r="E18" s="212"/>
      <c r="F18" s="139"/>
      <c r="L18" s="312"/>
      <c r="M18" s="312"/>
      <c r="N18" s="312"/>
      <c r="O18" s="312"/>
      <c r="P18" s="312"/>
    </row>
    <row r="19" spans="1:16" s="73" customFormat="1" ht="15" customHeight="1" x14ac:dyDescent="0.25">
      <c r="A19" s="251" t="s">
        <v>1023</v>
      </c>
      <c r="B19" s="259"/>
      <c r="C19" s="105"/>
      <c r="D19" s="212"/>
      <c r="E19" s="212"/>
      <c r="F19" s="139"/>
      <c r="L19" s="312"/>
      <c r="M19" s="312"/>
      <c r="N19" s="312"/>
      <c r="O19" s="312"/>
      <c r="P19" s="312"/>
    </row>
    <row r="20" spans="1:16" s="211" customFormat="1" ht="14.1" customHeight="1" x14ac:dyDescent="0.25">
      <c r="A20" s="260" t="s">
        <v>448</v>
      </c>
      <c r="B20" s="261" t="s">
        <v>449</v>
      </c>
      <c r="C20" s="238" t="s">
        <v>270</v>
      </c>
      <c r="D20" s="190" t="s">
        <v>271</v>
      </c>
      <c r="E20" s="239" t="s">
        <v>1017</v>
      </c>
      <c r="F20" s="240" t="s">
        <v>451</v>
      </c>
      <c r="G20" s="240" t="s">
        <v>961</v>
      </c>
    </row>
    <row r="21" spans="1:16" s="221" customFormat="1" x14ac:dyDescent="0.25">
      <c r="A21" s="262" t="s">
        <v>964</v>
      </c>
      <c r="B21" s="263"/>
      <c r="C21" s="244"/>
      <c r="D21" s="243"/>
      <c r="E21" s="245"/>
      <c r="F21" s="245"/>
      <c r="G21" s="246"/>
    </row>
    <row r="22" spans="1:16" ht="26.4" x14ac:dyDescent="0.25">
      <c r="A22" s="264" t="s">
        <v>452</v>
      </c>
      <c r="B22" s="264" t="s">
        <v>453</v>
      </c>
      <c r="C22" s="222" t="s">
        <v>454</v>
      </c>
      <c r="D22" s="15" t="s">
        <v>278</v>
      </c>
      <c r="E22" s="133">
        <v>4</v>
      </c>
      <c r="F22" s="157"/>
      <c r="G22" s="158">
        <f>ROUND(F22*E22,2)</f>
        <v>0</v>
      </c>
      <c r="H22" s="1"/>
      <c r="I22" s="1"/>
      <c r="J22" s="1"/>
    </row>
    <row r="23" spans="1:16" ht="26.4" x14ac:dyDescent="0.25">
      <c r="A23" s="264" t="s">
        <v>455</v>
      </c>
      <c r="B23" s="264" t="s">
        <v>456</v>
      </c>
      <c r="C23" s="222" t="s">
        <v>457</v>
      </c>
      <c r="D23" s="15" t="s">
        <v>278</v>
      </c>
      <c r="E23" s="133">
        <v>1</v>
      </c>
      <c r="F23" s="157"/>
      <c r="G23" s="158">
        <f t="shared" ref="G23:G34" si="0">ROUND(F23*E23,2)</f>
        <v>0</v>
      </c>
      <c r="H23" s="1"/>
      <c r="I23" s="1"/>
      <c r="J23" s="1"/>
    </row>
    <row r="24" spans="1:16" ht="26.4" x14ac:dyDescent="0.25">
      <c r="A24" s="264" t="s">
        <v>458</v>
      </c>
      <c r="B24" s="264"/>
      <c r="C24" s="222" t="s">
        <v>459</v>
      </c>
      <c r="D24" s="15" t="s">
        <v>460</v>
      </c>
      <c r="E24" s="133">
        <v>23</v>
      </c>
      <c r="F24" s="157"/>
      <c r="G24" s="158">
        <f t="shared" si="0"/>
        <v>0</v>
      </c>
      <c r="H24" s="1"/>
      <c r="I24" s="1"/>
      <c r="J24" s="1"/>
    </row>
    <row r="25" spans="1:16" ht="26.4" x14ac:dyDescent="0.25">
      <c r="A25" s="265" t="s">
        <v>461</v>
      </c>
      <c r="B25" s="265"/>
      <c r="C25" s="219" t="s">
        <v>989</v>
      </c>
      <c r="D25" s="224" t="s">
        <v>278</v>
      </c>
      <c r="E25" s="225">
        <v>8</v>
      </c>
      <c r="F25" s="157"/>
      <c r="G25" s="158">
        <f t="shared" si="0"/>
        <v>0</v>
      </c>
      <c r="H25" s="1"/>
      <c r="I25" s="1"/>
      <c r="J25" s="1"/>
    </row>
    <row r="26" spans="1:16" x14ac:dyDescent="0.25">
      <c r="A26" s="264" t="s">
        <v>463</v>
      </c>
      <c r="B26" s="264" t="s">
        <v>464</v>
      </c>
      <c r="C26" s="222" t="s">
        <v>465</v>
      </c>
      <c r="D26" s="15" t="s">
        <v>283</v>
      </c>
      <c r="E26" s="133">
        <v>120</v>
      </c>
      <c r="F26" s="157"/>
      <c r="G26" s="158">
        <f t="shared" si="0"/>
        <v>0</v>
      </c>
      <c r="H26" s="1"/>
      <c r="I26" s="1"/>
      <c r="J26" s="1"/>
    </row>
    <row r="27" spans="1:16" x14ac:dyDescent="0.25">
      <c r="A27" s="264" t="s">
        <v>466</v>
      </c>
      <c r="B27" s="264" t="s">
        <v>467</v>
      </c>
      <c r="C27" s="222" t="s">
        <v>468</v>
      </c>
      <c r="D27" s="15" t="s">
        <v>311</v>
      </c>
      <c r="E27" s="133">
        <v>20</v>
      </c>
      <c r="F27" s="157"/>
      <c r="G27" s="158">
        <f t="shared" si="0"/>
        <v>0</v>
      </c>
      <c r="H27" s="1"/>
      <c r="I27" s="1"/>
      <c r="J27" s="1"/>
    </row>
    <row r="28" spans="1:16" ht="39.6" x14ac:dyDescent="0.25">
      <c r="A28" s="265" t="s">
        <v>469</v>
      </c>
      <c r="B28" s="265" t="s">
        <v>470</v>
      </c>
      <c r="C28" s="228" t="s">
        <v>990</v>
      </c>
      <c r="D28" s="21" t="s">
        <v>292</v>
      </c>
      <c r="E28" s="199">
        <v>30</v>
      </c>
      <c r="F28" s="157"/>
      <c r="G28" s="158">
        <f t="shared" si="0"/>
        <v>0</v>
      </c>
      <c r="H28" s="1"/>
      <c r="I28" s="1"/>
      <c r="J28" s="1"/>
    </row>
    <row r="29" spans="1:16" ht="52.5" customHeight="1" x14ac:dyDescent="0.25">
      <c r="A29" s="266" t="s">
        <v>472</v>
      </c>
      <c r="B29" s="264" t="s">
        <v>473</v>
      </c>
      <c r="C29" s="229" t="s">
        <v>991</v>
      </c>
      <c r="D29" s="21" t="s">
        <v>292</v>
      </c>
      <c r="E29" s="199">
        <v>90</v>
      </c>
      <c r="F29" s="157"/>
      <c r="G29" s="158">
        <f t="shared" si="0"/>
        <v>0</v>
      </c>
      <c r="H29" s="1"/>
      <c r="I29" s="1"/>
      <c r="J29" s="1"/>
    </row>
    <row r="30" spans="1:16" ht="26.4" x14ac:dyDescent="0.25">
      <c r="A30" s="267" t="s">
        <v>474</v>
      </c>
      <c r="B30" s="265" t="s">
        <v>475</v>
      </c>
      <c r="C30" s="229" t="s">
        <v>476</v>
      </c>
      <c r="D30" s="21"/>
      <c r="E30" s="199"/>
      <c r="F30" s="157"/>
      <c r="G30" s="158"/>
      <c r="H30" s="1"/>
      <c r="I30" s="1"/>
      <c r="J30" s="1"/>
    </row>
    <row r="31" spans="1:16" ht="39.6" x14ac:dyDescent="0.25">
      <c r="A31" s="268"/>
      <c r="B31" s="269"/>
      <c r="C31" s="219" t="s">
        <v>992</v>
      </c>
      <c r="D31" s="232" t="s">
        <v>292</v>
      </c>
      <c r="E31" s="226">
        <v>60</v>
      </c>
      <c r="F31" s="308"/>
      <c r="G31" s="307">
        <f t="shared" si="0"/>
        <v>0</v>
      </c>
      <c r="H31" s="1"/>
      <c r="I31" s="1"/>
      <c r="J31" s="1"/>
    </row>
    <row r="32" spans="1:16" ht="66" x14ac:dyDescent="0.25">
      <c r="A32" s="270"/>
      <c r="B32" s="271"/>
      <c r="C32" s="233" t="s">
        <v>993</v>
      </c>
      <c r="D32" s="205" t="s">
        <v>292</v>
      </c>
      <c r="E32" s="207">
        <v>60</v>
      </c>
      <c r="F32" s="306"/>
      <c r="G32" s="307">
        <f t="shared" si="0"/>
        <v>0</v>
      </c>
      <c r="H32" s="1"/>
      <c r="I32" s="1"/>
      <c r="J32" s="1"/>
    </row>
    <row r="33" spans="1:19" ht="26.4" x14ac:dyDescent="0.25">
      <c r="A33" s="271" t="s">
        <v>477</v>
      </c>
      <c r="B33" s="271"/>
      <c r="C33" s="233" t="s">
        <v>478</v>
      </c>
      <c r="D33" s="205" t="s">
        <v>292</v>
      </c>
      <c r="E33" s="207">
        <v>40</v>
      </c>
      <c r="F33" s="157"/>
      <c r="G33" s="158">
        <f t="shared" si="0"/>
        <v>0</v>
      </c>
      <c r="H33" s="1"/>
      <c r="I33" s="1"/>
      <c r="J33" s="1"/>
    </row>
    <row r="34" spans="1:19" x14ac:dyDescent="0.25">
      <c r="A34" s="272" t="s">
        <v>479</v>
      </c>
      <c r="B34" s="272" t="s">
        <v>480</v>
      </c>
      <c r="C34" s="247" t="s">
        <v>481</v>
      </c>
      <c r="D34" s="165" t="s">
        <v>482</v>
      </c>
      <c r="E34" s="167">
        <v>100</v>
      </c>
      <c r="F34" s="157"/>
      <c r="G34" s="158">
        <f t="shared" si="0"/>
        <v>0</v>
      </c>
      <c r="H34" s="1"/>
      <c r="I34" s="1"/>
      <c r="J34" s="1"/>
    </row>
    <row r="35" spans="1:19" x14ac:dyDescent="0.25">
      <c r="A35" s="262"/>
      <c r="B35" s="263"/>
      <c r="C35" s="244"/>
      <c r="D35" s="243"/>
      <c r="E35" s="245"/>
      <c r="F35" s="245" t="s">
        <v>932</v>
      </c>
      <c r="G35" s="246">
        <f>SUM(G22:G34)</f>
        <v>0</v>
      </c>
      <c r="H35" s="1"/>
      <c r="I35" s="1"/>
      <c r="J35" s="1"/>
    </row>
    <row r="37" spans="1:19" s="221" customFormat="1" x14ac:dyDescent="0.25">
      <c r="A37" s="262" t="s">
        <v>965</v>
      </c>
      <c r="B37" s="263"/>
      <c r="C37" s="244"/>
      <c r="D37" s="243"/>
      <c r="E37" s="245"/>
      <c r="F37" s="245"/>
      <c r="G37" s="246"/>
      <c r="H37" s="1"/>
    </row>
    <row r="38" spans="1:19" ht="26.4" x14ac:dyDescent="0.25">
      <c r="A38" s="264" t="s">
        <v>483</v>
      </c>
      <c r="B38" s="264" t="s">
        <v>484</v>
      </c>
      <c r="C38" s="222" t="s">
        <v>997</v>
      </c>
      <c r="D38" s="15" t="s">
        <v>292</v>
      </c>
      <c r="E38" s="133">
        <v>148.4</v>
      </c>
      <c r="F38" s="157"/>
      <c r="G38" s="158">
        <f>ROUND(F38*E38,2)</f>
        <v>0</v>
      </c>
      <c r="H38" s="1"/>
      <c r="I38" s="1"/>
      <c r="J38" s="1"/>
    </row>
    <row r="39" spans="1:19" ht="26.4" x14ac:dyDescent="0.25">
      <c r="A39" s="264" t="s">
        <v>485</v>
      </c>
      <c r="B39" s="264" t="s">
        <v>486</v>
      </c>
      <c r="C39" s="222" t="s">
        <v>487</v>
      </c>
      <c r="D39" s="15" t="s">
        <v>292</v>
      </c>
      <c r="E39" s="133">
        <v>47.8</v>
      </c>
      <c r="F39" s="157"/>
      <c r="G39" s="158">
        <f t="shared" ref="G39:G47" si="1">ROUND(F39*E39,2)</f>
        <v>0</v>
      </c>
      <c r="H39" s="1"/>
      <c r="I39" s="1"/>
      <c r="J39" s="1"/>
      <c r="S39" s="234"/>
    </row>
    <row r="40" spans="1:19" ht="26.4" x14ac:dyDescent="0.25">
      <c r="A40" s="264" t="s">
        <v>488</v>
      </c>
      <c r="B40" s="264"/>
      <c r="C40" s="222" t="s">
        <v>998</v>
      </c>
      <c r="D40" s="15" t="s">
        <v>292</v>
      </c>
      <c r="E40" s="133">
        <v>184</v>
      </c>
      <c r="F40" s="157"/>
      <c r="G40" s="158">
        <f t="shared" si="1"/>
        <v>0</v>
      </c>
      <c r="H40" s="1"/>
      <c r="I40" s="1"/>
      <c r="J40" s="1"/>
      <c r="S40" s="234"/>
    </row>
    <row r="41" spans="1:19" ht="39.6" x14ac:dyDescent="0.25">
      <c r="A41" s="264" t="s">
        <v>489</v>
      </c>
      <c r="B41" s="264" t="s">
        <v>141</v>
      </c>
      <c r="C41" s="222" t="s">
        <v>999</v>
      </c>
      <c r="D41" s="15" t="s">
        <v>283</v>
      </c>
      <c r="E41" s="133">
        <v>17.5</v>
      </c>
      <c r="F41" s="157"/>
      <c r="G41" s="158">
        <f t="shared" si="1"/>
        <v>0</v>
      </c>
      <c r="H41" s="1"/>
      <c r="I41" s="1"/>
      <c r="J41" s="1"/>
    </row>
    <row r="42" spans="1:19" ht="26.4" x14ac:dyDescent="0.25">
      <c r="A42" s="264" t="s">
        <v>490</v>
      </c>
      <c r="B42" s="264"/>
      <c r="C42" s="222" t="s">
        <v>888</v>
      </c>
      <c r="D42" s="15" t="s">
        <v>292</v>
      </c>
      <c r="E42" s="133">
        <v>28</v>
      </c>
      <c r="F42" s="157"/>
      <c r="G42" s="158">
        <f t="shared" si="1"/>
        <v>0</v>
      </c>
      <c r="H42" s="1"/>
      <c r="I42" s="1"/>
      <c r="J42" s="1"/>
    </row>
    <row r="43" spans="1:19" ht="52.8" x14ac:dyDescent="0.25">
      <c r="A43" s="264" t="s">
        <v>492</v>
      </c>
      <c r="B43" s="264" t="s">
        <v>832</v>
      </c>
      <c r="C43" s="222" t="s">
        <v>1000</v>
      </c>
      <c r="D43" s="15" t="s">
        <v>292</v>
      </c>
      <c r="E43" s="133">
        <v>80.400000000000006</v>
      </c>
      <c r="F43" s="157"/>
      <c r="G43" s="158">
        <f t="shared" si="1"/>
        <v>0</v>
      </c>
      <c r="H43" s="1"/>
      <c r="I43" s="1"/>
      <c r="J43" s="1"/>
      <c r="S43" s="234"/>
    </row>
    <row r="44" spans="1:19" ht="52.8" x14ac:dyDescent="0.25">
      <c r="A44" s="264" t="s">
        <v>494</v>
      </c>
      <c r="B44" s="264" t="s">
        <v>832</v>
      </c>
      <c r="C44" s="222" t="s">
        <v>1001</v>
      </c>
      <c r="D44" s="15" t="s">
        <v>292</v>
      </c>
      <c r="E44" s="133">
        <v>18.7</v>
      </c>
      <c r="F44" s="157"/>
      <c r="G44" s="158">
        <f t="shared" si="1"/>
        <v>0</v>
      </c>
      <c r="H44" s="1"/>
      <c r="I44" s="1"/>
      <c r="J44" s="1"/>
    </row>
    <row r="45" spans="1:19" x14ac:dyDescent="0.25">
      <c r="A45" s="264" t="s">
        <v>495</v>
      </c>
      <c r="B45" s="264" t="s">
        <v>496</v>
      </c>
      <c r="C45" s="222" t="s">
        <v>1002</v>
      </c>
      <c r="D45" s="15" t="s">
        <v>305</v>
      </c>
      <c r="E45" s="133">
        <v>71.7</v>
      </c>
      <c r="F45" s="157"/>
      <c r="G45" s="158">
        <f t="shared" si="1"/>
        <v>0</v>
      </c>
      <c r="H45" s="1"/>
      <c r="I45" s="1"/>
      <c r="J45" s="1"/>
    </row>
    <row r="46" spans="1:19" x14ac:dyDescent="0.25">
      <c r="A46" s="264" t="s">
        <v>497</v>
      </c>
      <c r="B46" s="264" t="s">
        <v>498</v>
      </c>
      <c r="C46" s="222" t="s">
        <v>499</v>
      </c>
      <c r="D46" s="15" t="s">
        <v>292</v>
      </c>
      <c r="E46" s="133">
        <v>40</v>
      </c>
      <c r="F46" s="157"/>
      <c r="G46" s="158">
        <f t="shared" si="1"/>
        <v>0</v>
      </c>
      <c r="H46" s="1"/>
      <c r="I46" s="1"/>
      <c r="J46" s="1"/>
    </row>
    <row r="47" spans="1:19" s="221" customFormat="1" ht="26.4" x14ac:dyDescent="0.25">
      <c r="A47" s="264" t="s">
        <v>500</v>
      </c>
      <c r="B47" s="264" t="s">
        <v>501</v>
      </c>
      <c r="C47" s="222" t="s">
        <v>502</v>
      </c>
      <c r="D47" s="15" t="s">
        <v>305</v>
      </c>
      <c r="E47" s="133">
        <v>71.7</v>
      </c>
      <c r="F47" s="157"/>
      <c r="G47" s="158">
        <f t="shared" si="1"/>
        <v>0</v>
      </c>
      <c r="H47" s="1"/>
    </row>
    <row r="48" spans="1:19" x14ac:dyDescent="0.25">
      <c r="A48" s="262"/>
      <c r="B48" s="263"/>
      <c r="C48" s="244"/>
      <c r="D48" s="243"/>
      <c r="E48" s="245"/>
      <c r="F48" s="245" t="s">
        <v>977</v>
      </c>
      <c r="G48" s="246">
        <f>SUM(G38:G47)</f>
        <v>0</v>
      </c>
      <c r="K48" s="221"/>
    </row>
    <row r="49" spans="1:11" x14ac:dyDescent="0.25">
      <c r="K49" s="221"/>
    </row>
    <row r="50" spans="1:11" x14ac:dyDescent="0.25">
      <c r="A50" s="262" t="s">
        <v>994</v>
      </c>
      <c r="B50" s="263"/>
      <c r="C50" s="244"/>
      <c r="D50" s="243"/>
      <c r="E50" s="245"/>
      <c r="F50" s="245"/>
      <c r="G50" s="246"/>
      <c r="H50" s="1"/>
      <c r="I50" s="1"/>
      <c r="J50" s="1"/>
    </row>
    <row r="51" spans="1:11" ht="39.6" x14ac:dyDescent="0.25">
      <c r="A51" s="264" t="s">
        <v>503</v>
      </c>
      <c r="B51" s="264" t="s">
        <v>504</v>
      </c>
      <c r="C51" s="222" t="s">
        <v>1003</v>
      </c>
      <c r="D51" s="15" t="s">
        <v>283</v>
      </c>
      <c r="E51" s="133">
        <v>37.1</v>
      </c>
      <c r="F51" s="157"/>
      <c r="G51" s="158">
        <f>ROUND(F51*E51,2)</f>
        <v>0</v>
      </c>
      <c r="H51" s="1"/>
      <c r="I51" s="1"/>
      <c r="J51" s="1"/>
    </row>
    <row r="52" spans="1:11" s="221" customFormat="1" ht="39.6" x14ac:dyDescent="0.25">
      <c r="A52" s="264" t="s">
        <v>505</v>
      </c>
      <c r="B52" s="264" t="s">
        <v>506</v>
      </c>
      <c r="C52" s="222" t="s">
        <v>1004</v>
      </c>
      <c r="D52" s="15" t="s">
        <v>283</v>
      </c>
      <c r="E52" s="133">
        <v>37.1</v>
      </c>
      <c r="F52" s="157"/>
      <c r="G52" s="158">
        <f>ROUND(F52*E52,2)</f>
        <v>0</v>
      </c>
      <c r="H52" s="1"/>
    </row>
    <row r="53" spans="1:11" s="221" customFormat="1" x14ac:dyDescent="0.25">
      <c r="A53" s="262"/>
      <c r="B53" s="263"/>
      <c r="C53" s="244"/>
      <c r="D53" s="243"/>
      <c r="E53" s="245"/>
      <c r="F53" s="245" t="s">
        <v>1013</v>
      </c>
      <c r="G53" s="246">
        <f>SUM(G51:G52)</f>
        <v>0</v>
      </c>
      <c r="H53" s="131"/>
      <c r="I53" s="131"/>
      <c r="J53" s="220"/>
      <c r="K53" s="1"/>
    </row>
    <row r="54" spans="1:11" s="221" customFormat="1" x14ac:dyDescent="0.25">
      <c r="A54" s="273"/>
      <c r="B54" s="273"/>
      <c r="C54" s="219"/>
      <c r="D54" s="219"/>
      <c r="E54" s="1"/>
      <c r="F54" s="4"/>
      <c r="G54" s="4"/>
      <c r="H54" s="131"/>
      <c r="I54" s="131"/>
      <c r="J54" s="220"/>
      <c r="K54" s="1"/>
    </row>
    <row r="55" spans="1:11" s="221" customFormat="1" x14ac:dyDescent="0.25">
      <c r="A55" s="284" t="s">
        <v>995</v>
      </c>
      <c r="B55" s="285"/>
      <c r="C55" s="286"/>
      <c r="D55" s="287"/>
      <c r="E55" s="288"/>
      <c r="F55" s="288"/>
      <c r="G55" s="289"/>
      <c r="H55" s="1"/>
    </row>
    <row r="56" spans="1:11" s="221" customFormat="1" x14ac:dyDescent="0.25">
      <c r="A56" s="290" t="s">
        <v>359</v>
      </c>
      <c r="B56" s="291"/>
      <c r="C56" s="292"/>
      <c r="D56" s="293"/>
      <c r="E56" s="294"/>
      <c r="F56" s="294"/>
      <c r="G56" s="295"/>
      <c r="H56" s="1"/>
    </row>
    <row r="57" spans="1:11" s="221" customFormat="1" ht="25.5" customHeight="1" x14ac:dyDescent="0.25">
      <c r="A57" s="276" t="s">
        <v>507</v>
      </c>
      <c r="B57" s="277"/>
      <c r="C57" s="926" t="s">
        <v>508</v>
      </c>
      <c r="D57" s="926"/>
      <c r="E57" s="926"/>
      <c r="F57" s="926"/>
      <c r="G57" s="927"/>
      <c r="H57" s="1"/>
    </row>
    <row r="58" spans="1:11" x14ac:dyDescent="0.25">
      <c r="A58" s="276"/>
      <c r="B58" s="277"/>
      <c r="C58" s="928" t="s">
        <v>509</v>
      </c>
      <c r="D58" s="928"/>
      <c r="E58" s="928"/>
      <c r="F58" s="928"/>
      <c r="G58" s="929"/>
      <c r="H58" s="1"/>
      <c r="I58" s="1"/>
      <c r="J58" s="1"/>
    </row>
    <row r="59" spans="1:11" x14ac:dyDescent="0.25">
      <c r="A59" s="276"/>
      <c r="B59" s="277"/>
      <c r="C59" s="930" t="s">
        <v>889</v>
      </c>
      <c r="D59" s="930"/>
      <c r="E59" s="930"/>
      <c r="F59" s="930"/>
      <c r="G59" s="931"/>
      <c r="H59" s="1"/>
      <c r="I59" s="1"/>
      <c r="J59" s="1"/>
    </row>
    <row r="60" spans="1:11" ht="66" x14ac:dyDescent="0.25">
      <c r="A60" s="266" t="s">
        <v>510</v>
      </c>
      <c r="B60" s="264" t="s">
        <v>511</v>
      </c>
      <c r="C60" s="236" t="s">
        <v>1005</v>
      </c>
      <c r="D60" s="235" t="s">
        <v>283</v>
      </c>
      <c r="E60" s="133">
        <v>53.8</v>
      </c>
      <c r="F60" s="157"/>
      <c r="G60" s="158">
        <f>ROUND(F60*E60,2)</f>
        <v>0</v>
      </c>
      <c r="H60" s="1"/>
      <c r="I60" s="1"/>
      <c r="J60" s="1"/>
    </row>
    <row r="61" spans="1:11" ht="39.6" x14ac:dyDescent="0.25">
      <c r="A61" s="271" t="s">
        <v>512</v>
      </c>
      <c r="B61" s="271" t="s">
        <v>513</v>
      </c>
      <c r="C61" s="227" t="s">
        <v>1006</v>
      </c>
      <c r="D61" s="205" t="s">
        <v>283</v>
      </c>
      <c r="E61" s="207">
        <v>49.8</v>
      </c>
      <c r="F61" s="157"/>
      <c r="G61" s="158">
        <f t="shared" ref="G61:G62" si="2">ROUND(F61*E61,2)</f>
        <v>0</v>
      </c>
      <c r="H61" s="1"/>
      <c r="I61" s="1"/>
      <c r="J61" s="1"/>
    </row>
    <row r="62" spans="1:11" ht="66" x14ac:dyDescent="0.25">
      <c r="A62" s="271" t="s">
        <v>514</v>
      </c>
      <c r="B62" s="264" t="s">
        <v>515</v>
      </c>
      <c r="C62" s="222" t="s">
        <v>1007</v>
      </c>
      <c r="D62" s="15" t="s">
        <v>283</v>
      </c>
      <c r="E62" s="133">
        <v>27.1</v>
      </c>
      <c r="F62" s="157"/>
      <c r="G62" s="158">
        <f t="shared" si="2"/>
        <v>0</v>
      </c>
      <c r="H62" s="1"/>
      <c r="I62" s="1"/>
      <c r="J62" s="1"/>
    </row>
    <row r="63" spans="1:11" x14ac:dyDescent="0.25">
      <c r="A63" s="290" t="s">
        <v>516</v>
      </c>
      <c r="B63" s="296"/>
      <c r="C63" s="297"/>
      <c r="D63" s="298"/>
      <c r="E63" s="299"/>
      <c r="F63" s="299"/>
      <c r="G63" s="295"/>
      <c r="H63" s="1"/>
      <c r="I63" s="1"/>
      <c r="J63" s="1"/>
    </row>
    <row r="64" spans="1:11" ht="39.6" x14ac:dyDescent="0.25">
      <c r="A64" s="271" t="s">
        <v>517</v>
      </c>
      <c r="B64" s="271" t="s">
        <v>518</v>
      </c>
      <c r="C64" s="227" t="s">
        <v>1008</v>
      </c>
      <c r="D64" s="205" t="s">
        <v>332</v>
      </c>
      <c r="E64" s="207">
        <v>955.16</v>
      </c>
      <c r="F64" s="157"/>
      <c r="G64" s="158">
        <f>ROUND(F64*E64,2)</f>
        <v>0</v>
      </c>
      <c r="H64" s="1"/>
      <c r="I64" s="1"/>
      <c r="J64" s="1"/>
    </row>
    <row r="65" spans="1:10" ht="52.8" x14ac:dyDescent="0.25">
      <c r="A65" s="271" t="s">
        <v>519</v>
      </c>
      <c r="B65" s="264" t="s">
        <v>520</v>
      </c>
      <c r="C65" s="222" t="s">
        <v>1009</v>
      </c>
      <c r="D65" s="15" t="s">
        <v>332</v>
      </c>
      <c r="E65" s="133">
        <v>1310.71</v>
      </c>
      <c r="F65" s="157"/>
      <c r="G65" s="158">
        <f t="shared" ref="G65:G66" si="3">ROUND(F65*E65,2)</f>
        <v>0</v>
      </c>
      <c r="H65" s="1"/>
      <c r="I65" s="1"/>
      <c r="J65" s="1"/>
    </row>
    <row r="66" spans="1:10" ht="39.6" x14ac:dyDescent="0.25">
      <c r="A66" s="271" t="s">
        <v>521</v>
      </c>
      <c r="B66" s="264" t="s">
        <v>522</v>
      </c>
      <c r="C66" s="222" t="s">
        <v>1010</v>
      </c>
      <c r="D66" s="15" t="s">
        <v>332</v>
      </c>
      <c r="E66" s="133">
        <v>521.5</v>
      </c>
      <c r="F66" s="157"/>
      <c r="G66" s="158">
        <f t="shared" si="3"/>
        <v>0</v>
      </c>
      <c r="H66" s="1"/>
      <c r="I66" s="1"/>
      <c r="J66" s="1"/>
    </row>
    <row r="67" spans="1:10" x14ac:dyDescent="0.25">
      <c r="A67" s="290" t="s">
        <v>524</v>
      </c>
      <c r="B67" s="300"/>
      <c r="C67" s="301"/>
      <c r="D67" s="301"/>
      <c r="E67" s="302"/>
      <c r="F67" s="302"/>
      <c r="G67" s="303"/>
      <c r="H67" s="1"/>
      <c r="I67" s="1"/>
      <c r="J67" s="1"/>
    </row>
    <row r="68" spans="1:10" x14ac:dyDescent="0.25">
      <c r="A68" s="274" t="s">
        <v>507</v>
      </c>
      <c r="B68" s="275"/>
      <c r="C68" s="924" t="s">
        <v>525</v>
      </c>
      <c r="D68" s="924"/>
      <c r="E68" s="924"/>
      <c r="F68" s="924"/>
      <c r="G68" s="925"/>
      <c r="H68" s="1"/>
      <c r="I68" s="1"/>
      <c r="J68" s="1"/>
    </row>
    <row r="69" spans="1:10" ht="79.2" x14ac:dyDescent="0.25">
      <c r="A69" s="267" t="s">
        <v>526</v>
      </c>
      <c r="B69" s="265" t="s">
        <v>527</v>
      </c>
      <c r="C69" s="228" t="s">
        <v>2562</v>
      </c>
      <c r="D69" s="21" t="s">
        <v>292</v>
      </c>
      <c r="E69" s="133">
        <v>24.37</v>
      </c>
      <c r="F69" s="157"/>
      <c r="G69" s="158">
        <f>ROUND(F69*E69,2)</f>
        <v>0</v>
      </c>
      <c r="H69" s="1"/>
      <c r="I69" s="1"/>
      <c r="J69" s="1"/>
    </row>
    <row r="70" spans="1:10" x14ac:dyDescent="0.25">
      <c r="A70" s="290" t="s">
        <v>528</v>
      </c>
      <c r="B70" s="296"/>
      <c r="C70" s="297"/>
      <c r="D70" s="298"/>
      <c r="E70" s="299"/>
      <c r="F70" s="299"/>
      <c r="G70" s="295"/>
      <c r="H70" s="1"/>
      <c r="I70" s="1"/>
      <c r="J70" s="1"/>
    </row>
    <row r="71" spans="1:10" ht="52.8" x14ac:dyDescent="0.25">
      <c r="A71" s="264" t="s">
        <v>529</v>
      </c>
      <c r="B71" s="264" t="s">
        <v>530</v>
      </c>
      <c r="C71" s="222" t="s">
        <v>2561</v>
      </c>
      <c r="D71" s="15" t="s">
        <v>311</v>
      </c>
      <c r="E71" s="133">
        <v>21.4</v>
      </c>
      <c r="F71" s="315"/>
      <c r="G71" s="158">
        <f>ROUND(F71*E71,2)</f>
        <v>0</v>
      </c>
      <c r="H71" s="1"/>
      <c r="I71" s="1"/>
      <c r="J71" s="1"/>
    </row>
    <row r="72" spans="1:10" x14ac:dyDescent="0.25">
      <c r="A72" s="304" t="s">
        <v>531</v>
      </c>
      <c r="B72" s="305"/>
      <c r="C72" s="297"/>
      <c r="D72" s="298"/>
      <c r="E72" s="299"/>
      <c r="F72" s="299"/>
      <c r="G72" s="295"/>
      <c r="H72" s="1"/>
      <c r="I72" s="1"/>
      <c r="J72" s="1"/>
    </row>
    <row r="73" spans="1:10" ht="26.4" x14ac:dyDescent="0.25">
      <c r="A73" s="271" t="s">
        <v>532</v>
      </c>
      <c r="B73" s="278" t="s">
        <v>890</v>
      </c>
      <c r="C73" s="227" t="s">
        <v>891</v>
      </c>
      <c r="D73" s="205" t="s">
        <v>283</v>
      </c>
      <c r="E73" s="207">
        <v>37.1</v>
      </c>
      <c r="F73" s="157"/>
      <c r="G73" s="158">
        <f>ROUND(F73*E73,2)</f>
        <v>0</v>
      </c>
      <c r="H73" s="1"/>
      <c r="I73" s="1"/>
      <c r="J73" s="1"/>
    </row>
    <row r="74" spans="1:10" ht="66" x14ac:dyDescent="0.25">
      <c r="A74" s="264" t="s">
        <v>533</v>
      </c>
      <c r="B74" s="264" t="s">
        <v>534</v>
      </c>
      <c r="C74" s="222" t="s">
        <v>535</v>
      </c>
      <c r="D74" s="15" t="s">
        <v>283</v>
      </c>
      <c r="E74" s="133">
        <v>37.1</v>
      </c>
      <c r="F74" s="157"/>
      <c r="G74" s="158">
        <f t="shared" ref="G74:G75" si="4">ROUND(F74*E74,2)</f>
        <v>0</v>
      </c>
      <c r="H74" s="1"/>
      <c r="I74" s="1"/>
      <c r="J74" s="1"/>
    </row>
    <row r="75" spans="1:10" ht="26.4" x14ac:dyDescent="0.25">
      <c r="A75" s="264" t="s">
        <v>536</v>
      </c>
      <c r="B75" s="264" t="s">
        <v>537</v>
      </c>
      <c r="C75" s="222" t="s">
        <v>1012</v>
      </c>
      <c r="D75" s="15" t="s">
        <v>311</v>
      </c>
      <c r="E75" s="133">
        <v>21.2</v>
      </c>
      <c r="F75" s="157"/>
      <c r="G75" s="158">
        <f t="shared" si="4"/>
        <v>0</v>
      </c>
      <c r="H75" s="1"/>
      <c r="I75" s="1"/>
      <c r="J75" s="1"/>
    </row>
    <row r="76" spans="1:10" x14ac:dyDescent="0.25">
      <c r="A76" s="262"/>
      <c r="B76" s="263"/>
      <c r="C76" s="244"/>
      <c r="D76" s="243"/>
      <c r="E76" s="245"/>
      <c r="F76" s="245" t="s">
        <v>938</v>
      </c>
      <c r="G76" s="246">
        <f>SUM(G60:G75)</f>
        <v>0</v>
      </c>
    </row>
    <row r="78" spans="1:10" x14ac:dyDescent="0.25">
      <c r="A78" s="282" t="s">
        <v>996</v>
      </c>
      <c r="B78" s="283"/>
      <c r="C78" s="249"/>
      <c r="D78" s="248"/>
      <c r="E78" s="250"/>
      <c r="F78" s="250"/>
      <c r="G78" s="246"/>
      <c r="H78" s="1"/>
      <c r="I78" s="1"/>
      <c r="J78" s="1"/>
    </row>
    <row r="79" spans="1:10" x14ac:dyDescent="0.25">
      <c r="A79" s="271" t="s">
        <v>539</v>
      </c>
      <c r="B79" s="278"/>
      <c r="C79" s="227" t="s">
        <v>540</v>
      </c>
      <c r="D79" s="205" t="s">
        <v>283</v>
      </c>
      <c r="E79" s="207">
        <v>200</v>
      </c>
      <c r="F79" s="157"/>
      <c r="G79" s="158">
        <f>ROUND(F79*E79,2)</f>
        <v>0</v>
      </c>
      <c r="H79" s="1"/>
      <c r="I79" s="1"/>
      <c r="J79" s="1"/>
    </row>
    <row r="80" spans="1:10" ht="39.6" x14ac:dyDescent="0.25">
      <c r="A80" s="264" t="s">
        <v>541</v>
      </c>
      <c r="B80" s="264"/>
      <c r="C80" s="222" t="s">
        <v>542</v>
      </c>
      <c r="D80" s="15" t="s">
        <v>292</v>
      </c>
      <c r="E80" s="133">
        <v>88</v>
      </c>
      <c r="F80" s="157"/>
      <c r="G80" s="158">
        <f t="shared" ref="G80:G85" si="5">ROUND(F80*E80,2)</f>
        <v>0</v>
      </c>
      <c r="H80" s="1"/>
      <c r="I80" s="1"/>
      <c r="J80" s="1"/>
    </row>
    <row r="81" spans="1:12" ht="52.8" x14ac:dyDescent="0.25">
      <c r="A81" s="264" t="s">
        <v>543</v>
      </c>
      <c r="B81" s="264"/>
      <c r="C81" s="222" t="s">
        <v>1014</v>
      </c>
      <c r="D81" s="15" t="s">
        <v>292</v>
      </c>
      <c r="E81" s="133">
        <v>95</v>
      </c>
      <c r="F81" s="157"/>
      <c r="G81" s="158">
        <f t="shared" si="5"/>
        <v>0</v>
      </c>
      <c r="H81" s="1"/>
      <c r="I81" s="1"/>
      <c r="J81" s="1"/>
    </row>
    <row r="82" spans="1:12" ht="66" x14ac:dyDescent="0.25">
      <c r="A82" s="264" t="s">
        <v>544</v>
      </c>
      <c r="B82" s="264"/>
      <c r="C82" s="222" t="s">
        <v>1015</v>
      </c>
      <c r="D82" s="15" t="s">
        <v>292</v>
      </c>
      <c r="E82" s="133">
        <v>58.4</v>
      </c>
      <c r="F82" s="157"/>
      <c r="G82" s="158">
        <f t="shared" si="5"/>
        <v>0</v>
      </c>
      <c r="H82" s="1"/>
      <c r="I82" s="1"/>
      <c r="J82" s="1"/>
    </row>
    <row r="83" spans="1:12" ht="26.4" x14ac:dyDescent="0.25">
      <c r="A83" s="271" t="s">
        <v>545</v>
      </c>
      <c r="B83" s="264"/>
      <c r="C83" s="222" t="s">
        <v>546</v>
      </c>
      <c r="D83" s="15" t="s">
        <v>460</v>
      </c>
      <c r="E83" s="133">
        <v>80</v>
      </c>
      <c r="F83" s="157"/>
      <c r="G83" s="158">
        <f t="shared" si="5"/>
        <v>0</v>
      </c>
      <c r="H83" s="1"/>
      <c r="I83" s="1"/>
      <c r="J83" s="1"/>
    </row>
    <row r="84" spans="1:12" ht="26.4" x14ac:dyDescent="0.25">
      <c r="A84" s="264" t="s">
        <v>547</v>
      </c>
      <c r="B84" s="264"/>
      <c r="C84" s="222" t="s">
        <v>548</v>
      </c>
      <c r="D84" s="15" t="s">
        <v>283</v>
      </c>
      <c r="E84" s="133">
        <v>120</v>
      </c>
      <c r="F84" s="157"/>
      <c r="G84" s="158">
        <f t="shared" si="5"/>
        <v>0</v>
      </c>
      <c r="H84" s="1"/>
      <c r="I84" s="1"/>
      <c r="J84" s="1"/>
    </row>
    <row r="85" spans="1:12" ht="26.4" x14ac:dyDescent="0.25">
      <c r="A85" s="264" t="s">
        <v>549</v>
      </c>
      <c r="B85" s="264"/>
      <c r="C85" s="222" t="s">
        <v>550</v>
      </c>
      <c r="D85" s="15" t="s">
        <v>283</v>
      </c>
      <c r="E85" s="133">
        <v>120</v>
      </c>
      <c r="F85" s="157"/>
      <c r="G85" s="158">
        <f t="shared" si="5"/>
        <v>0</v>
      </c>
      <c r="H85" s="1"/>
      <c r="I85" s="1"/>
      <c r="J85" s="1"/>
      <c r="L85" s="237"/>
    </row>
    <row r="86" spans="1:12" x14ac:dyDescent="0.25">
      <c r="A86" s="262"/>
      <c r="B86" s="263"/>
      <c r="C86" s="244"/>
      <c r="D86" s="243"/>
      <c r="E86" s="245"/>
      <c r="F86" s="245" t="s">
        <v>1016</v>
      </c>
      <c r="G86" s="246">
        <f>SUM(G79:G85)</f>
        <v>0</v>
      </c>
    </row>
    <row r="88" spans="1:12" x14ac:dyDescent="0.25">
      <c r="A88" s="262" t="s">
        <v>337</v>
      </c>
      <c r="B88" s="283"/>
      <c r="C88" s="249"/>
      <c r="D88" s="248"/>
      <c r="E88" s="250"/>
      <c r="F88" s="250"/>
      <c r="G88" s="246"/>
      <c r="H88" s="1"/>
      <c r="I88" s="1"/>
      <c r="J88" s="1"/>
    </row>
    <row r="89" spans="1:12" x14ac:dyDescent="0.25">
      <c r="A89" s="264" t="s">
        <v>551</v>
      </c>
      <c r="B89" s="271" t="s">
        <v>75</v>
      </c>
      <c r="C89" s="227" t="s">
        <v>552</v>
      </c>
      <c r="D89" s="205" t="s">
        <v>482</v>
      </c>
      <c r="E89" s="207">
        <v>20</v>
      </c>
      <c r="F89" s="157">
        <v>50</v>
      </c>
      <c r="G89" s="158">
        <f t="shared" ref="G89" si="6">ROUND(F89*E89,2)</f>
        <v>1000</v>
      </c>
      <c r="H89" s="1"/>
      <c r="I89" s="1"/>
      <c r="J89" s="1"/>
    </row>
    <row r="90" spans="1:12" x14ac:dyDescent="0.25">
      <c r="A90" s="264" t="s">
        <v>553</v>
      </c>
      <c r="B90" s="264" t="s">
        <v>78</v>
      </c>
      <c r="C90" s="222" t="s">
        <v>66</v>
      </c>
      <c r="D90" s="15" t="s">
        <v>482</v>
      </c>
      <c r="E90" s="133">
        <v>20</v>
      </c>
      <c r="F90" s="157">
        <v>50</v>
      </c>
      <c r="G90" s="158">
        <f t="shared" ref="G90:G92" si="7">ROUND(F90*E90,2)</f>
        <v>1000</v>
      </c>
      <c r="H90" s="1"/>
      <c r="I90" s="1"/>
      <c r="J90" s="1"/>
    </row>
    <row r="91" spans="1:12" ht="26.4" x14ac:dyDescent="0.25">
      <c r="A91" s="264" t="s">
        <v>554</v>
      </c>
      <c r="B91" s="264" t="s">
        <v>79</v>
      </c>
      <c r="C91" s="222" t="s">
        <v>80</v>
      </c>
      <c r="D91" s="15" t="s">
        <v>971</v>
      </c>
      <c r="E91" s="133">
        <v>1</v>
      </c>
      <c r="F91" s="157"/>
      <c r="G91" s="158">
        <f t="shared" si="7"/>
        <v>0</v>
      </c>
      <c r="H91" s="1"/>
      <c r="I91" s="1"/>
      <c r="J91" s="1"/>
    </row>
    <row r="92" spans="1:12" ht="26.4" x14ac:dyDescent="0.25">
      <c r="A92" s="264" t="s">
        <v>555</v>
      </c>
      <c r="B92" s="264" t="s">
        <v>81</v>
      </c>
      <c r="C92" s="222" t="s">
        <v>82</v>
      </c>
      <c r="D92" s="15" t="s">
        <v>971</v>
      </c>
      <c r="E92" s="133">
        <v>1</v>
      </c>
      <c r="F92" s="157"/>
      <c r="G92" s="158">
        <f t="shared" si="7"/>
        <v>0</v>
      </c>
      <c r="H92" s="1"/>
      <c r="I92" s="1"/>
      <c r="J92" s="1"/>
    </row>
    <row r="93" spans="1:12" x14ac:dyDescent="0.25">
      <c r="A93" s="262"/>
      <c r="B93" s="263"/>
      <c r="C93" s="244"/>
      <c r="D93" s="243"/>
      <c r="E93" s="245"/>
      <c r="F93" s="245" t="s">
        <v>979</v>
      </c>
      <c r="G93" s="246">
        <f>SUM(G89:G92)</f>
        <v>2000</v>
      </c>
    </row>
    <row r="95" spans="1:12" x14ac:dyDescent="0.25">
      <c r="E95" s="220"/>
    </row>
  </sheetData>
  <mergeCells count="14">
    <mergeCell ref="A1:G1"/>
    <mergeCell ref="E7:F7"/>
    <mergeCell ref="E8:F8"/>
    <mergeCell ref="E9:F9"/>
    <mergeCell ref="E10:F10"/>
    <mergeCell ref="C68:G68"/>
    <mergeCell ref="E11:F11"/>
    <mergeCell ref="E14:F14"/>
    <mergeCell ref="E15:F15"/>
    <mergeCell ref="E16:F16"/>
    <mergeCell ref="C57:G57"/>
    <mergeCell ref="C58:G58"/>
    <mergeCell ref="C59:G59"/>
    <mergeCell ref="E12:F12"/>
  </mergeCells>
  <dataValidations count="1">
    <dataValidation type="custom" allowBlank="1" showInputMessage="1" showErrorMessage="1" error="Vnos Cena/enoto na dve decimalni mesti." sqref="F22:F34 F38:F47 F51:F52 F60:F62 F64:F66 F69 F71 F73:F75 F79:F85 F89:F92" xr:uid="{C1C90A0F-7E1A-4773-BBFB-50FD61266EBC}">
      <formula1>F22=ROUND(F22,2)</formula1>
    </dataValidation>
  </dataValidations>
  <pageMargins left="0.94488188976377963" right="0.39370078740157483"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5" max="16383" man="1"/>
    <brk id="52" max="16383" man="1"/>
    <brk id="85" max="16383" man="1"/>
  </rowBreaks>
  <colBreaks count="1" manualBreakCount="1">
    <brk id="10"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B072-D3F8-4263-82ED-1D9DD29BAD56}">
  <dimension ref="A1:S99"/>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6" s="6" customFormat="1" ht="17.399999999999999" x14ac:dyDescent="0.3">
      <c r="A1" s="916" t="s">
        <v>2591</v>
      </c>
      <c r="B1" s="916"/>
      <c r="C1" s="916"/>
      <c r="D1" s="916"/>
      <c r="E1" s="916"/>
      <c r="F1" s="916"/>
      <c r="G1" s="916"/>
    </row>
    <row r="2" spans="1:16" s="6" customFormat="1" ht="17.399999999999999" x14ac:dyDescent="0.3">
      <c r="A2" s="332" t="s">
        <v>950</v>
      </c>
      <c r="B2" s="896"/>
      <c r="C2" s="896"/>
      <c r="D2" s="896"/>
      <c r="E2" s="896"/>
      <c r="F2" s="896"/>
      <c r="G2" s="896"/>
    </row>
    <row r="3" spans="1:16" s="6" customFormat="1" ht="17.399999999999999" x14ac:dyDescent="0.3">
      <c r="A3" s="251" t="s">
        <v>1025</v>
      </c>
      <c r="B3" s="252"/>
      <c r="C3" s="3"/>
      <c r="D3" s="3"/>
      <c r="E3" s="3"/>
      <c r="F3" s="130"/>
      <c r="G3" s="130"/>
      <c r="H3" s="130"/>
      <c r="I3" s="196"/>
      <c r="J3" s="196"/>
      <c r="L3" s="309"/>
      <c r="M3" s="309"/>
      <c r="N3" s="309"/>
      <c r="O3" s="309"/>
      <c r="P3" s="309"/>
    </row>
    <row r="4" spans="1:16" s="6" customFormat="1" ht="17.399999999999999" x14ac:dyDescent="0.3">
      <c r="A4" s="252"/>
      <c r="B4" s="252"/>
      <c r="C4" s="3"/>
      <c r="D4" s="3"/>
      <c r="E4" s="3"/>
      <c r="F4" s="130"/>
      <c r="G4" s="130"/>
      <c r="H4" s="130"/>
      <c r="I4" s="196"/>
      <c r="J4" s="196"/>
      <c r="L4" s="309"/>
      <c r="M4" s="309"/>
      <c r="N4" s="309"/>
      <c r="O4" s="309"/>
      <c r="P4" s="309"/>
    </row>
    <row r="5" spans="1:16" s="24" customFormat="1" ht="13.8" x14ac:dyDescent="0.25">
      <c r="A5" s="253"/>
      <c r="B5" s="253"/>
      <c r="C5" s="96" t="s">
        <v>805</v>
      </c>
      <c r="D5" s="96"/>
      <c r="E5" s="96"/>
      <c r="F5" s="96"/>
      <c r="G5" s="104"/>
      <c r="H5" s="135"/>
      <c r="I5" s="135"/>
      <c r="J5" s="135"/>
      <c r="L5" s="310"/>
      <c r="M5" s="310"/>
      <c r="N5" s="310"/>
      <c r="O5" s="310"/>
      <c r="P5" s="310"/>
    </row>
    <row r="6" spans="1:16" s="24" customFormat="1" ht="13.8" x14ac:dyDescent="0.25">
      <c r="A6" s="253"/>
      <c r="B6" s="253"/>
      <c r="C6" s="104"/>
      <c r="D6" s="104"/>
      <c r="E6" s="96"/>
      <c r="F6" s="104"/>
      <c r="G6" s="135"/>
      <c r="H6" s="135"/>
      <c r="I6" s="135"/>
      <c r="J6" s="135"/>
      <c r="L6" s="310"/>
      <c r="M6" s="310"/>
      <c r="N6" s="313"/>
      <c r="O6" s="310"/>
      <c r="P6" s="310"/>
    </row>
    <row r="7" spans="1:16" s="26" customFormat="1" ht="15" customHeight="1" x14ac:dyDescent="0.25">
      <c r="A7" s="254"/>
      <c r="B7" s="254" t="s">
        <v>150</v>
      </c>
      <c r="C7" s="71" t="s">
        <v>151</v>
      </c>
      <c r="D7" s="71"/>
      <c r="E7" s="915">
        <f>G35</f>
        <v>0</v>
      </c>
      <c r="F7" s="915"/>
      <c r="G7" s="138"/>
      <c r="H7" s="138"/>
      <c r="I7" s="138"/>
      <c r="J7" s="138"/>
      <c r="N7" s="313"/>
    </row>
    <row r="8" spans="1:16" s="26" customFormat="1" ht="15" customHeight="1" x14ac:dyDescent="0.25">
      <c r="A8" s="254"/>
      <c r="B8" s="254" t="s">
        <v>169</v>
      </c>
      <c r="C8" s="71" t="s">
        <v>1018</v>
      </c>
      <c r="D8" s="71"/>
      <c r="E8" s="915">
        <f>G47</f>
        <v>0</v>
      </c>
      <c r="F8" s="915"/>
      <c r="G8" s="138"/>
      <c r="H8" s="138"/>
      <c r="I8" s="138"/>
      <c r="J8" s="138"/>
      <c r="N8" s="313"/>
    </row>
    <row r="9" spans="1:16" s="26" customFormat="1" ht="15" customHeight="1" x14ac:dyDescent="0.25">
      <c r="A9" s="254"/>
      <c r="B9" s="254" t="s">
        <v>28</v>
      </c>
      <c r="C9" s="71" t="s">
        <v>1019</v>
      </c>
      <c r="D9" s="71"/>
      <c r="E9" s="915">
        <f>G52</f>
        <v>0</v>
      </c>
      <c r="F9" s="915"/>
      <c r="G9" s="138"/>
      <c r="H9" s="138"/>
      <c r="I9" s="138"/>
      <c r="J9" s="138"/>
      <c r="N9" s="313"/>
    </row>
    <row r="10" spans="1:16" s="26" customFormat="1" ht="15" customHeight="1" x14ac:dyDescent="0.25">
      <c r="A10" s="254"/>
      <c r="B10" s="254" t="s">
        <v>42</v>
      </c>
      <c r="C10" s="71" t="s">
        <v>107</v>
      </c>
      <c r="D10" s="71"/>
      <c r="E10" s="915">
        <f>G75</f>
        <v>0</v>
      </c>
      <c r="F10" s="915"/>
      <c r="G10" s="138"/>
      <c r="H10" s="138"/>
      <c r="I10" s="138"/>
      <c r="J10" s="138"/>
      <c r="N10" s="313"/>
    </row>
    <row r="11" spans="1:16" s="26" customFormat="1" ht="15" customHeight="1" x14ac:dyDescent="0.25">
      <c r="A11" s="254"/>
      <c r="B11" s="254" t="s">
        <v>50</v>
      </c>
      <c r="C11" s="71" t="s">
        <v>1020</v>
      </c>
      <c r="D11" s="71"/>
      <c r="E11" s="915">
        <f>G90</f>
        <v>0</v>
      </c>
      <c r="F11" s="915"/>
      <c r="G11" s="138"/>
      <c r="H11" s="138"/>
      <c r="I11" s="138"/>
      <c r="J11" s="138"/>
      <c r="N11" s="313"/>
    </row>
    <row r="12" spans="1:16" s="26" customFormat="1" ht="15" customHeight="1" thickBot="1" x14ac:dyDescent="0.3">
      <c r="A12" s="254"/>
      <c r="B12" s="255" t="s">
        <v>72</v>
      </c>
      <c r="C12" s="101" t="s">
        <v>71</v>
      </c>
      <c r="D12" s="101"/>
      <c r="E12" s="914">
        <f>G97</f>
        <v>2000</v>
      </c>
      <c r="F12" s="914"/>
      <c r="G12" s="138"/>
      <c r="H12" s="138"/>
      <c r="I12" s="138"/>
      <c r="J12" s="138"/>
      <c r="N12" s="313"/>
    </row>
    <row r="13" spans="1:16" s="73" customFormat="1" x14ac:dyDescent="0.25">
      <c r="A13" s="254"/>
      <c r="B13" s="254"/>
      <c r="C13" s="71"/>
      <c r="D13" s="71"/>
      <c r="E13" s="75"/>
      <c r="F13" s="136"/>
      <c r="G13" s="138"/>
      <c r="H13" s="139"/>
      <c r="I13" s="139"/>
      <c r="J13" s="139"/>
      <c r="L13" s="312"/>
      <c r="M13" s="312"/>
      <c r="N13" s="313"/>
      <c r="O13" s="312"/>
      <c r="P13" s="312"/>
    </row>
    <row r="14" spans="1:16" s="73" customFormat="1" ht="15" customHeight="1" x14ac:dyDescent="0.25">
      <c r="A14" s="256"/>
      <c r="B14" s="257"/>
      <c r="C14" s="71" t="s">
        <v>202</v>
      </c>
      <c r="D14" s="71"/>
      <c r="E14" s="913">
        <f>SUM(E7:F12)</f>
        <v>2000</v>
      </c>
      <c r="F14" s="913"/>
      <c r="G14" s="139"/>
      <c r="H14" s="139"/>
      <c r="I14" s="139"/>
      <c r="J14" s="139"/>
      <c r="L14" s="312"/>
      <c r="M14" s="312"/>
      <c r="N14" s="313"/>
      <c r="O14" s="312"/>
      <c r="P14" s="312"/>
    </row>
    <row r="15" spans="1:16" s="73" customFormat="1" ht="15" customHeight="1" thickBot="1" x14ac:dyDescent="0.3">
      <c r="A15" s="256"/>
      <c r="B15" s="258"/>
      <c r="C15" s="101" t="s">
        <v>204</v>
      </c>
      <c r="D15" s="101"/>
      <c r="E15" s="914">
        <f>ROUND(E14*0.22,2)</f>
        <v>440</v>
      </c>
      <c r="F15" s="914"/>
      <c r="G15" s="139"/>
      <c r="H15" s="139"/>
      <c r="I15" s="139"/>
      <c r="J15" s="139"/>
      <c r="L15" s="312"/>
      <c r="M15" s="312"/>
      <c r="N15" s="313"/>
      <c r="O15" s="312"/>
      <c r="P15" s="312"/>
    </row>
    <row r="16" spans="1:16" s="73" customFormat="1" ht="15" customHeight="1" x14ac:dyDescent="0.25">
      <c r="A16" s="256"/>
      <c r="B16" s="257"/>
      <c r="C16" s="71" t="s">
        <v>203</v>
      </c>
      <c r="D16" s="71"/>
      <c r="E16" s="913">
        <f>SUM(E14:F15)</f>
        <v>2440</v>
      </c>
      <c r="F16" s="913"/>
      <c r="G16" s="139"/>
      <c r="H16" s="139"/>
      <c r="I16" s="139"/>
      <c r="J16" s="139"/>
      <c r="L16" s="312"/>
      <c r="M16" s="312"/>
      <c r="N16" s="313"/>
      <c r="O16" s="312"/>
      <c r="P16" s="312"/>
    </row>
    <row r="17" spans="1:16" s="73" customFormat="1" ht="15" customHeight="1" x14ac:dyDescent="0.25">
      <c r="A17" s="256"/>
      <c r="B17" s="257"/>
      <c r="C17" s="71"/>
      <c r="D17" s="71"/>
      <c r="E17" s="212"/>
      <c r="F17" s="212"/>
      <c r="G17" s="139"/>
      <c r="H17" s="139"/>
      <c r="I17" s="139"/>
      <c r="J17" s="139"/>
      <c r="L17" s="312"/>
      <c r="M17" s="312"/>
      <c r="N17" s="313"/>
      <c r="O17" s="312"/>
      <c r="P17" s="312"/>
    </row>
    <row r="18" spans="1:16" s="73" customFormat="1" ht="15" customHeight="1" x14ac:dyDescent="0.25">
      <c r="A18" s="256"/>
      <c r="B18" s="257"/>
      <c r="C18" s="71"/>
      <c r="D18" s="71"/>
      <c r="E18" s="212"/>
      <c r="F18" s="212"/>
      <c r="G18" s="139"/>
      <c r="H18" s="139"/>
      <c r="I18" s="139"/>
      <c r="J18" s="139"/>
      <c r="L18" s="312"/>
      <c r="M18" s="312"/>
      <c r="N18" s="313"/>
      <c r="O18" s="312"/>
      <c r="P18" s="312"/>
    </row>
    <row r="19" spans="1:16" s="73" customFormat="1" ht="15" customHeight="1" x14ac:dyDescent="0.25">
      <c r="A19" s="251" t="s">
        <v>1025</v>
      </c>
      <c r="B19" s="257"/>
      <c r="C19" s="71"/>
      <c r="D19" s="71"/>
      <c r="E19" s="212"/>
      <c r="F19" s="212"/>
      <c r="G19" s="139"/>
      <c r="H19" s="139"/>
      <c r="I19" s="139"/>
      <c r="J19" s="139"/>
      <c r="L19" s="312"/>
      <c r="M19" s="312"/>
      <c r="N19" s="313"/>
      <c r="O19" s="312"/>
      <c r="P19" s="312"/>
    </row>
    <row r="20" spans="1:16" ht="26.4" x14ac:dyDescent="0.25">
      <c r="A20" s="260" t="s">
        <v>448</v>
      </c>
      <c r="B20" s="261" t="s">
        <v>449</v>
      </c>
      <c r="C20" s="238" t="s">
        <v>270</v>
      </c>
      <c r="D20" s="190" t="s">
        <v>271</v>
      </c>
      <c r="E20" s="239" t="s">
        <v>157</v>
      </c>
      <c r="F20" s="240" t="s">
        <v>451</v>
      </c>
      <c r="G20" s="240" t="s">
        <v>961</v>
      </c>
      <c r="H20" s="1"/>
      <c r="I20" s="1"/>
      <c r="J20" s="1"/>
    </row>
    <row r="21" spans="1:16" s="221" customFormat="1" ht="14.25" customHeight="1" x14ac:dyDescent="0.25">
      <c r="A21" s="262" t="s">
        <v>964</v>
      </c>
      <c r="B21" s="263"/>
      <c r="C21" s="244"/>
      <c r="D21" s="243"/>
      <c r="E21" s="245"/>
      <c r="F21" s="245"/>
      <c r="G21" s="246"/>
    </row>
    <row r="22" spans="1:16" ht="26.4" x14ac:dyDescent="0.25">
      <c r="A22" s="264" t="s">
        <v>452</v>
      </c>
      <c r="B22" s="264" t="s">
        <v>453</v>
      </c>
      <c r="C22" s="222" t="s">
        <v>454</v>
      </c>
      <c r="D22" s="15" t="s">
        <v>278</v>
      </c>
      <c r="E22" s="133">
        <v>4</v>
      </c>
      <c r="F22" s="157"/>
      <c r="G22" s="158">
        <f>ROUND(F22*E22,2)</f>
        <v>0</v>
      </c>
      <c r="H22" s="1"/>
      <c r="I22" s="1"/>
      <c r="J22" s="1"/>
    </row>
    <row r="23" spans="1:16" ht="26.4" x14ac:dyDescent="0.25">
      <c r="A23" s="264" t="s">
        <v>455</v>
      </c>
      <c r="B23" s="264" t="s">
        <v>456</v>
      </c>
      <c r="C23" s="222" t="s">
        <v>457</v>
      </c>
      <c r="D23" s="15" t="s">
        <v>278</v>
      </c>
      <c r="E23" s="133">
        <v>1</v>
      </c>
      <c r="F23" s="157"/>
      <c r="G23" s="158">
        <f t="shared" ref="G23:G34" si="0">ROUND(F23*E23,2)</f>
        <v>0</v>
      </c>
      <c r="H23" s="1"/>
      <c r="I23" s="1"/>
      <c r="J23" s="1"/>
    </row>
    <row r="24" spans="1:16" ht="26.4" x14ac:dyDescent="0.25">
      <c r="A24" s="264" t="s">
        <v>458</v>
      </c>
      <c r="B24" s="264"/>
      <c r="C24" s="222" t="s">
        <v>459</v>
      </c>
      <c r="D24" s="15" t="s">
        <v>460</v>
      </c>
      <c r="E24" s="133">
        <v>27</v>
      </c>
      <c r="F24" s="157"/>
      <c r="G24" s="158">
        <f t="shared" si="0"/>
        <v>0</v>
      </c>
      <c r="H24" s="1"/>
      <c r="I24" s="1"/>
      <c r="J24" s="1"/>
    </row>
    <row r="25" spans="1:16" ht="26.4" x14ac:dyDescent="0.25">
      <c r="A25" s="265" t="s">
        <v>461</v>
      </c>
      <c r="B25" s="265"/>
      <c r="C25" s="219" t="s">
        <v>1026</v>
      </c>
      <c r="D25" s="224" t="s">
        <v>278</v>
      </c>
      <c r="E25" s="225">
        <v>8</v>
      </c>
      <c r="F25" s="157"/>
      <c r="G25" s="158">
        <f t="shared" si="0"/>
        <v>0</v>
      </c>
      <c r="H25" s="1"/>
      <c r="I25" s="1"/>
      <c r="J25" s="1"/>
    </row>
    <row r="26" spans="1:16" x14ac:dyDescent="0.25">
      <c r="A26" s="264" t="s">
        <v>463</v>
      </c>
      <c r="B26" s="264" t="s">
        <v>464</v>
      </c>
      <c r="C26" s="222" t="s">
        <v>465</v>
      </c>
      <c r="D26" s="15" t="s">
        <v>283</v>
      </c>
      <c r="E26" s="133">
        <v>120</v>
      </c>
      <c r="F26" s="157"/>
      <c r="G26" s="158">
        <f t="shared" si="0"/>
        <v>0</v>
      </c>
      <c r="H26" s="1"/>
      <c r="I26" s="1"/>
      <c r="J26" s="1"/>
    </row>
    <row r="27" spans="1:16" ht="26.4" x14ac:dyDescent="0.25">
      <c r="A27" s="264" t="s">
        <v>466</v>
      </c>
      <c r="B27" s="264" t="s">
        <v>557</v>
      </c>
      <c r="C27" s="222" t="s">
        <v>558</v>
      </c>
      <c r="D27" s="15" t="s">
        <v>278</v>
      </c>
      <c r="E27" s="133">
        <v>3</v>
      </c>
      <c r="F27" s="157"/>
      <c r="G27" s="158">
        <f t="shared" si="0"/>
        <v>0</v>
      </c>
      <c r="H27" s="1"/>
      <c r="I27" s="1"/>
      <c r="J27" s="1"/>
    </row>
    <row r="28" spans="1:16" x14ac:dyDescent="0.25">
      <c r="A28" s="264" t="s">
        <v>469</v>
      </c>
      <c r="B28" s="264" t="s">
        <v>467</v>
      </c>
      <c r="C28" s="222" t="s">
        <v>468</v>
      </c>
      <c r="D28" s="15" t="s">
        <v>311</v>
      </c>
      <c r="E28" s="133">
        <v>18</v>
      </c>
      <c r="F28" s="157"/>
      <c r="G28" s="158">
        <f t="shared" si="0"/>
        <v>0</v>
      </c>
      <c r="H28" s="1"/>
      <c r="I28" s="1"/>
      <c r="J28" s="1"/>
    </row>
    <row r="29" spans="1:16" ht="39.6" x14ac:dyDescent="0.25">
      <c r="A29" s="264" t="s">
        <v>472</v>
      </c>
      <c r="B29" s="265" t="s">
        <v>470</v>
      </c>
      <c r="C29" s="228" t="s">
        <v>471</v>
      </c>
      <c r="D29" s="21" t="s">
        <v>292</v>
      </c>
      <c r="E29" s="199">
        <v>25</v>
      </c>
      <c r="F29" s="157"/>
      <c r="G29" s="158">
        <f t="shared" si="0"/>
        <v>0</v>
      </c>
      <c r="H29" s="1"/>
      <c r="I29" s="1"/>
      <c r="J29" s="1"/>
    </row>
    <row r="30" spans="1:16" ht="26.4" x14ac:dyDescent="0.25">
      <c r="A30" s="265" t="s">
        <v>474</v>
      </c>
      <c r="B30" s="265" t="s">
        <v>475</v>
      </c>
      <c r="C30" s="229" t="s">
        <v>476</v>
      </c>
      <c r="D30" s="21"/>
      <c r="E30" s="199"/>
      <c r="F30" s="157"/>
      <c r="G30" s="158"/>
      <c r="H30" s="1"/>
      <c r="I30" s="1"/>
      <c r="J30" s="1"/>
    </row>
    <row r="31" spans="1:16" ht="39.6" x14ac:dyDescent="0.25">
      <c r="A31" s="269"/>
      <c r="B31" s="269"/>
      <c r="C31" s="219" t="s">
        <v>992</v>
      </c>
      <c r="D31" s="232" t="s">
        <v>292</v>
      </c>
      <c r="E31" s="226">
        <v>60</v>
      </c>
      <c r="F31" s="308"/>
      <c r="G31" s="307">
        <f t="shared" si="0"/>
        <v>0</v>
      </c>
      <c r="H31" s="1"/>
      <c r="I31" s="1"/>
      <c r="J31" s="1"/>
    </row>
    <row r="32" spans="1:16" ht="66" x14ac:dyDescent="0.25">
      <c r="A32" s="271"/>
      <c r="B32" s="271"/>
      <c r="C32" s="233" t="s">
        <v>993</v>
      </c>
      <c r="D32" s="205" t="s">
        <v>292</v>
      </c>
      <c r="E32" s="207">
        <v>60</v>
      </c>
      <c r="F32" s="306"/>
      <c r="G32" s="307">
        <f t="shared" si="0"/>
        <v>0</v>
      </c>
      <c r="H32" s="1"/>
      <c r="I32" s="1"/>
      <c r="J32" s="1"/>
    </row>
    <row r="33" spans="1:19" ht="26.4" x14ac:dyDescent="0.25">
      <c r="A33" s="264" t="s">
        <v>477</v>
      </c>
      <c r="B33" s="271"/>
      <c r="C33" s="233" t="s">
        <v>478</v>
      </c>
      <c r="D33" s="205" t="s">
        <v>292</v>
      </c>
      <c r="E33" s="207">
        <v>40</v>
      </c>
      <c r="F33" s="157"/>
      <c r="G33" s="158">
        <f t="shared" si="0"/>
        <v>0</v>
      </c>
      <c r="H33" s="1"/>
      <c r="I33" s="1"/>
      <c r="J33" s="1"/>
    </row>
    <row r="34" spans="1:19" x14ac:dyDescent="0.25">
      <c r="A34" s="264" t="s">
        <v>479</v>
      </c>
      <c r="B34" s="264" t="s">
        <v>480</v>
      </c>
      <c r="C34" s="222" t="s">
        <v>481</v>
      </c>
      <c r="D34" s="15" t="s">
        <v>482</v>
      </c>
      <c r="E34" s="133">
        <v>100</v>
      </c>
      <c r="F34" s="157"/>
      <c r="G34" s="158">
        <f t="shared" si="0"/>
        <v>0</v>
      </c>
      <c r="H34" s="1"/>
      <c r="I34" s="1"/>
      <c r="J34" s="1"/>
    </row>
    <row r="35" spans="1:19" x14ac:dyDescent="0.25">
      <c r="A35" s="262"/>
      <c r="B35" s="263"/>
      <c r="C35" s="244"/>
      <c r="D35" s="243"/>
      <c r="E35" s="245"/>
      <c r="F35" s="245" t="s">
        <v>932</v>
      </c>
      <c r="G35" s="246">
        <f>SUM(G22:G34)</f>
        <v>0</v>
      </c>
    </row>
    <row r="37" spans="1:19" s="221" customFormat="1" x14ac:dyDescent="0.25">
      <c r="A37" s="262" t="s">
        <v>965</v>
      </c>
      <c r="B37" s="263"/>
      <c r="C37" s="244"/>
      <c r="D37" s="243"/>
      <c r="E37" s="245"/>
      <c r="F37" s="245"/>
      <c r="G37" s="246"/>
      <c r="H37" s="1"/>
    </row>
    <row r="38" spans="1:19" ht="26.4" x14ac:dyDescent="0.25">
      <c r="A38" s="264" t="s">
        <v>483</v>
      </c>
      <c r="B38" s="264" t="s">
        <v>484</v>
      </c>
      <c r="C38" s="222" t="s">
        <v>997</v>
      </c>
      <c r="D38" s="15" t="s">
        <v>292</v>
      </c>
      <c r="E38" s="133">
        <v>141.6</v>
      </c>
      <c r="F38" s="157"/>
      <c r="G38" s="158">
        <f>ROUND(F38*E38,2)</f>
        <v>0</v>
      </c>
      <c r="H38" s="1"/>
      <c r="I38" s="1"/>
      <c r="J38" s="1"/>
    </row>
    <row r="39" spans="1:19" ht="26.4" x14ac:dyDescent="0.25">
      <c r="A39" s="264" t="s">
        <v>485</v>
      </c>
      <c r="B39" s="264" t="s">
        <v>486</v>
      </c>
      <c r="C39" s="222" t="s">
        <v>487</v>
      </c>
      <c r="D39" s="15" t="s">
        <v>292</v>
      </c>
      <c r="E39" s="133">
        <v>23.4</v>
      </c>
      <c r="F39" s="157"/>
      <c r="G39" s="158">
        <f t="shared" ref="G39:G46" si="1">ROUND(F39*E39,2)</f>
        <v>0</v>
      </c>
      <c r="H39" s="1"/>
      <c r="I39" s="1"/>
      <c r="J39" s="1"/>
      <c r="S39" s="234"/>
    </row>
    <row r="40" spans="1:19" ht="39.6" x14ac:dyDescent="0.25">
      <c r="A40" s="264" t="s">
        <v>488</v>
      </c>
      <c r="B40" s="264" t="s">
        <v>141</v>
      </c>
      <c r="C40" s="222" t="s">
        <v>1027</v>
      </c>
      <c r="D40" s="15" t="s">
        <v>283</v>
      </c>
      <c r="E40" s="133">
        <v>16.3</v>
      </c>
      <c r="F40" s="157"/>
      <c r="G40" s="158">
        <f t="shared" si="1"/>
        <v>0</v>
      </c>
      <c r="H40" s="1"/>
      <c r="I40" s="1"/>
      <c r="J40" s="1"/>
    </row>
    <row r="41" spans="1:19" ht="26.4" x14ac:dyDescent="0.25">
      <c r="A41" s="264" t="s">
        <v>489</v>
      </c>
      <c r="B41" s="264"/>
      <c r="C41" s="222" t="s">
        <v>892</v>
      </c>
      <c r="D41" s="15" t="s">
        <v>292</v>
      </c>
      <c r="E41" s="133">
        <v>20</v>
      </c>
      <c r="F41" s="157"/>
      <c r="G41" s="158">
        <f t="shared" si="1"/>
        <v>0</v>
      </c>
      <c r="H41" s="1"/>
      <c r="I41" s="1"/>
      <c r="J41" s="1"/>
      <c r="S41" s="234"/>
    </row>
    <row r="42" spans="1:19" ht="52.8" x14ac:dyDescent="0.25">
      <c r="A42" s="264" t="s">
        <v>490</v>
      </c>
      <c r="B42" s="264" t="s">
        <v>832</v>
      </c>
      <c r="C42" s="222" t="s">
        <v>1028</v>
      </c>
      <c r="D42" s="15" t="s">
        <v>292</v>
      </c>
      <c r="E42" s="133">
        <v>81.599999999999994</v>
      </c>
      <c r="F42" s="157"/>
      <c r="G42" s="158">
        <f t="shared" si="1"/>
        <v>0</v>
      </c>
      <c r="H42" s="1"/>
      <c r="I42" s="1"/>
      <c r="J42" s="1"/>
      <c r="S42" s="234"/>
    </row>
    <row r="43" spans="1:19" ht="52.8" x14ac:dyDescent="0.25">
      <c r="A43" s="264" t="s">
        <v>492</v>
      </c>
      <c r="B43" s="264" t="s">
        <v>832</v>
      </c>
      <c r="C43" s="222" t="s">
        <v>1029</v>
      </c>
      <c r="D43" s="15" t="s">
        <v>292</v>
      </c>
      <c r="E43" s="133">
        <v>18.899999999999999</v>
      </c>
      <c r="F43" s="157"/>
      <c r="G43" s="158">
        <f t="shared" si="1"/>
        <v>0</v>
      </c>
      <c r="H43" s="1"/>
      <c r="I43" s="1"/>
      <c r="J43" s="1"/>
    </row>
    <row r="44" spans="1:19" x14ac:dyDescent="0.25">
      <c r="A44" s="264" t="s">
        <v>494</v>
      </c>
      <c r="B44" s="264" t="s">
        <v>496</v>
      </c>
      <c r="C44" s="222" t="s">
        <v>1002</v>
      </c>
      <c r="D44" s="15" t="s">
        <v>305</v>
      </c>
      <c r="E44" s="133">
        <v>35.1</v>
      </c>
      <c r="F44" s="157"/>
      <c r="G44" s="158">
        <f t="shared" si="1"/>
        <v>0</v>
      </c>
      <c r="H44" s="1"/>
      <c r="I44" s="1"/>
      <c r="J44" s="1"/>
    </row>
    <row r="45" spans="1:19" x14ac:dyDescent="0.25">
      <c r="A45" s="264" t="s">
        <v>495</v>
      </c>
      <c r="B45" s="264" t="s">
        <v>498</v>
      </c>
      <c r="C45" s="222" t="s">
        <v>499</v>
      </c>
      <c r="D45" s="15" t="s">
        <v>292</v>
      </c>
      <c r="E45" s="133">
        <v>40</v>
      </c>
      <c r="F45" s="157"/>
      <c r="G45" s="158">
        <f t="shared" si="1"/>
        <v>0</v>
      </c>
      <c r="H45" s="1"/>
      <c r="I45" s="1"/>
      <c r="J45" s="1"/>
    </row>
    <row r="46" spans="1:19" ht="26.4" x14ac:dyDescent="0.25">
      <c r="A46" s="264" t="s">
        <v>497</v>
      </c>
      <c r="B46" s="264" t="s">
        <v>501</v>
      </c>
      <c r="C46" s="222" t="s">
        <v>502</v>
      </c>
      <c r="D46" s="15" t="s">
        <v>305</v>
      </c>
      <c r="E46" s="133">
        <v>35.1</v>
      </c>
      <c r="F46" s="157"/>
      <c r="G46" s="158">
        <f t="shared" si="1"/>
        <v>0</v>
      </c>
      <c r="H46" s="1"/>
      <c r="I46" s="1"/>
      <c r="J46" s="1"/>
    </row>
    <row r="47" spans="1:19" x14ac:dyDescent="0.25">
      <c r="A47" s="262"/>
      <c r="B47" s="263"/>
      <c r="C47" s="244"/>
      <c r="D47" s="243"/>
      <c r="E47" s="245"/>
      <c r="F47" s="245" t="s">
        <v>977</v>
      </c>
      <c r="G47" s="246">
        <f>SUM(G38:G46)</f>
        <v>0</v>
      </c>
      <c r="H47" s="241"/>
      <c r="I47" s="241"/>
      <c r="J47" s="242"/>
    </row>
    <row r="48" spans="1:19" s="221" customFormat="1" x14ac:dyDescent="0.25">
      <c r="A48" s="273"/>
      <c r="B48" s="273"/>
      <c r="C48" s="219"/>
      <c r="D48" s="219"/>
      <c r="E48" s="1"/>
      <c r="F48" s="4"/>
      <c r="G48" s="4"/>
      <c r="H48" s="131"/>
      <c r="I48" s="131"/>
      <c r="J48" s="220"/>
      <c r="K48" s="1"/>
    </row>
    <row r="49" spans="1:11" x14ac:dyDescent="0.25">
      <c r="A49" s="262" t="s">
        <v>994</v>
      </c>
      <c r="B49" s="263"/>
      <c r="C49" s="244"/>
      <c r="D49" s="243"/>
      <c r="E49" s="245"/>
      <c r="F49" s="245"/>
      <c r="G49" s="246"/>
      <c r="H49" s="221"/>
      <c r="I49" s="1"/>
      <c r="J49" s="1"/>
    </row>
    <row r="50" spans="1:11" ht="39.6" x14ac:dyDescent="0.25">
      <c r="A50" s="264" t="s">
        <v>500</v>
      </c>
      <c r="B50" s="264" t="s">
        <v>504</v>
      </c>
      <c r="C50" s="222" t="s">
        <v>1003</v>
      </c>
      <c r="D50" s="15" t="s">
        <v>283</v>
      </c>
      <c r="E50" s="133">
        <v>29.4</v>
      </c>
      <c r="F50" s="157"/>
      <c r="G50" s="158">
        <f>ROUND(F50*E50,2)</f>
        <v>0</v>
      </c>
      <c r="H50" s="1"/>
      <c r="I50" s="1"/>
      <c r="J50" s="1"/>
    </row>
    <row r="51" spans="1:11" ht="39.6" x14ac:dyDescent="0.25">
      <c r="A51" s="264" t="s">
        <v>503</v>
      </c>
      <c r="B51" s="264" t="s">
        <v>506</v>
      </c>
      <c r="C51" s="222" t="s">
        <v>1004</v>
      </c>
      <c r="D51" s="15" t="s">
        <v>283</v>
      </c>
      <c r="E51" s="133">
        <v>29.4</v>
      </c>
      <c r="F51" s="157"/>
      <c r="G51" s="158">
        <f>ROUND(F51*E51,2)</f>
        <v>0</v>
      </c>
      <c r="H51" s="1"/>
      <c r="I51" s="1"/>
      <c r="J51" s="1"/>
    </row>
    <row r="52" spans="1:11" s="221" customFormat="1" x14ac:dyDescent="0.25">
      <c r="A52" s="262"/>
      <c r="B52" s="263"/>
      <c r="C52" s="244"/>
      <c r="D52" s="243"/>
      <c r="E52" s="245"/>
      <c r="F52" s="245" t="s">
        <v>1013</v>
      </c>
      <c r="G52" s="246">
        <f>SUM(G50:G51)</f>
        <v>0</v>
      </c>
      <c r="H52" s="131"/>
      <c r="I52" s="131"/>
      <c r="J52" s="220"/>
      <c r="K52" s="1"/>
    </row>
    <row r="53" spans="1:11" s="221" customFormat="1" x14ac:dyDescent="0.25">
      <c r="A53" s="273"/>
      <c r="B53" s="273"/>
      <c r="C53" s="219"/>
      <c r="D53" s="219"/>
      <c r="E53" s="1"/>
      <c r="F53" s="4"/>
      <c r="G53" s="4"/>
      <c r="H53" s="131"/>
      <c r="I53" s="131"/>
      <c r="J53" s="220"/>
      <c r="K53" s="1"/>
    </row>
    <row r="54" spans="1:11" s="221" customFormat="1" x14ac:dyDescent="0.25">
      <c r="A54" s="284" t="s">
        <v>995</v>
      </c>
      <c r="B54" s="285"/>
      <c r="C54" s="286"/>
      <c r="D54" s="287"/>
      <c r="E54" s="288"/>
      <c r="F54" s="288"/>
      <c r="G54" s="289"/>
      <c r="H54" s="1"/>
    </row>
    <row r="55" spans="1:11" s="221" customFormat="1" x14ac:dyDescent="0.25">
      <c r="A55" s="290" t="s">
        <v>359</v>
      </c>
      <c r="B55" s="291"/>
      <c r="C55" s="292"/>
      <c r="D55" s="293"/>
      <c r="E55" s="294"/>
      <c r="F55" s="294"/>
      <c r="G55" s="295"/>
      <c r="H55" s="1"/>
    </row>
    <row r="56" spans="1:11" s="221" customFormat="1" ht="27" customHeight="1" x14ac:dyDescent="0.25">
      <c r="A56" s="276" t="s">
        <v>507</v>
      </c>
      <c r="B56" s="277"/>
      <c r="C56" s="926" t="s">
        <v>508</v>
      </c>
      <c r="D56" s="926"/>
      <c r="E56" s="926"/>
      <c r="F56" s="926"/>
      <c r="G56" s="927"/>
      <c r="H56" s="1"/>
    </row>
    <row r="57" spans="1:11" s="221" customFormat="1" x14ac:dyDescent="0.25">
      <c r="A57" s="276"/>
      <c r="B57" s="277"/>
      <c r="C57" s="928" t="s">
        <v>509</v>
      </c>
      <c r="D57" s="928"/>
      <c r="E57" s="928"/>
      <c r="F57" s="928"/>
      <c r="G57" s="929"/>
      <c r="H57" s="1"/>
    </row>
    <row r="58" spans="1:11" x14ac:dyDescent="0.25">
      <c r="A58" s="276"/>
      <c r="B58" s="277"/>
      <c r="C58" s="930" t="s">
        <v>893</v>
      </c>
      <c r="D58" s="930"/>
      <c r="E58" s="930"/>
      <c r="F58" s="930"/>
      <c r="G58" s="931"/>
      <c r="H58" s="1"/>
      <c r="I58" s="1"/>
      <c r="J58" s="1"/>
    </row>
    <row r="59" spans="1:11" ht="66" x14ac:dyDescent="0.25">
      <c r="A59" s="266" t="s">
        <v>505</v>
      </c>
      <c r="B59" s="264" t="s">
        <v>511</v>
      </c>
      <c r="C59" s="222" t="s">
        <v>1030</v>
      </c>
      <c r="D59" s="235" t="s">
        <v>283</v>
      </c>
      <c r="E59" s="133">
        <v>45.8</v>
      </c>
      <c r="F59" s="157"/>
      <c r="G59" s="158">
        <f>ROUND(F59*E59,2)</f>
        <v>0</v>
      </c>
      <c r="H59" s="1"/>
      <c r="I59" s="1"/>
      <c r="J59" s="1"/>
    </row>
    <row r="60" spans="1:11" ht="39.6" x14ac:dyDescent="0.25">
      <c r="A60" s="271" t="s">
        <v>510</v>
      </c>
      <c r="B60" s="271" t="s">
        <v>513</v>
      </c>
      <c r="C60" s="227" t="s">
        <v>1006</v>
      </c>
      <c r="D60" s="205" t="s">
        <v>283</v>
      </c>
      <c r="E60" s="207">
        <v>39.5</v>
      </c>
      <c r="F60" s="157"/>
      <c r="G60" s="158">
        <f t="shared" ref="G60:G61" si="2">ROUND(F60*E60,2)</f>
        <v>0</v>
      </c>
      <c r="H60" s="1"/>
      <c r="I60" s="1"/>
      <c r="J60" s="1"/>
    </row>
    <row r="61" spans="1:11" ht="66" x14ac:dyDescent="0.25">
      <c r="A61" s="271" t="s">
        <v>512</v>
      </c>
      <c r="B61" s="264" t="s">
        <v>515</v>
      </c>
      <c r="C61" s="222" t="s">
        <v>1031</v>
      </c>
      <c r="D61" s="15" t="s">
        <v>283</v>
      </c>
      <c r="E61" s="133">
        <v>23.3</v>
      </c>
      <c r="F61" s="157"/>
      <c r="G61" s="158">
        <f t="shared" si="2"/>
        <v>0</v>
      </c>
      <c r="H61" s="1"/>
      <c r="I61" s="1"/>
      <c r="J61" s="1"/>
    </row>
    <row r="62" spans="1:11" x14ac:dyDescent="0.25">
      <c r="A62" s="290" t="s">
        <v>516</v>
      </c>
      <c r="B62" s="296"/>
      <c r="C62" s="297"/>
      <c r="D62" s="298"/>
      <c r="E62" s="299"/>
      <c r="F62" s="299"/>
      <c r="G62" s="295"/>
      <c r="H62" s="1"/>
      <c r="I62" s="1"/>
      <c r="J62" s="1"/>
    </row>
    <row r="63" spans="1:11" ht="39.6" x14ac:dyDescent="0.25">
      <c r="A63" s="271" t="s">
        <v>514</v>
      </c>
      <c r="B63" s="271" t="s">
        <v>518</v>
      </c>
      <c r="C63" s="227" t="s">
        <v>1008</v>
      </c>
      <c r="D63" s="205" t="s">
        <v>332</v>
      </c>
      <c r="E63" s="207">
        <v>764.19</v>
      </c>
      <c r="F63" s="157"/>
      <c r="G63" s="158">
        <f>ROUND(F63*E63,2)</f>
        <v>0</v>
      </c>
      <c r="H63" s="1"/>
      <c r="I63" s="1"/>
      <c r="J63" s="1"/>
    </row>
    <row r="64" spans="1:11" ht="52.8" x14ac:dyDescent="0.25">
      <c r="A64" s="271" t="s">
        <v>517</v>
      </c>
      <c r="B64" s="264" t="s">
        <v>520</v>
      </c>
      <c r="C64" s="222" t="s">
        <v>1032</v>
      </c>
      <c r="D64" s="15" t="s">
        <v>332</v>
      </c>
      <c r="E64" s="133">
        <v>673.64</v>
      </c>
      <c r="F64" s="157"/>
      <c r="G64" s="158">
        <f t="shared" ref="G64:G65" si="3">ROUND(F64*E64,2)</f>
        <v>0</v>
      </c>
      <c r="H64" s="1"/>
      <c r="I64" s="1"/>
      <c r="J64" s="1"/>
    </row>
    <row r="65" spans="1:10" ht="26.4" x14ac:dyDescent="0.25">
      <c r="A65" s="271" t="s">
        <v>519</v>
      </c>
      <c r="B65" s="264" t="s">
        <v>522</v>
      </c>
      <c r="C65" s="222" t="s">
        <v>1033</v>
      </c>
      <c r="D65" s="15" t="s">
        <v>332</v>
      </c>
      <c r="E65" s="133">
        <v>521.5</v>
      </c>
      <c r="F65" s="157"/>
      <c r="G65" s="158">
        <f t="shared" si="3"/>
        <v>0</v>
      </c>
      <c r="H65" s="1"/>
      <c r="I65" s="1"/>
      <c r="J65" s="1"/>
    </row>
    <row r="66" spans="1:10" s="221" customFormat="1" x14ac:dyDescent="0.25">
      <c r="A66" s="290" t="s">
        <v>524</v>
      </c>
      <c r="B66" s="300"/>
      <c r="C66" s="301"/>
      <c r="D66" s="301"/>
      <c r="E66" s="302"/>
      <c r="F66" s="302"/>
      <c r="G66" s="303"/>
      <c r="H66" s="1"/>
    </row>
    <row r="67" spans="1:10" x14ac:dyDescent="0.25">
      <c r="A67" s="274" t="s">
        <v>507</v>
      </c>
      <c r="B67" s="275"/>
      <c r="C67" s="924" t="s">
        <v>525</v>
      </c>
      <c r="D67" s="924"/>
      <c r="E67" s="924"/>
      <c r="F67" s="924"/>
      <c r="G67" s="925"/>
      <c r="H67" s="1"/>
      <c r="I67" s="1"/>
      <c r="J67" s="1"/>
    </row>
    <row r="68" spans="1:10" ht="79.2" x14ac:dyDescent="0.25">
      <c r="A68" s="267" t="s">
        <v>521</v>
      </c>
      <c r="B68" s="265" t="s">
        <v>527</v>
      </c>
      <c r="C68" s="228" t="s">
        <v>2563</v>
      </c>
      <c r="D68" s="21" t="s">
        <v>292</v>
      </c>
      <c r="E68" s="133">
        <v>19.61</v>
      </c>
      <c r="F68" s="157"/>
      <c r="G68" s="158">
        <f>ROUND(F68*E68,2)</f>
        <v>0</v>
      </c>
      <c r="H68" s="1"/>
      <c r="I68" s="1"/>
      <c r="J68" s="1"/>
    </row>
    <row r="69" spans="1:10" x14ac:dyDescent="0.25">
      <c r="A69" s="290" t="s">
        <v>528</v>
      </c>
      <c r="B69" s="296"/>
      <c r="C69" s="297"/>
      <c r="D69" s="298"/>
      <c r="E69" s="299"/>
      <c r="F69" s="299"/>
      <c r="G69" s="295"/>
      <c r="H69" s="1"/>
      <c r="I69" s="1"/>
      <c r="J69" s="1"/>
    </row>
    <row r="70" spans="1:10" ht="39.6" x14ac:dyDescent="0.25">
      <c r="A70" s="264" t="s">
        <v>526</v>
      </c>
      <c r="B70" s="264" t="s">
        <v>530</v>
      </c>
      <c r="C70" s="222" t="s">
        <v>1055</v>
      </c>
      <c r="D70" s="15" t="s">
        <v>311</v>
      </c>
      <c r="E70" s="133">
        <v>17</v>
      </c>
      <c r="F70" s="157"/>
      <c r="G70" s="158">
        <f>ROUND(F70*E70,2)</f>
        <v>0</v>
      </c>
      <c r="H70" s="20"/>
      <c r="I70" s="1"/>
      <c r="J70" s="1"/>
    </row>
    <row r="71" spans="1:10" x14ac:dyDescent="0.25">
      <c r="A71" s="304" t="s">
        <v>531</v>
      </c>
      <c r="B71" s="305"/>
      <c r="C71" s="297"/>
      <c r="D71" s="298"/>
      <c r="E71" s="299"/>
      <c r="F71" s="299"/>
      <c r="G71" s="295"/>
      <c r="H71" s="1"/>
      <c r="I71" s="1"/>
      <c r="J71" s="1"/>
    </row>
    <row r="72" spans="1:10" ht="26.4" x14ac:dyDescent="0.25">
      <c r="A72" s="264" t="s">
        <v>529</v>
      </c>
      <c r="B72" s="278" t="s">
        <v>890</v>
      </c>
      <c r="C72" s="227" t="s">
        <v>891</v>
      </c>
      <c r="D72" s="205" t="s">
        <v>283</v>
      </c>
      <c r="E72" s="207">
        <v>29.4</v>
      </c>
      <c r="F72" s="157"/>
      <c r="G72" s="158">
        <f>ROUND(F72*E72,2)</f>
        <v>0</v>
      </c>
      <c r="H72" s="1"/>
      <c r="I72" s="1"/>
      <c r="J72" s="1"/>
    </row>
    <row r="73" spans="1:10" ht="66" x14ac:dyDescent="0.25">
      <c r="A73" s="264" t="s">
        <v>532</v>
      </c>
      <c r="B73" s="264" t="s">
        <v>534</v>
      </c>
      <c r="C73" s="222" t="s">
        <v>535</v>
      </c>
      <c r="D73" s="15" t="s">
        <v>283</v>
      </c>
      <c r="E73" s="133">
        <v>29.4</v>
      </c>
      <c r="F73" s="157"/>
      <c r="G73" s="158">
        <f t="shared" ref="G73:G74" si="4">ROUND(F73*E73,2)</f>
        <v>0</v>
      </c>
      <c r="H73" s="1"/>
      <c r="I73" s="1"/>
      <c r="J73" s="1"/>
    </row>
    <row r="74" spans="1:10" ht="26.4" x14ac:dyDescent="0.25">
      <c r="A74" s="264" t="s">
        <v>533</v>
      </c>
      <c r="B74" s="264" t="s">
        <v>537</v>
      </c>
      <c r="C74" s="222" t="s">
        <v>1012</v>
      </c>
      <c r="D74" s="15" t="s">
        <v>311</v>
      </c>
      <c r="E74" s="133">
        <v>16.8</v>
      </c>
      <c r="F74" s="157"/>
      <c r="G74" s="158">
        <f t="shared" si="4"/>
        <v>0</v>
      </c>
      <c r="H74" s="1"/>
      <c r="I74" s="1"/>
      <c r="J74" s="1"/>
    </row>
    <row r="75" spans="1:10" x14ac:dyDescent="0.25">
      <c r="A75" s="262"/>
      <c r="B75" s="263"/>
      <c r="C75" s="244"/>
      <c r="D75" s="243"/>
      <c r="E75" s="245"/>
      <c r="F75" s="245" t="s">
        <v>938</v>
      </c>
      <c r="G75" s="246">
        <f>SUM(G59:G74)</f>
        <v>0</v>
      </c>
    </row>
    <row r="77" spans="1:10" x14ac:dyDescent="0.25">
      <c r="A77" s="262" t="s">
        <v>996</v>
      </c>
      <c r="B77" s="314"/>
      <c r="C77" s="249"/>
      <c r="D77" s="248"/>
      <c r="E77" s="250"/>
      <c r="F77" s="250"/>
      <c r="G77" s="246"/>
      <c r="H77" s="1"/>
      <c r="I77" s="1"/>
      <c r="J77" s="1"/>
    </row>
    <row r="78" spans="1:10" x14ac:dyDescent="0.25">
      <c r="A78" s="271" t="s">
        <v>536</v>
      </c>
      <c r="B78" s="278"/>
      <c r="C78" s="227" t="s">
        <v>540</v>
      </c>
      <c r="D78" s="205" t="s">
        <v>283</v>
      </c>
      <c r="E78" s="207">
        <v>200</v>
      </c>
      <c r="F78" s="157"/>
      <c r="G78" s="158">
        <f>ROUND(F78*E78,2)</f>
        <v>0</v>
      </c>
      <c r="H78" s="1"/>
      <c r="I78" s="1"/>
      <c r="J78" s="1"/>
    </row>
    <row r="79" spans="1:10" ht="39.6" x14ac:dyDescent="0.25">
      <c r="A79" s="271" t="s">
        <v>539</v>
      </c>
      <c r="B79" s="264"/>
      <c r="C79" s="222" t="s">
        <v>1034</v>
      </c>
      <c r="D79" s="15" t="s">
        <v>292</v>
      </c>
      <c r="E79" s="133">
        <v>21.6</v>
      </c>
      <c r="F79" s="157"/>
      <c r="G79" s="158">
        <f t="shared" ref="G79:G89" si="5">ROUND(F79*E79,2)</f>
        <v>0</v>
      </c>
      <c r="H79" s="1"/>
      <c r="I79" s="1"/>
      <c r="J79" s="1"/>
    </row>
    <row r="80" spans="1:10" ht="79.2" x14ac:dyDescent="0.25">
      <c r="A80" s="271" t="s">
        <v>541</v>
      </c>
      <c r="B80" s="264"/>
      <c r="C80" s="222" t="s">
        <v>1035</v>
      </c>
      <c r="D80" s="15" t="s">
        <v>292</v>
      </c>
      <c r="E80" s="133">
        <v>26.5</v>
      </c>
      <c r="F80" s="157"/>
      <c r="G80" s="158">
        <f t="shared" si="5"/>
        <v>0</v>
      </c>
      <c r="H80" s="1"/>
      <c r="I80" s="1"/>
      <c r="J80" s="1"/>
    </row>
    <row r="81" spans="1:15" ht="52.8" x14ac:dyDescent="0.25">
      <c r="A81" s="271" t="s">
        <v>543</v>
      </c>
      <c r="B81" s="264"/>
      <c r="C81" s="222" t="s">
        <v>1036</v>
      </c>
      <c r="D81" s="15" t="s">
        <v>292</v>
      </c>
      <c r="E81" s="133">
        <v>19.600000000000001</v>
      </c>
      <c r="F81" s="157"/>
      <c r="G81" s="158">
        <f t="shared" si="5"/>
        <v>0</v>
      </c>
      <c r="H81" s="1"/>
      <c r="I81" s="1"/>
      <c r="J81" s="1"/>
    </row>
    <row r="82" spans="1:15" ht="79.2" x14ac:dyDescent="0.25">
      <c r="A82" s="271" t="s">
        <v>544</v>
      </c>
      <c r="B82" s="264"/>
      <c r="C82" s="222" t="s">
        <v>1037</v>
      </c>
      <c r="D82" s="15" t="s">
        <v>292</v>
      </c>
      <c r="E82" s="133">
        <v>46.2</v>
      </c>
      <c r="F82" s="157"/>
      <c r="G82" s="158">
        <f t="shared" si="5"/>
        <v>0</v>
      </c>
      <c r="H82" s="1"/>
      <c r="I82" s="1"/>
      <c r="J82" s="1"/>
    </row>
    <row r="83" spans="1:15" x14ac:dyDescent="0.25">
      <c r="A83" s="271" t="s">
        <v>545</v>
      </c>
      <c r="B83" s="264"/>
      <c r="C83" s="222" t="s">
        <v>559</v>
      </c>
      <c r="D83" s="15" t="s">
        <v>159</v>
      </c>
      <c r="E83" s="133">
        <v>5</v>
      </c>
      <c r="F83" s="157"/>
      <c r="G83" s="158">
        <f t="shared" si="5"/>
        <v>0</v>
      </c>
      <c r="H83" s="1"/>
      <c r="I83" s="1"/>
      <c r="J83" s="1"/>
    </row>
    <row r="84" spans="1:15" ht="26.4" x14ac:dyDescent="0.25">
      <c r="A84" s="271" t="s">
        <v>547</v>
      </c>
      <c r="B84" s="264"/>
      <c r="C84" s="222" t="s">
        <v>546</v>
      </c>
      <c r="D84" s="15" t="s">
        <v>460</v>
      </c>
      <c r="E84" s="133">
        <v>25</v>
      </c>
      <c r="F84" s="157"/>
      <c r="G84" s="158">
        <f t="shared" si="5"/>
        <v>0</v>
      </c>
      <c r="H84" s="1"/>
      <c r="I84" s="1"/>
      <c r="J84" s="1"/>
    </row>
    <row r="85" spans="1:15" x14ac:dyDescent="0.25">
      <c r="A85" s="271" t="s">
        <v>549</v>
      </c>
      <c r="B85" s="264"/>
      <c r="C85" s="222" t="s">
        <v>560</v>
      </c>
      <c r="D85" s="15" t="s">
        <v>159</v>
      </c>
      <c r="E85" s="133">
        <v>3</v>
      </c>
      <c r="F85" s="157"/>
      <c r="G85" s="158">
        <f t="shared" si="5"/>
        <v>0</v>
      </c>
      <c r="H85" s="1"/>
      <c r="I85" s="1"/>
      <c r="J85" s="1"/>
    </row>
    <row r="86" spans="1:15" ht="26.4" x14ac:dyDescent="0.25">
      <c r="A86" s="271" t="s">
        <v>551</v>
      </c>
      <c r="B86" s="264"/>
      <c r="C86" s="222" t="s">
        <v>548</v>
      </c>
      <c r="D86" s="15" t="s">
        <v>283</v>
      </c>
      <c r="E86" s="133">
        <v>120</v>
      </c>
      <c r="F86" s="157"/>
      <c r="G86" s="158">
        <f t="shared" si="5"/>
        <v>0</v>
      </c>
      <c r="H86" s="1"/>
      <c r="I86" s="1"/>
      <c r="J86" s="1"/>
    </row>
    <row r="87" spans="1:15" x14ac:dyDescent="0.25">
      <c r="A87" s="271" t="s">
        <v>553</v>
      </c>
      <c r="B87" s="264"/>
      <c r="C87" s="222" t="s">
        <v>561</v>
      </c>
      <c r="D87" s="15" t="s">
        <v>159</v>
      </c>
      <c r="E87" s="133">
        <v>60</v>
      </c>
      <c r="F87" s="157"/>
      <c r="G87" s="158">
        <f t="shared" si="5"/>
        <v>0</v>
      </c>
      <c r="H87" s="1"/>
      <c r="I87" s="1"/>
      <c r="J87" s="1"/>
    </row>
    <row r="88" spans="1:15" x14ac:dyDescent="0.25">
      <c r="A88" s="271" t="s">
        <v>554</v>
      </c>
      <c r="B88" s="264"/>
      <c r="C88" s="222" t="s">
        <v>562</v>
      </c>
      <c r="D88" s="15" t="s">
        <v>159</v>
      </c>
      <c r="E88" s="133">
        <v>10</v>
      </c>
      <c r="F88" s="157"/>
      <c r="G88" s="158">
        <f t="shared" si="5"/>
        <v>0</v>
      </c>
      <c r="H88" s="1"/>
      <c r="I88" s="1"/>
      <c r="J88" s="1"/>
    </row>
    <row r="89" spans="1:15" ht="26.4" x14ac:dyDescent="0.25">
      <c r="A89" s="271" t="s">
        <v>555</v>
      </c>
      <c r="B89" s="264"/>
      <c r="C89" s="222" t="s">
        <v>550</v>
      </c>
      <c r="D89" s="15" t="s">
        <v>283</v>
      </c>
      <c r="E89" s="133">
        <v>120</v>
      </c>
      <c r="F89" s="157"/>
      <c r="G89" s="158">
        <f t="shared" si="5"/>
        <v>0</v>
      </c>
      <c r="H89" s="1"/>
      <c r="I89" s="1"/>
      <c r="J89" s="1"/>
    </row>
    <row r="90" spans="1:15" x14ac:dyDescent="0.25">
      <c r="A90" s="262"/>
      <c r="B90" s="263"/>
      <c r="C90" s="244"/>
      <c r="D90" s="243"/>
      <c r="E90" s="245"/>
      <c r="F90" s="245" t="s">
        <v>1016</v>
      </c>
      <c r="G90" s="246">
        <f>SUM(G78:G89)</f>
        <v>0</v>
      </c>
      <c r="H90" s="1"/>
      <c r="I90" s="1"/>
      <c r="J90" s="1"/>
    </row>
    <row r="91" spans="1:15" x14ac:dyDescent="0.25">
      <c r="O91" s="237"/>
    </row>
    <row r="92" spans="1:15" x14ac:dyDescent="0.25">
      <c r="A92" s="262" t="s">
        <v>337</v>
      </c>
      <c r="B92" s="314"/>
      <c r="C92" s="249"/>
      <c r="D92" s="248"/>
      <c r="E92" s="250"/>
      <c r="F92" s="250"/>
      <c r="G92" s="246"/>
      <c r="H92" s="1"/>
      <c r="I92" s="1"/>
      <c r="J92" s="1"/>
    </row>
    <row r="93" spans="1:15" x14ac:dyDescent="0.25">
      <c r="A93" s="271" t="s">
        <v>556</v>
      </c>
      <c r="B93" s="271" t="s">
        <v>75</v>
      </c>
      <c r="C93" s="227" t="s">
        <v>552</v>
      </c>
      <c r="D93" s="205" t="s">
        <v>482</v>
      </c>
      <c r="E93" s="207">
        <v>20</v>
      </c>
      <c r="F93" s="157">
        <v>50</v>
      </c>
      <c r="G93" s="158">
        <f>ROUND(F93*E93,2)</f>
        <v>1000</v>
      </c>
      <c r="H93" s="1"/>
      <c r="I93" s="1"/>
      <c r="J93" s="1"/>
    </row>
    <row r="94" spans="1:15" x14ac:dyDescent="0.25">
      <c r="A94" s="264" t="s">
        <v>563</v>
      </c>
      <c r="B94" s="264" t="s">
        <v>78</v>
      </c>
      <c r="C94" s="222" t="s">
        <v>66</v>
      </c>
      <c r="D94" s="15" t="s">
        <v>482</v>
      </c>
      <c r="E94" s="133">
        <v>20</v>
      </c>
      <c r="F94" s="157">
        <v>50</v>
      </c>
      <c r="G94" s="158">
        <f t="shared" ref="G94:G96" si="6">ROUND(F94*E94,2)</f>
        <v>1000</v>
      </c>
      <c r="H94" s="1"/>
      <c r="I94" s="1"/>
      <c r="J94" s="1"/>
    </row>
    <row r="95" spans="1:15" ht="26.4" x14ac:dyDescent="0.25">
      <c r="A95" s="264" t="s">
        <v>564</v>
      </c>
      <c r="B95" s="264" t="s">
        <v>79</v>
      </c>
      <c r="C95" s="222" t="s">
        <v>80</v>
      </c>
      <c r="D95" s="15" t="s">
        <v>971</v>
      </c>
      <c r="E95" s="133">
        <v>1</v>
      </c>
      <c r="F95" s="157"/>
      <c r="G95" s="158">
        <f t="shared" si="6"/>
        <v>0</v>
      </c>
      <c r="H95" s="1"/>
      <c r="I95" s="1"/>
      <c r="J95" s="1"/>
    </row>
    <row r="96" spans="1:15" ht="26.4" x14ac:dyDescent="0.25">
      <c r="A96" s="264" t="s">
        <v>565</v>
      </c>
      <c r="B96" s="264" t="s">
        <v>81</v>
      </c>
      <c r="C96" s="222" t="s">
        <v>82</v>
      </c>
      <c r="D96" s="15" t="s">
        <v>971</v>
      </c>
      <c r="E96" s="133">
        <v>1</v>
      </c>
      <c r="F96" s="157"/>
      <c r="G96" s="158">
        <f t="shared" si="6"/>
        <v>0</v>
      </c>
      <c r="H96" s="1"/>
      <c r="I96" s="1"/>
      <c r="J96" s="1"/>
    </row>
    <row r="97" spans="1:7" x14ac:dyDescent="0.25">
      <c r="A97" s="262"/>
      <c r="B97" s="263"/>
      <c r="C97" s="244"/>
      <c r="D97" s="243"/>
      <c r="E97" s="245"/>
      <c r="F97" s="245" t="s">
        <v>979</v>
      </c>
      <c r="G97" s="246">
        <f>SUM(G92:G96)</f>
        <v>2000</v>
      </c>
    </row>
    <row r="99" spans="1:7" x14ac:dyDescent="0.25">
      <c r="E99" s="220"/>
    </row>
  </sheetData>
  <mergeCells count="14">
    <mergeCell ref="E11:F11"/>
    <mergeCell ref="A1:G1"/>
    <mergeCell ref="E7:F7"/>
    <mergeCell ref="E8:F8"/>
    <mergeCell ref="E9:F9"/>
    <mergeCell ref="E10:F10"/>
    <mergeCell ref="C58:G58"/>
    <mergeCell ref="C67:G67"/>
    <mergeCell ref="E12:F12"/>
    <mergeCell ref="E14:F14"/>
    <mergeCell ref="E15:F15"/>
    <mergeCell ref="E16:F16"/>
    <mergeCell ref="C56:G56"/>
    <mergeCell ref="C57:G57"/>
  </mergeCells>
  <dataValidations count="1">
    <dataValidation type="custom" allowBlank="1" showInputMessage="1" showErrorMessage="1" error="Vnos Cena/enoto na dve decimalni mesti." sqref="F22:F34 F38:F46 F50:F51 F59:F61 F63:F65 F68 F70 F72:F74 F78:F89 F93:F96" xr:uid="{5CC4ACFB-2718-4420-A2EB-9E3A605BB34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4" max="16383" man="1"/>
    <brk id="51" max="16383" man="1"/>
    <brk id="74" max="16383" man="1"/>
    <brk id="90" max="16383" man="1"/>
  </rowBreaks>
  <colBreaks count="1" manualBreakCount="1">
    <brk id="10"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CFAC-99ED-4389-B142-2D71AF993523}">
  <dimension ref="A1:S83"/>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1039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G45</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G53</f>
        <v>0</v>
      </c>
      <c r="F10" s="915"/>
      <c r="G10" s="138"/>
      <c r="H10" s="217"/>
      <c r="I10" s="217"/>
      <c r="J10" s="218"/>
    </row>
    <row r="11" spans="1:10" s="216" customFormat="1" ht="15.6" x14ac:dyDescent="0.3">
      <c r="A11" s="254"/>
      <c r="B11" s="254" t="s">
        <v>42</v>
      </c>
      <c r="C11" s="71" t="s">
        <v>107</v>
      </c>
      <c r="D11" s="71"/>
      <c r="E11" s="915">
        <f>G62</f>
        <v>0</v>
      </c>
      <c r="F11" s="915"/>
      <c r="G11" s="138"/>
      <c r="H11" s="217"/>
      <c r="I11" s="217"/>
      <c r="J11" s="218"/>
    </row>
    <row r="12" spans="1:10" s="216" customFormat="1" ht="15.6" x14ac:dyDescent="0.3">
      <c r="A12" s="254"/>
      <c r="B12" s="254" t="s">
        <v>50</v>
      </c>
      <c r="C12" s="71" t="s">
        <v>1020</v>
      </c>
      <c r="D12" s="71"/>
      <c r="E12" s="915">
        <f>G74</f>
        <v>0</v>
      </c>
      <c r="F12" s="915"/>
      <c r="G12" s="138"/>
      <c r="H12" s="217"/>
      <c r="I12" s="217"/>
      <c r="J12" s="218"/>
    </row>
    <row r="13" spans="1:10" s="216" customFormat="1" ht="16.2" thickBot="1" x14ac:dyDescent="0.35">
      <c r="A13" s="254"/>
      <c r="B13" s="255" t="s">
        <v>72</v>
      </c>
      <c r="C13" s="101" t="s">
        <v>71</v>
      </c>
      <c r="D13" s="101"/>
      <c r="E13" s="914">
        <f>G81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18" spans="1:10" s="216" customFormat="1" ht="15.6" x14ac:dyDescent="0.3">
      <c r="A18" s="256"/>
      <c r="B18" s="257"/>
      <c r="C18" s="71"/>
      <c r="D18" s="71"/>
      <c r="E18" s="212"/>
      <c r="F18" s="212"/>
      <c r="G18" s="139"/>
      <c r="H18" s="217"/>
      <c r="I18" s="217"/>
      <c r="J18" s="218"/>
    </row>
    <row r="19" spans="1:10" s="216" customFormat="1" ht="15.6" x14ac:dyDescent="0.3">
      <c r="A19" s="256"/>
      <c r="B19" s="257"/>
      <c r="C19" s="71"/>
      <c r="D19" s="71"/>
      <c r="E19" s="212"/>
      <c r="F19" s="212"/>
      <c r="G19" s="139"/>
      <c r="H19" s="217"/>
      <c r="I19" s="217"/>
      <c r="J19" s="218"/>
    </row>
    <row r="20" spans="1:10" s="216" customFormat="1" ht="15.6" x14ac:dyDescent="0.3">
      <c r="A20" s="251" t="s">
        <v>1039</v>
      </c>
      <c r="B20" s="257"/>
      <c r="C20" s="71"/>
      <c r="D20" s="71"/>
      <c r="E20" s="212"/>
      <c r="F20" s="212"/>
      <c r="G20" s="139"/>
      <c r="H20" s="217"/>
      <c r="I20" s="217"/>
      <c r="J20" s="218"/>
    </row>
    <row r="21" spans="1:10" s="211" customFormat="1" ht="26.4" x14ac:dyDescent="0.25">
      <c r="A21" s="260" t="s">
        <v>448</v>
      </c>
      <c r="B21" s="261" t="s">
        <v>449</v>
      </c>
      <c r="C21" s="238" t="s">
        <v>270</v>
      </c>
      <c r="D21" s="190" t="s">
        <v>271</v>
      </c>
      <c r="E21" s="239" t="s">
        <v>157</v>
      </c>
      <c r="F21" s="240" t="s">
        <v>451</v>
      </c>
      <c r="G21" s="240" t="s">
        <v>926</v>
      </c>
    </row>
    <row r="22" spans="1:10" s="221" customFormat="1" x14ac:dyDescent="0.25">
      <c r="A22" s="262" t="s">
        <v>964</v>
      </c>
      <c r="B22" s="263"/>
      <c r="C22" s="244"/>
      <c r="D22" s="243"/>
      <c r="E22" s="245"/>
      <c r="F22" s="245"/>
      <c r="G22" s="246"/>
    </row>
    <row r="23" spans="1:10" ht="26.4" x14ac:dyDescent="0.25">
      <c r="A23" s="264" t="s">
        <v>452</v>
      </c>
      <c r="B23" s="264"/>
      <c r="C23" s="222" t="s">
        <v>567</v>
      </c>
      <c r="D23" s="15" t="s">
        <v>460</v>
      </c>
      <c r="E23" s="133">
        <v>28</v>
      </c>
      <c r="F23" s="157"/>
      <c r="G23" s="158">
        <f>ROUND(F23*E23,2)</f>
        <v>0</v>
      </c>
      <c r="H23" s="1"/>
      <c r="I23" s="1"/>
      <c r="J23" s="1"/>
    </row>
    <row r="24" spans="1:10" ht="26.4" x14ac:dyDescent="0.25">
      <c r="A24" s="264" t="s">
        <v>455</v>
      </c>
      <c r="B24" s="265"/>
      <c r="C24" s="219" t="s">
        <v>568</v>
      </c>
      <c r="D24" s="224" t="s">
        <v>278</v>
      </c>
      <c r="E24" s="225">
        <v>12</v>
      </c>
      <c r="F24" s="157"/>
      <c r="G24" s="158">
        <f t="shared" ref="G24:G29" si="0">ROUND(F24*E24,2)</f>
        <v>0</v>
      </c>
      <c r="H24" s="1"/>
      <c r="I24" s="1"/>
      <c r="J24" s="1"/>
    </row>
    <row r="25" spans="1:10" x14ac:dyDescent="0.25">
      <c r="A25" s="264" t="s">
        <v>458</v>
      </c>
      <c r="B25" s="264" t="s">
        <v>464</v>
      </c>
      <c r="C25" s="222" t="s">
        <v>465</v>
      </c>
      <c r="D25" s="15" t="s">
        <v>283</v>
      </c>
      <c r="E25" s="133">
        <v>80</v>
      </c>
      <c r="F25" s="157"/>
      <c r="G25" s="158">
        <f t="shared" si="0"/>
        <v>0</v>
      </c>
      <c r="H25" s="1"/>
      <c r="I25" s="1"/>
      <c r="J25" s="1"/>
    </row>
    <row r="26" spans="1:10" ht="26.4" x14ac:dyDescent="0.25">
      <c r="A26" s="264" t="s">
        <v>461</v>
      </c>
      <c r="B26" s="264" t="s">
        <v>557</v>
      </c>
      <c r="C26" s="222" t="s">
        <v>558</v>
      </c>
      <c r="D26" s="15" t="s">
        <v>278</v>
      </c>
      <c r="E26" s="133">
        <v>1</v>
      </c>
      <c r="F26" s="157"/>
      <c r="G26" s="158">
        <f t="shared" si="0"/>
        <v>0</v>
      </c>
      <c r="H26" s="1"/>
      <c r="I26" s="1"/>
      <c r="J26" s="1"/>
    </row>
    <row r="27" spans="1:10" ht="52.8" x14ac:dyDescent="0.25">
      <c r="A27" s="264" t="s">
        <v>463</v>
      </c>
      <c r="B27" s="317" t="s">
        <v>475</v>
      </c>
      <c r="C27" s="236" t="s">
        <v>1040</v>
      </c>
      <c r="D27" s="15" t="s">
        <v>460</v>
      </c>
      <c r="E27" s="133">
        <v>12</v>
      </c>
      <c r="F27" s="157"/>
      <c r="G27" s="158">
        <f t="shared" si="0"/>
        <v>0</v>
      </c>
      <c r="H27" s="1"/>
      <c r="I27" s="1"/>
      <c r="J27" s="1"/>
    </row>
    <row r="28" spans="1:10" ht="26.4" x14ac:dyDescent="0.25">
      <c r="A28" s="271" t="s">
        <v>466</v>
      </c>
      <c r="B28" s="271"/>
      <c r="C28" s="233" t="s">
        <v>478</v>
      </c>
      <c r="D28" s="205" t="s">
        <v>292</v>
      </c>
      <c r="E28" s="207">
        <v>20</v>
      </c>
      <c r="F28" s="157"/>
      <c r="G28" s="158">
        <f t="shared" si="0"/>
        <v>0</v>
      </c>
      <c r="H28" s="1"/>
      <c r="I28" s="1"/>
      <c r="J28" s="1"/>
    </row>
    <row r="29" spans="1:10" x14ac:dyDescent="0.25">
      <c r="A29" s="264" t="s">
        <v>469</v>
      </c>
      <c r="B29" s="264" t="s">
        <v>480</v>
      </c>
      <c r="C29" s="222" t="s">
        <v>481</v>
      </c>
      <c r="D29" s="15" t="s">
        <v>482</v>
      </c>
      <c r="E29" s="133">
        <v>20</v>
      </c>
      <c r="F29" s="157"/>
      <c r="G29" s="158">
        <f t="shared" si="0"/>
        <v>0</v>
      </c>
      <c r="H29" s="1"/>
      <c r="I29" s="1"/>
      <c r="J29" s="1"/>
    </row>
    <row r="30" spans="1:10" x14ac:dyDescent="0.25">
      <c r="A30" s="262"/>
      <c r="B30" s="263"/>
      <c r="C30" s="244"/>
      <c r="D30" s="243"/>
      <c r="E30" s="245"/>
      <c r="F30" s="245" t="s">
        <v>932</v>
      </c>
      <c r="G30" s="246">
        <f>SUM(G23:G29)</f>
        <v>0</v>
      </c>
    </row>
    <row r="32" spans="1:10" s="221" customFormat="1" x14ac:dyDescent="0.25">
      <c r="A32" s="262" t="s">
        <v>965</v>
      </c>
      <c r="B32" s="263"/>
      <c r="C32" s="244"/>
      <c r="D32" s="243"/>
      <c r="E32" s="245"/>
      <c r="F32" s="245"/>
      <c r="G32" s="246"/>
      <c r="H32" s="1"/>
    </row>
    <row r="33" spans="1:19" ht="26.4" x14ac:dyDescent="0.25">
      <c r="A33" s="264" t="s">
        <v>472</v>
      </c>
      <c r="B33" s="264" t="s">
        <v>484</v>
      </c>
      <c r="C33" s="222" t="s">
        <v>997</v>
      </c>
      <c r="D33" s="15" t="s">
        <v>292</v>
      </c>
      <c r="E33" s="133">
        <v>211</v>
      </c>
      <c r="F33" s="157"/>
      <c r="G33" s="158">
        <f>ROUND(F33*E33,2)</f>
        <v>0</v>
      </c>
      <c r="H33" s="1"/>
      <c r="I33" s="1"/>
      <c r="J33" s="1"/>
    </row>
    <row r="34" spans="1:19" ht="26.4" x14ac:dyDescent="0.25">
      <c r="A34" s="264" t="s">
        <v>474</v>
      </c>
      <c r="B34" s="264" t="s">
        <v>486</v>
      </c>
      <c r="C34" s="222" t="s">
        <v>487</v>
      </c>
      <c r="D34" s="15" t="s">
        <v>292</v>
      </c>
      <c r="E34" s="133">
        <v>176</v>
      </c>
      <c r="F34" s="157"/>
      <c r="G34" s="158">
        <f t="shared" ref="G34:G44" si="1">ROUND(F34*E34,2)</f>
        <v>0</v>
      </c>
      <c r="H34" s="1"/>
      <c r="I34" s="1"/>
      <c r="J34" s="1"/>
      <c r="S34" s="234"/>
    </row>
    <row r="35" spans="1:19" ht="26.4" x14ac:dyDescent="0.25">
      <c r="A35" s="264" t="s">
        <v>477</v>
      </c>
      <c r="B35" s="264"/>
      <c r="C35" s="222" t="s">
        <v>1041</v>
      </c>
      <c r="D35" s="15" t="s">
        <v>283</v>
      </c>
      <c r="E35" s="133">
        <v>18.5</v>
      </c>
      <c r="F35" s="157"/>
      <c r="G35" s="158">
        <f t="shared" si="1"/>
        <v>0</v>
      </c>
      <c r="H35" s="1"/>
      <c r="I35" s="1"/>
      <c r="J35" s="1"/>
    </row>
    <row r="36" spans="1:19" ht="26.4" x14ac:dyDescent="0.25">
      <c r="A36" s="264" t="s">
        <v>479</v>
      </c>
      <c r="B36" s="264" t="s">
        <v>141</v>
      </c>
      <c r="C36" s="222" t="s">
        <v>570</v>
      </c>
      <c r="D36" s="15" t="s">
        <v>283</v>
      </c>
      <c r="E36" s="133">
        <v>30</v>
      </c>
      <c r="F36" s="157"/>
      <c r="G36" s="158">
        <f t="shared" si="1"/>
        <v>0</v>
      </c>
      <c r="H36" s="1"/>
      <c r="I36" s="1"/>
      <c r="J36" s="1"/>
    </row>
    <row r="37" spans="1:19" ht="39.6" x14ac:dyDescent="0.25">
      <c r="A37" s="264" t="s">
        <v>483</v>
      </c>
      <c r="B37" s="264"/>
      <c r="C37" s="222" t="s">
        <v>571</v>
      </c>
      <c r="D37" s="15" t="s">
        <v>292</v>
      </c>
      <c r="E37" s="133">
        <v>8</v>
      </c>
      <c r="F37" s="157"/>
      <c r="G37" s="158">
        <f t="shared" si="1"/>
        <v>0</v>
      </c>
      <c r="H37" s="1"/>
      <c r="I37" s="1"/>
      <c r="J37" s="1"/>
    </row>
    <row r="38" spans="1:19" ht="26.4" x14ac:dyDescent="0.25">
      <c r="A38" s="264" t="s">
        <v>485</v>
      </c>
      <c r="B38" s="264"/>
      <c r="C38" s="222" t="s">
        <v>572</v>
      </c>
      <c r="D38" s="15" t="s">
        <v>292</v>
      </c>
      <c r="E38" s="133">
        <v>31</v>
      </c>
      <c r="F38" s="157"/>
      <c r="G38" s="158">
        <f t="shared" si="1"/>
        <v>0</v>
      </c>
      <c r="H38" s="1"/>
      <c r="I38" s="1"/>
      <c r="J38" s="1"/>
      <c r="S38" s="234"/>
    </row>
    <row r="39" spans="1:19" ht="39.6" x14ac:dyDescent="0.25">
      <c r="A39" s="264" t="s">
        <v>488</v>
      </c>
      <c r="B39" s="264"/>
      <c r="C39" s="222" t="s">
        <v>573</v>
      </c>
      <c r="D39" s="15" t="s">
        <v>292</v>
      </c>
      <c r="E39" s="133">
        <v>11</v>
      </c>
      <c r="F39" s="157"/>
      <c r="G39" s="158">
        <f t="shared" si="1"/>
        <v>0</v>
      </c>
      <c r="H39" s="1"/>
      <c r="I39" s="1"/>
      <c r="J39" s="1"/>
      <c r="S39" s="234"/>
    </row>
    <row r="40" spans="1:19" ht="39.6" x14ac:dyDescent="0.25">
      <c r="A40" s="264" t="s">
        <v>489</v>
      </c>
      <c r="B40" s="264"/>
      <c r="C40" s="222" t="s">
        <v>574</v>
      </c>
      <c r="D40" s="15" t="s">
        <v>292</v>
      </c>
      <c r="E40" s="133">
        <v>140</v>
      </c>
      <c r="F40" s="157"/>
      <c r="G40" s="158">
        <f t="shared" si="1"/>
        <v>0</v>
      </c>
      <c r="H40" s="1"/>
      <c r="I40" s="1"/>
      <c r="J40" s="1"/>
      <c r="S40" s="234"/>
    </row>
    <row r="41" spans="1:19" ht="26.4" x14ac:dyDescent="0.25">
      <c r="A41" s="264" t="s">
        <v>490</v>
      </c>
      <c r="B41" s="264"/>
      <c r="C41" s="222" t="s">
        <v>493</v>
      </c>
      <c r="D41" s="15" t="s">
        <v>292</v>
      </c>
      <c r="E41" s="133">
        <v>10</v>
      </c>
      <c r="F41" s="157"/>
      <c r="G41" s="158">
        <f t="shared" si="1"/>
        <v>0</v>
      </c>
      <c r="H41" s="1"/>
      <c r="I41" s="1"/>
      <c r="J41" s="1"/>
    </row>
    <row r="42" spans="1:19" x14ac:dyDescent="0.25">
      <c r="A42" s="264" t="s">
        <v>492</v>
      </c>
      <c r="B42" s="264" t="s">
        <v>496</v>
      </c>
      <c r="C42" s="222" t="s">
        <v>1002</v>
      </c>
      <c r="D42" s="15" t="s">
        <v>305</v>
      </c>
      <c r="E42" s="133">
        <v>264</v>
      </c>
      <c r="F42" s="157"/>
      <c r="G42" s="158">
        <f t="shared" si="1"/>
        <v>0</v>
      </c>
      <c r="H42" s="1"/>
      <c r="I42" s="1"/>
      <c r="J42" s="1"/>
    </row>
    <row r="43" spans="1:19" x14ac:dyDescent="0.25">
      <c r="A43" s="264" t="s">
        <v>494</v>
      </c>
      <c r="B43" s="264" t="s">
        <v>498</v>
      </c>
      <c r="C43" s="222" t="s">
        <v>499</v>
      </c>
      <c r="D43" s="15" t="s">
        <v>292</v>
      </c>
      <c r="E43" s="133">
        <v>50</v>
      </c>
      <c r="F43" s="157"/>
      <c r="G43" s="158">
        <f t="shared" si="1"/>
        <v>0</v>
      </c>
      <c r="H43" s="1"/>
      <c r="I43" s="1"/>
      <c r="J43" s="1"/>
    </row>
    <row r="44" spans="1:19" s="221" customFormat="1" ht="26.4" x14ac:dyDescent="0.25">
      <c r="A44" s="264" t="s">
        <v>495</v>
      </c>
      <c r="B44" s="264" t="s">
        <v>501</v>
      </c>
      <c r="C44" s="222" t="s">
        <v>502</v>
      </c>
      <c r="D44" s="15" t="s">
        <v>305</v>
      </c>
      <c r="E44" s="133">
        <v>264</v>
      </c>
      <c r="F44" s="157"/>
      <c r="G44" s="158">
        <f t="shared" si="1"/>
        <v>0</v>
      </c>
      <c r="H44" s="1"/>
    </row>
    <row r="45" spans="1:19" x14ac:dyDescent="0.25">
      <c r="A45" s="262"/>
      <c r="B45" s="263"/>
      <c r="C45" s="244"/>
      <c r="D45" s="243"/>
      <c r="E45" s="245"/>
      <c r="F45" s="245" t="s">
        <v>977</v>
      </c>
      <c r="G45" s="246">
        <f>SUM(G33:G44)</f>
        <v>0</v>
      </c>
      <c r="K45" s="221"/>
    </row>
    <row r="46" spans="1:19" x14ac:dyDescent="0.25">
      <c r="K46" s="221"/>
    </row>
    <row r="47" spans="1:19" x14ac:dyDescent="0.25">
      <c r="A47" s="262" t="s">
        <v>994</v>
      </c>
      <c r="B47" s="263"/>
      <c r="C47" s="244"/>
      <c r="D47" s="243"/>
      <c r="E47" s="245"/>
      <c r="F47" s="245"/>
      <c r="G47" s="246"/>
      <c r="H47" s="1"/>
      <c r="I47" s="1"/>
      <c r="J47" s="1"/>
    </row>
    <row r="48" spans="1:19" x14ac:dyDescent="0.25">
      <c r="A48" s="264" t="s">
        <v>497</v>
      </c>
      <c r="B48" s="264"/>
      <c r="C48" s="932" t="s">
        <v>575</v>
      </c>
      <c r="D48" s="924"/>
      <c r="E48" s="924"/>
      <c r="F48" s="924"/>
      <c r="G48" s="925"/>
      <c r="H48" s="1"/>
      <c r="I48" s="1"/>
      <c r="J48" s="1"/>
    </row>
    <row r="50" spans="1:11" x14ac:dyDescent="0.25">
      <c r="A50" s="262" t="s">
        <v>966</v>
      </c>
      <c r="B50" s="263"/>
      <c r="C50" s="244"/>
      <c r="D50" s="243"/>
      <c r="E50" s="245"/>
      <c r="F50" s="245"/>
      <c r="G50" s="246"/>
      <c r="H50" s="1"/>
      <c r="I50" s="1"/>
      <c r="J50" s="1"/>
    </row>
    <row r="51" spans="1:11" s="221" customFormat="1" x14ac:dyDescent="0.25">
      <c r="A51" s="290" t="s">
        <v>576</v>
      </c>
      <c r="B51" s="291"/>
      <c r="C51" s="292"/>
      <c r="D51" s="293"/>
      <c r="E51" s="294"/>
      <c r="F51" s="294"/>
      <c r="G51" s="295"/>
      <c r="H51" s="1"/>
    </row>
    <row r="52" spans="1:11" s="221" customFormat="1" ht="26.4" x14ac:dyDescent="0.25">
      <c r="A52" s="264" t="s">
        <v>500</v>
      </c>
      <c r="B52" s="264" t="s">
        <v>577</v>
      </c>
      <c r="C52" s="222" t="s">
        <v>578</v>
      </c>
      <c r="D52" s="15" t="s">
        <v>311</v>
      </c>
      <c r="E52" s="133">
        <v>10</v>
      </c>
      <c r="F52" s="157"/>
      <c r="G52" s="158">
        <f>ROUND(F52*E52,2)</f>
        <v>0</v>
      </c>
      <c r="H52" s="1"/>
    </row>
    <row r="53" spans="1:11" s="221" customFormat="1" x14ac:dyDescent="0.25">
      <c r="A53" s="262"/>
      <c r="B53" s="263"/>
      <c r="C53" s="244"/>
      <c r="D53" s="243"/>
      <c r="E53" s="245"/>
      <c r="F53" s="245" t="s">
        <v>936</v>
      </c>
      <c r="G53" s="246">
        <f>SUM(G51:G52)</f>
        <v>0</v>
      </c>
      <c r="H53" s="241"/>
      <c r="I53" s="241"/>
      <c r="J53" s="242"/>
      <c r="K53" s="1"/>
    </row>
    <row r="54" spans="1:11" s="221" customFormat="1" x14ac:dyDescent="0.25">
      <c r="A54" s="273"/>
      <c r="B54" s="273"/>
      <c r="C54" s="219"/>
      <c r="D54" s="219"/>
      <c r="E54" s="1"/>
      <c r="F54" s="4"/>
      <c r="G54" s="4"/>
      <c r="H54" s="131"/>
      <c r="I54" s="131"/>
      <c r="J54" s="220"/>
      <c r="K54" s="1"/>
    </row>
    <row r="55" spans="1:11" x14ac:dyDescent="0.25">
      <c r="A55" s="284" t="s">
        <v>995</v>
      </c>
      <c r="B55" s="285"/>
      <c r="C55" s="286"/>
      <c r="D55" s="287"/>
      <c r="E55" s="288"/>
      <c r="F55" s="288"/>
      <c r="G55" s="289"/>
      <c r="H55" s="1"/>
      <c r="I55" s="1"/>
      <c r="J55" s="1"/>
    </row>
    <row r="56" spans="1:11" x14ac:dyDescent="0.25">
      <c r="A56" s="290" t="s">
        <v>359</v>
      </c>
      <c r="B56" s="291"/>
      <c r="C56" s="292"/>
      <c r="D56" s="293"/>
      <c r="E56" s="294"/>
      <c r="F56" s="294"/>
      <c r="G56" s="295"/>
      <c r="H56" s="1"/>
      <c r="I56" s="1"/>
      <c r="J56" s="1"/>
    </row>
    <row r="57" spans="1:11" ht="79.2" x14ac:dyDescent="0.25">
      <c r="A57" s="267" t="s">
        <v>503</v>
      </c>
      <c r="B57" s="265" t="s">
        <v>511</v>
      </c>
      <c r="C57" s="229" t="s">
        <v>1042</v>
      </c>
      <c r="D57" s="15" t="s">
        <v>283</v>
      </c>
      <c r="E57" s="199">
        <v>143.30000000000001</v>
      </c>
      <c r="F57" s="157"/>
      <c r="G57" s="158">
        <f>ROUND(F57*E57,2)</f>
        <v>0</v>
      </c>
      <c r="H57" s="1"/>
      <c r="I57" s="1"/>
      <c r="J57" s="1"/>
    </row>
    <row r="58" spans="1:11" x14ac:dyDescent="0.25">
      <c r="A58" s="320" t="s">
        <v>516</v>
      </c>
      <c r="B58" s="321"/>
      <c r="C58" s="322"/>
      <c r="D58" s="323"/>
      <c r="E58" s="324"/>
      <c r="F58" s="324"/>
      <c r="G58" s="303"/>
      <c r="H58" s="1"/>
      <c r="I58" s="1"/>
      <c r="J58" s="1"/>
    </row>
    <row r="59" spans="1:11" ht="26.4" x14ac:dyDescent="0.25">
      <c r="A59" s="267" t="s">
        <v>505</v>
      </c>
      <c r="B59" s="265" t="s">
        <v>522</v>
      </c>
      <c r="C59" s="229" t="s">
        <v>523</v>
      </c>
      <c r="D59" s="230" t="s">
        <v>332</v>
      </c>
      <c r="E59" s="199">
        <v>1147.3</v>
      </c>
      <c r="F59" s="157"/>
      <c r="G59" s="158">
        <f>ROUND(F59*E59,2)</f>
        <v>0</v>
      </c>
      <c r="H59" s="1"/>
      <c r="I59" s="1"/>
      <c r="J59" s="1"/>
    </row>
    <row r="60" spans="1:11" x14ac:dyDescent="0.25">
      <c r="A60" s="290" t="s">
        <v>528</v>
      </c>
      <c r="B60" s="296"/>
      <c r="C60" s="297"/>
      <c r="D60" s="298"/>
      <c r="E60" s="299"/>
      <c r="F60" s="299"/>
      <c r="G60" s="295"/>
      <c r="H60" s="1"/>
      <c r="I60" s="1"/>
      <c r="J60" s="1"/>
    </row>
    <row r="61" spans="1:11" ht="39.6" x14ac:dyDescent="0.25">
      <c r="A61" s="264" t="s">
        <v>510</v>
      </c>
      <c r="B61" s="264" t="s">
        <v>530</v>
      </c>
      <c r="C61" s="222" t="s">
        <v>1043</v>
      </c>
      <c r="D61" s="15" t="s">
        <v>311</v>
      </c>
      <c r="E61" s="133">
        <v>11</v>
      </c>
      <c r="F61" s="157"/>
      <c r="G61" s="158">
        <f>ROUND(F61*E61,2)</f>
        <v>0</v>
      </c>
      <c r="H61" s="1"/>
      <c r="I61" s="1"/>
      <c r="J61" s="1"/>
    </row>
    <row r="62" spans="1:11" x14ac:dyDescent="0.25">
      <c r="A62" s="262"/>
      <c r="B62" s="263"/>
      <c r="C62" s="244"/>
      <c r="D62" s="243"/>
      <c r="E62" s="245"/>
      <c r="F62" s="245" t="s">
        <v>938</v>
      </c>
      <c r="G62" s="246">
        <f>SUM(G57:G61)</f>
        <v>0</v>
      </c>
    </row>
    <row r="64" spans="1:11" x14ac:dyDescent="0.25">
      <c r="A64" s="262" t="s">
        <v>996</v>
      </c>
      <c r="B64" s="314"/>
      <c r="C64" s="249"/>
      <c r="D64" s="248"/>
      <c r="E64" s="250"/>
      <c r="F64" s="250"/>
      <c r="G64" s="246"/>
      <c r="H64" s="1"/>
      <c r="I64" s="1"/>
      <c r="J64" s="1"/>
    </row>
    <row r="65" spans="1:12" x14ac:dyDescent="0.25">
      <c r="A65" s="264" t="s">
        <v>512</v>
      </c>
      <c r="B65" s="319"/>
      <c r="C65" s="222" t="s">
        <v>540</v>
      </c>
      <c r="D65" s="15" t="s">
        <v>283</v>
      </c>
      <c r="E65" s="133">
        <v>200</v>
      </c>
      <c r="F65" s="157"/>
      <c r="G65" s="158">
        <f>ROUND(F65*E65,2)</f>
        <v>0</v>
      </c>
      <c r="H65" s="1"/>
      <c r="I65" s="1"/>
      <c r="J65" s="1"/>
    </row>
    <row r="66" spans="1:12" ht="39.6" x14ac:dyDescent="0.25">
      <c r="A66" s="267" t="s">
        <v>514</v>
      </c>
      <c r="B66" s="265"/>
      <c r="C66" s="229" t="s">
        <v>1044</v>
      </c>
      <c r="D66" s="15" t="s">
        <v>292</v>
      </c>
      <c r="E66" s="199">
        <v>5.0999999999999996</v>
      </c>
      <c r="F66" s="157"/>
      <c r="G66" s="158">
        <f t="shared" ref="G66:G73" si="2">ROUND(F66*E66,2)</f>
        <v>0</v>
      </c>
      <c r="H66" s="1"/>
      <c r="I66" s="1"/>
      <c r="J66" s="1"/>
    </row>
    <row r="67" spans="1:12" ht="52.8" x14ac:dyDescent="0.25">
      <c r="A67" s="264" t="s">
        <v>517</v>
      </c>
      <c r="B67" s="265"/>
      <c r="C67" s="228" t="s">
        <v>1045</v>
      </c>
      <c r="D67" s="21" t="s">
        <v>292</v>
      </c>
      <c r="E67" s="199">
        <v>22</v>
      </c>
      <c r="F67" s="157"/>
      <c r="G67" s="158">
        <f t="shared" si="2"/>
        <v>0</v>
      </c>
      <c r="H67" s="1"/>
      <c r="I67" s="1"/>
      <c r="J67" s="1"/>
    </row>
    <row r="68" spans="1:12" ht="92.4" x14ac:dyDescent="0.25">
      <c r="A68" s="265" t="s">
        <v>519</v>
      </c>
      <c r="B68" s="318"/>
      <c r="C68" s="228" t="s">
        <v>1046</v>
      </c>
      <c r="D68" s="21" t="s">
        <v>292</v>
      </c>
      <c r="E68" s="199">
        <v>134.4</v>
      </c>
      <c r="F68" s="157"/>
      <c r="G68" s="158">
        <f t="shared" si="2"/>
        <v>0</v>
      </c>
      <c r="H68" s="1"/>
      <c r="I68" s="1"/>
      <c r="J68" s="1"/>
    </row>
    <row r="69" spans="1:12" ht="26.4" x14ac:dyDescent="0.25">
      <c r="A69" s="271" t="s">
        <v>521</v>
      </c>
      <c r="B69" s="264"/>
      <c r="C69" s="222" t="s">
        <v>546</v>
      </c>
      <c r="D69" s="15" t="s">
        <v>460</v>
      </c>
      <c r="E69" s="133">
        <v>15</v>
      </c>
      <c r="F69" s="157"/>
      <c r="G69" s="158">
        <f t="shared" si="2"/>
        <v>0</v>
      </c>
      <c r="H69" s="1"/>
      <c r="I69" s="1"/>
      <c r="J69" s="1"/>
    </row>
    <row r="70" spans="1:12" ht="26.4" x14ac:dyDescent="0.25">
      <c r="A70" s="271" t="s">
        <v>526</v>
      </c>
      <c r="B70" s="264"/>
      <c r="C70" s="222" t="s">
        <v>548</v>
      </c>
      <c r="D70" s="15" t="s">
        <v>283</v>
      </c>
      <c r="E70" s="133">
        <v>100</v>
      </c>
      <c r="F70" s="157"/>
      <c r="G70" s="158">
        <f t="shared" si="2"/>
        <v>0</v>
      </c>
      <c r="H70" s="1"/>
      <c r="I70" s="1"/>
      <c r="J70" s="1"/>
    </row>
    <row r="71" spans="1:12" x14ac:dyDescent="0.25">
      <c r="A71" s="271" t="s">
        <v>529</v>
      </c>
      <c r="B71" s="264"/>
      <c r="C71" s="222" t="s">
        <v>561</v>
      </c>
      <c r="D71" s="15" t="s">
        <v>159</v>
      </c>
      <c r="E71" s="133">
        <v>10</v>
      </c>
      <c r="F71" s="157"/>
      <c r="G71" s="158">
        <f t="shared" si="2"/>
        <v>0</v>
      </c>
      <c r="H71" s="1"/>
      <c r="I71" s="1"/>
      <c r="J71" s="1"/>
    </row>
    <row r="72" spans="1:12" x14ac:dyDescent="0.25">
      <c r="A72" s="271" t="s">
        <v>532</v>
      </c>
      <c r="B72" s="264"/>
      <c r="C72" s="222" t="s">
        <v>562</v>
      </c>
      <c r="D72" s="15" t="s">
        <v>159</v>
      </c>
      <c r="E72" s="133">
        <v>10</v>
      </c>
      <c r="F72" s="157"/>
      <c r="G72" s="158">
        <f t="shared" si="2"/>
        <v>0</v>
      </c>
      <c r="H72" s="1"/>
      <c r="I72" s="1"/>
      <c r="J72" s="1"/>
      <c r="L72" s="237"/>
    </row>
    <row r="73" spans="1:12" ht="26.4" x14ac:dyDescent="0.25">
      <c r="A73" s="271" t="s">
        <v>533</v>
      </c>
      <c r="B73" s="264"/>
      <c r="C73" s="222" t="s">
        <v>550</v>
      </c>
      <c r="D73" s="15" t="s">
        <v>283</v>
      </c>
      <c r="E73" s="133">
        <v>100</v>
      </c>
      <c r="F73" s="157"/>
      <c r="G73" s="158">
        <f t="shared" si="2"/>
        <v>0</v>
      </c>
      <c r="H73" s="1"/>
      <c r="I73" s="1"/>
      <c r="J73" s="1"/>
    </row>
    <row r="74" spans="1:12" x14ac:dyDescent="0.25">
      <c r="A74" s="262"/>
      <c r="B74" s="263"/>
      <c r="C74" s="244"/>
      <c r="D74" s="243"/>
      <c r="E74" s="245"/>
      <c r="F74" s="245" t="s">
        <v>1016</v>
      </c>
      <c r="G74" s="246">
        <f>SUM(G65:G73)</f>
        <v>0</v>
      </c>
    </row>
    <row r="76" spans="1:12" x14ac:dyDescent="0.25">
      <c r="A76" s="262" t="s">
        <v>337</v>
      </c>
      <c r="B76" s="314"/>
      <c r="C76" s="249"/>
      <c r="D76" s="248"/>
      <c r="E76" s="250"/>
      <c r="F76" s="250"/>
      <c r="G76" s="246"/>
      <c r="H76" s="1"/>
      <c r="I76" s="1"/>
      <c r="J76" s="1"/>
    </row>
    <row r="77" spans="1:12" x14ac:dyDescent="0.25">
      <c r="A77" s="271" t="s">
        <v>536</v>
      </c>
      <c r="B77" s="271" t="s">
        <v>75</v>
      </c>
      <c r="C77" s="227" t="s">
        <v>552</v>
      </c>
      <c r="D77" s="205" t="s">
        <v>482</v>
      </c>
      <c r="E77" s="207">
        <v>20</v>
      </c>
      <c r="F77" s="157">
        <v>50</v>
      </c>
      <c r="G77" s="158">
        <f>ROUND(F77*E77,2)</f>
        <v>1000</v>
      </c>
      <c r="H77" s="1"/>
      <c r="I77" s="1"/>
      <c r="J77" s="1"/>
    </row>
    <row r="78" spans="1:12" x14ac:dyDescent="0.25">
      <c r="A78" s="271" t="s">
        <v>539</v>
      </c>
      <c r="B78" s="264" t="s">
        <v>78</v>
      </c>
      <c r="C78" s="222" t="s">
        <v>66</v>
      </c>
      <c r="D78" s="15" t="s">
        <v>482</v>
      </c>
      <c r="E78" s="133">
        <v>20</v>
      </c>
      <c r="F78" s="157">
        <v>50</v>
      </c>
      <c r="G78" s="158">
        <f t="shared" ref="G78:G80" si="3">ROUND(F78*E78,2)</f>
        <v>1000</v>
      </c>
      <c r="H78" s="1"/>
      <c r="I78" s="1"/>
      <c r="J78" s="1"/>
    </row>
    <row r="79" spans="1:12" ht="26.4" x14ac:dyDescent="0.25">
      <c r="A79" s="271" t="s">
        <v>541</v>
      </c>
      <c r="B79" s="264" t="s">
        <v>79</v>
      </c>
      <c r="C79" s="222" t="s">
        <v>80</v>
      </c>
      <c r="D79" s="15" t="s">
        <v>971</v>
      </c>
      <c r="E79" s="133">
        <v>1</v>
      </c>
      <c r="F79" s="157"/>
      <c r="G79" s="158">
        <f t="shared" si="3"/>
        <v>0</v>
      </c>
      <c r="H79" s="1"/>
      <c r="I79" s="1"/>
      <c r="J79" s="1"/>
    </row>
    <row r="80" spans="1:12" ht="26.4" x14ac:dyDescent="0.25">
      <c r="A80" s="271" t="s">
        <v>543</v>
      </c>
      <c r="B80" s="264" t="s">
        <v>81</v>
      </c>
      <c r="C80" s="222" t="s">
        <v>82</v>
      </c>
      <c r="D80" s="15" t="s">
        <v>971</v>
      </c>
      <c r="E80" s="133">
        <v>1</v>
      </c>
      <c r="F80" s="157"/>
      <c r="G80" s="158">
        <f t="shared" si="3"/>
        <v>0</v>
      </c>
      <c r="H80" s="1"/>
      <c r="I80" s="1"/>
      <c r="J80" s="1"/>
    </row>
    <row r="81" spans="1:13" x14ac:dyDescent="0.25">
      <c r="A81" s="262"/>
      <c r="B81" s="263"/>
      <c r="C81" s="244"/>
      <c r="D81" s="243"/>
      <c r="E81" s="245"/>
      <c r="F81" s="245" t="s">
        <v>979</v>
      </c>
      <c r="G81" s="246">
        <f>SUM(G77:G80)</f>
        <v>2000</v>
      </c>
      <c r="M81" s="237"/>
    </row>
    <row r="83" spans="1:13" x14ac:dyDescent="0.25">
      <c r="E83" s="220"/>
    </row>
  </sheetData>
  <mergeCells count="12">
    <mergeCell ref="E11:F11"/>
    <mergeCell ref="E12:F12"/>
    <mergeCell ref="E10:F10"/>
    <mergeCell ref="A1:G1"/>
    <mergeCell ref="E7:F7"/>
    <mergeCell ref="E8:F8"/>
    <mergeCell ref="E9:F9"/>
    <mergeCell ref="E13:F13"/>
    <mergeCell ref="E15:F15"/>
    <mergeCell ref="E16:F16"/>
    <mergeCell ref="E17:F17"/>
    <mergeCell ref="C48:G48"/>
  </mergeCells>
  <dataValidations count="1">
    <dataValidation type="custom" allowBlank="1" showInputMessage="1" showErrorMessage="1" error="Vnos Cena/enoto na dve decimalni mesti." sqref="F23:F29 F33:F44 F52 F57 F59 F61 F65:F73 F77:F80" xr:uid="{323F4D71-0E90-4D30-964A-68AEC878EAEE}">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3" max="16383" man="1"/>
  </rowBreaks>
  <colBreaks count="1" manualBreakCount="1">
    <brk id="10"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E1F2-3BCD-4D20-9720-1CEA5B20D8F5}">
  <dimension ref="A1:S83"/>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1049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G45</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G53</f>
        <v>0</v>
      </c>
      <c r="F10" s="915"/>
      <c r="G10" s="138"/>
      <c r="H10" s="217"/>
      <c r="I10" s="217"/>
      <c r="J10" s="218"/>
    </row>
    <row r="11" spans="1:10" s="216" customFormat="1" ht="15.6" x14ac:dyDescent="0.3">
      <c r="A11" s="254"/>
      <c r="B11" s="254" t="s">
        <v>42</v>
      </c>
      <c r="C11" s="71" t="s">
        <v>107</v>
      </c>
      <c r="D11" s="71"/>
      <c r="E11" s="915">
        <f>G62</f>
        <v>0</v>
      </c>
      <c r="F11" s="915"/>
      <c r="G11" s="138"/>
      <c r="H11" s="217"/>
      <c r="I11" s="217"/>
      <c r="J11" s="218"/>
    </row>
    <row r="12" spans="1:10" s="216" customFormat="1" ht="15.6" x14ac:dyDescent="0.3">
      <c r="A12" s="254"/>
      <c r="B12" s="254" t="s">
        <v>50</v>
      </c>
      <c r="C12" s="71" t="s">
        <v>1020</v>
      </c>
      <c r="D12" s="71"/>
      <c r="E12" s="915">
        <f>G74</f>
        <v>0</v>
      </c>
      <c r="F12" s="915"/>
      <c r="G12" s="138"/>
      <c r="H12" s="217"/>
      <c r="I12" s="217"/>
      <c r="J12" s="218"/>
    </row>
    <row r="13" spans="1:10" s="216" customFormat="1" ht="16.2" thickBot="1" x14ac:dyDescent="0.35">
      <c r="A13" s="254"/>
      <c r="B13" s="255" t="s">
        <v>72</v>
      </c>
      <c r="C13" s="101" t="s">
        <v>71</v>
      </c>
      <c r="D13" s="101"/>
      <c r="E13" s="914">
        <f>G81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20" spans="1:10" ht="13.8" x14ac:dyDescent="0.25">
      <c r="A20" s="251" t="s">
        <v>1049</v>
      </c>
    </row>
    <row r="21" spans="1:10" s="211" customFormat="1" ht="26.4" x14ac:dyDescent="0.25">
      <c r="A21" s="260" t="s">
        <v>448</v>
      </c>
      <c r="B21" s="261" t="s">
        <v>449</v>
      </c>
      <c r="C21" s="238" t="s">
        <v>270</v>
      </c>
      <c r="D21" s="190" t="s">
        <v>271</v>
      </c>
      <c r="E21" s="239" t="s">
        <v>157</v>
      </c>
      <c r="F21" s="240" t="s">
        <v>451</v>
      </c>
      <c r="G21" s="240" t="s">
        <v>926</v>
      </c>
    </row>
    <row r="22" spans="1:10" s="221" customFormat="1" ht="14.25" customHeight="1" x14ac:dyDescent="0.25">
      <c r="A22" s="262" t="s">
        <v>964</v>
      </c>
      <c r="B22" s="263"/>
      <c r="C22" s="244"/>
      <c r="D22" s="243"/>
      <c r="E22" s="245"/>
      <c r="F22" s="245"/>
      <c r="G22" s="246"/>
    </row>
    <row r="23" spans="1:10" ht="26.4" x14ac:dyDescent="0.25">
      <c r="A23" s="264" t="s">
        <v>452</v>
      </c>
      <c r="B23" s="264"/>
      <c r="C23" s="222" t="s">
        <v>567</v>
      </c>
      <c r="D23" s="15" t="s">
        <v>460</v>
      </c>
      <c r="E23" s="133">
        <v>20</v>
      </c>
      <c r="F23" s="157"/>
      <c r="G23" s="158">
        <f>ROUND(F23*E23,2)</f>
        <v>0</v>
      </c>
      <c r="H23" s="1"/>
      <c r="I23" s="1"/>
      <c r="J23" s="1"/>
    </row>
    <row r="24" spans="1:10" ht="26.4" x14ac:dyDescent="0.25">
      <c r="A24" s="264" t="s">
        <v>455</v>
      </c>
      <c r="B24" s="265"/>
      <c r="C24" s="219" t="s">
        <v>568</v>
      </c>
      <c r="D24" s="15" t="s">
        <v>278</v>
      </c>
      <c r="E24" s="225">
        <v>12</v>
      </c>
      <c r="F24" s="157"/>
      <c r="G24" s="158">
        <f t="shared" ref="G24:G29" si="0">ROUND(F24*E24,2)</f>
        <v>0</v>
      </c>
      <c r="H24" s="1"/>
      <c r="I24" s="1"/>
      <c r="J24" s="1"/>
    </row>
    <row r="25" spans="1:10" x14ac:dyDescent="0.25">
      <c r="A25" s="264" t="s">
        <v>458</v>
      </c>
      <c r="B25" s="264" t="s">
        <v>464</v>
      </c>
      <c r="C25" s="222" t="s">
        <v>465</v>
      </c>
      <c r="D25" s="15" t="s">
        <v>283</v>
      </c>
      <c r="E25" s="133">
        <v>80</v>
      </c>
      <c r="F25" s="157"/>
      <c r="G25" s="158">
        <f t="shared" si="0"/>
        <v>0</v>
      </c>
      <c r="H25" s="1"/>
      <c r="I25" s="1"/>
      <c r="J25" s="1"/>
    </row>
    <row r="26" spans="1:10" ht="26.4" x14ac:dyDescent="0.25">
      <c r="A26" s="264" t="s">
        <v>461</v>
      </c>
      <c r="B26" s="264" t="s">
        <v>557</v>
      </c>
      <c r="C26" s="222" t="s">
        <v>558</v>
      </c>
      <c r="D26" s="15" t="s">
        <v>278</v>
      </c>
      <c r="E26" s="133">
        <v>1</v>
      </c>
      <c r="F26" s="157"/>
      <c r="G26" s="158">
        <f t="shared" si="0"/>
        <v>0</v>
      </c>
      <c r="H26" s="1"/>
      <c r="I26" s="1"/>
      <c r="J26" s="1"/>
    </row>
    <row r="27" spans="1:10" ht="52.8" x14ac:dyDescent="0.25">
      <c r="A27" s="264" t="s">
        <v>463</v>
      </c>
      <c r="B27" s="264" t="s">
        <v>475</v>
      </c>
      <c r="C27" s="222" t="s">
        <v>1050</v>
      </c>
      <c r="D27" s="15" t="s">
        <v>460</v>
      </c>
      <c r="E27" s="133">
        <v>12</v>
      </c>
      <c r="F27" s="157"/>
      <c r="G27" s="158">
        <f t="shared" si="0"/>
        <v>0</v>
      </c>
      <c r="H27" s="1"/>
      <c r="I27" s="1"/>
      <c r="J27" s="1"/>
    </row>
    <row r="28" spans="1:10" ht="26.4" x14ac:dyDescent="0.25">
      <c r="A28" s="271" t="s">
        <v>466</v>
      </c>
      <c r="B28" s="271"/>
      <c r="C28" s="233" t="s">
        <v>478</v>
      </c>
      <c r="D28" s="205" t="s">
        <v>292</v>
      </c>
      <c r="E28" s="207">
        <v>20</v>
      </c>
      <c r="F28" s="157"/>
      <c r="G28" s="158">
        <f t="shared" si="0"/>
        <v>0</v>
      </c>
      <c r="H28" s="1"/>
      <c r="I28" s="1"/>
      <c r="J28" s="1"/>
    </row>
    <row r="29" spans="1:10" x14ac:dyDescent="0.25">
      <c r="A29" s="271" t="s">
        <v>469</v>
      </c>
      <c r="B29" s="264" t="s">
        <v>480</v>
      </c>
      <c r="C29" s="222" t="s">
        <v>481</v>
      </c>
      <c r="D29" s="15" t="s">
        <v>482</v>
      </c>
      <c r="E29" s="133">
        <v>20</v>
      </c>
      <c r="F29" s="157"/>
      <c r="G29" s="158">
        <f t="shared" si="0"/>
        <v>0</v>
      </c>
      <c r="H29" s="1"/>
      <c r="I29" s="1"/>
      <c r="J29" s="1"/>
    </row>
    <row r="30" spans="1:10" x14ac:dyDescent="0.25">
      <c r="A30" s="262"/>
      <c r="B30" s="263"/>
      <c r="C30" s="244"/>
      <c r="D30" s="243"/>
      <c r="E30" s="245"/>
      <c r="F30" s="245" t="s">
        <v>932</v>
      </c>
      <c r="G30" s="246">
        <f>SUM(G23:G29)</f>
        <v>0</v>
      </c>
    </row>
    <row r="32" spans="1:10" s="221" customFormat="1" x14ac:dyDescent="0.25">
      <c r="A32" s="262" t="s">
        <v>965</v>
      </c>
      <c r="B32" s="263"/>
      <c r="C32" s="244"/>
      <c r="D32" s="243"/>
      <c r="E32" s="245"/>
      <c r="F32" s="245"/>
      <c r="G32" s="246"/>
      <c r="H32" s="1"/>
    </row>
    <row r="33" spans="1:19" ht="26.4" x14ac:dyDescent="0.25">
      <c r="A33" s="264" t="s">
        <v>472</v>
      </c>
      <c r="B33" s="264" t="s">
        <v>484</v>
      </c>
      <c r="C33" s="222" t="s">
        <v>997</v>
      </c>
      <c r="D33" s="15" t="s">
        <v>292</v>
      </c>
      <c r="E33" s="133">
        <v>151</v>
      </c>
      <c r="F33" s="157"/>
      <c r="G33" s="158">
        <f>ROUND(F33*E33,2)</f>
        <v>0</v>
      </c>
      <c r="H33" s="1"/>
      <c r="I33" s="1"/>
      <c r="J33" s="1"/>
    </row>
    <row r="34" spans="1:19" ht="26.4" x14ac:dyDescent="0.25">
      <c r="A34" s="264" t="s">
        <v>474</v>
      </c>
      <c r="B34" s="264" t="s">
        <v>486</v>
      </c>
      <c r="C34" s="222" t="s">
        <v>487</v>
      </c>
      <c r="D34" s="15" t="s">
        <v>292</v>
      </c>
      <c r="E34" s="133">
        <v>220</v>
      </c>
      <c r="F34" s="157"/>
      <c r="G34" s="158">
        <f t="shared" ref="G34:G44" si="1">ROUND(F34*E34,2)</f>
        <v>0</v>
      </c>
      <c r="H34" s="1"/>
      <c r="I34" s="1"/>
      <c r="J34" s="1"/>
      <c r="S34" s="234"/>
    </row>
    <row r="35" spans="1:19" ht="26.4" x14ac:dyDescent="0.25">
      <c r="A35" s="264" t="s">
        <v>477</v>
      </c>
      <c r="B35" s="264"/>
      <c r="C35" s="222" t="s">
        <v>1051</v>
      </c>
      <c r="D35" s="15" t="s">
        <v>283</v>
      </c>
      <c r="E35" s="133">
        <v>12.95</v>
      </c>
      <c r="F35" s="157"/>
      <c r="G35" s="158">
        <f t="shared" si="1"/>
        <v>0</v>
      </c>
      <c r="H35" s="1"/>
      <c r="I35" s="1"/>
      <c r="J35" s="1"/>
    </row>
    <row r="36" spans="1:19" ht="26.4" x14ac:dyDescent="0.25">
      <c r="A36" s="264" t="s">
        <v>479</v>
      </c>
      <c r="B36" s="264" t="s">
        <v>141</v>
      </c>
      <c r="C36" s="222" t="s">
        <v>570</v>
      </c>
      <c r="D36" s="15" t="s">
        <v>283</v>
      </c>
      <c r="E36" s="133">
        <v>30</v>
      </c>
      <c r="F36" s="157"/>
      <c r="G36" s="158">
        <f t="shared" si="1"/>
        <v>0</v>
      </c>
      <c r="H36" s="1"/>
      <c r="I36" s="1"/>
      <c r="J36" s="1"/>
    </row>
    <row r="37" spans="1:19" ht="39.6" x14ac:dyDescent="0.25">
      <c r="A37" s="264" t="s">
        <v>483</v>
      </c>
      <c r="B37" s="264"/>
      <c r="C37" s="222" t="s">
        <v>571</v>
      </c>
      <c r="D37" s="15" t="s">
        <v>292</v>
      </c>
      <c r="E37" s="133">
        <v>5.5</v>
      </c>
      <c r="F37" s="157"/>
      <c r="G37" s="158">
        <f t="shared" si="1"/>
        <v>0</v>
      </c>
      <c r="H37" s="1"/>
      <c r="I37" s="1"/>
      <c r="J37" s="1"/>
    </row>
    <row r="38" spans="1:19" ht="26.4" x14ac:dyDescent="0.25">
      <c r="A38" s="264" t="s">
        <v>485</v>
      </c>
      <c r="B38" s="264"/>
      <c r="C38" s="222" t="s">
        <v>572</v>
      </c>
      <c r="D38" s="15" t="s">
        <v>292</v>
      </c>
      <c r="E38" s="133">
        <v>22</v>
      </c>
      <c r="F38" s="157"/>
      <c r="G38" s="158">
        <f t="shared" si="1"/>
        <v>0</v>
      </c>
      <c r="H38" s="1"/>
      <c r="I38" s="1"/>
      <c r="J38" s="1"/>
      <c r="S38" s="234"/>
    </row>
    <row r="39" spans="1:19" ht="39.6" x14ac:dyDescent="0.25">
      <c r="A39" s="264" t="s">
        <v>488</v>
      </c>
      <c r="B39" s="264"/>
      <c r="C39" s="222" t="s">
        <v>573</v>
      </c>
      <c r="D39" s="15" t="s">
        <v>292</v>
      </c>
      <c r="E39" s="133">
        <v>6</v>
      </c>
      <c r="F39" s="157"/>
      <c r="G39" s="158">
        <f t="shared" si="1"/>
        <v>0</v>
      </c>
      <c r="H39" s="1"/>
      <c r="I39" s="1"/>
      <c r="J39" s="1"/>
      <c r="S39" s="234"/>
    </row>
    <row r="40" spans="1:19" ht="39.6" x14ac:dyDescent="0.25">
      <c r="A40" s="264" t="s">
        <v>489</v>
      </c>
      <c r="B40" s="264"/>
      <c r="C40" s="222" t="s">
        <v>1052</v>
      </c>
      <c r="D40" s="15" t="s">
        <v>292</v>
      </c>
      <c r="E40" s="133">
        <v>85</v>
      </c>
      <c r="F40" s="157"/>
      <c r="G40" s="158">
        <f t="shared" si="1"/>
        <v>0</v>
      </c>
      <c r="H40" s="1"/>
      <c r="I40" s="1"/>
      <c r="J40" s="1"/>
      <c r="S40" s="234"/>
    </row>
    <row r="41" spans="1:19" ht="26.4" x14ac:dyDescent="0.25">
      <c r="A41" s="264" t="s">
        <v>490</v>
      </c>
      <c r="B41" s="264"/>
      <c r="C41" s="222" t="s">
        <v>493</v>
      </c>
      <c r="D41" s="15" t="s">
        <v>292</v>
      </c>
      <c r="E41" s="133">
        <v>10</v>
      </c>
      <c r="F41" s="157"/>
      <c r="G41" s="158">
        <f t="shared" si="1"/>
        <v>0</v>
      </c>
      <c r="H41" s="1"/>
      <c r="I41" s="1"/>
      <c r="J41" s="1"/>
    </row>
    <row r="42" spans="1:19" x14ac:dyDescent="0.25">
      <c r="A42" s="264" t="s">
        <v>492</v>
      </c>
      <c r="B42" s="264" t="s">
        <v>496</v>
      </c>
      <c r="C42" s="222" t="s">
        <v>1002</v>
      </c>
      <c r="D42" s="15" t="s">
        <v>305</v>
      </c>
      <c r="E42" s="133">
        <v>330</v>
      </c>
      <c r="F42" s="157"/>
      <c r="G42" s="158">
        <f t="shared" si="1"/>
        <v>0</v>
      </c>
      <c r="H42" s="1"/>
      <c r="I42" s="1"/>
      <c r="J42" s="1"/>
    </row>
    <row r="43" spans="1:19" x14ac:dyDescent="0.25">
      <c r="A43" s="264" t="s">
        <v>494</v>
      </c>
      <c r="B43" s="264" t="s">
        <v>498</v>
      </c>
      <c r="C43" s="222" t="s">
        <v>499</v>
      </c>
      <c r="D43" s="15" t="s">
        <v>292</v>
      </c>
      <c r="E43" s="133">
        <v>50</v>
      </c>
      <c r="F43" s="157"/>
      <c r="G43" s="158">
        <f t="shared" si="1"/>
        <v>0</v>
      </c>
      <c r="H43" s="1"/>
      <c r="I43" s="1"/>
      <c r="J43" s="1"/>
    </row>
    <row r="44" spans="1:19" s="221" customFormat="1" ht="26.4" x14ac:dyDescent="0.25">
      <c r="A44" s="264" t="s">
        <v>495</v>
      </c>
      <c r="B44" s="264" t="s">
        <v>501</v>
      </c>
      <c r="C44" s="222" t="s">
        <v>502</v>
      </c>
      <c r="D44" s="15" t="s">
        <v>305</v>
      </c>
      <c r="E44" s="133">
        <v>330</v>
      </c>
      <c r="F44" s="157"/>
      <c r="G44" s="158">
        <f t="shared" si="1"/>
        <v>0</v>
      </c>
      <c r="H44" s="1"/>
    </row>
    <row r="45" spans="1:19" x14ac:dyDescent="0.25">
      <c r="A45" s="262"/>
      <c r="B45" s="263"/>
      <c r="C45" s="244"/>
      <c r="D45" s="243"/>
      <c r="E45" s="245"/>
      <c r="F45" s="245" t="s">
        <v>977</v>
      </c>
      <c r="G45" s="246">
        <f>SUM(G33:G44)</f>
        <v>0</v>
      </c>
      <c r="I45" s="220"/>
      <c r="J45" s="221"/>
    </row>
    <row r="46" spans="1:19" x14ac:dyDescent="0.25">
      <c r="K46" s="221"/>
    </row>
    <row r="47" spans="1:19" x14ac:dyDescent="0.25">
      <c r="A47" s="262" t="s">
        <v>994</v>
      </c>
      <c r="B47" s="263"/>
      <c r="C47" s="244"/>
      <c r="D47" s="243"/>
      <c r="E47" s="245"/>
      <c r="F47" s="245"/>
      <c r="G47" s="246"/>
      <c r="H47" s="1"/>
      <c r="I47" s="1"/>
      <c r="J47" s="1"/>
    </row>
    <row r="48" spans="1:19" x14ac:dyDescent="0.25">
      <c r="A48" s="264" t="s">
        <v>497</v>
      </c>
      <c r="B48" s="264"/>
      <c r="C48" s="932" t="s">
        <v>575</v>
      </c>
      <c r="D48" s="924"/>
      <c r="E48" s="924"/>
      <c r="F48" s="924"/>
      <c r="G48" s="925"/>
      <c r="H48" s="1"/>
      <c r="I48" s="1"/>
      <c r="J48" s="1"/>
    </row>
    <row r="50" spans="1:11" x14ac:dyDescent="0.25">
      <c r="A50" s="262" t="s">
        <v>966</v>
      </c>
      <c r="B50" s="263"/>
      <c r="C50" s="244"/>
      <c r="D50" s="243"/>
      <c r="E50" s="245"/>
      <c r="F50" s="245"/>
      <c r="G50" s="246"/>
      <c r="H50" s="1"/>
      <c r="I50" s="1"/>
      <c r="J50" s="1"/>
    </row>
    <row r="51" spans="1:11" s="221" customFormat="1" x14ac:dyDescent="0.25">
      <c r="A51" s="290" t="s">
        <v>576</v>
      </c>
      <c r="B51" s="291"/>
      <c r="C51" s="292"/>
      <c r="D51" s="293"/>
      <c r="E51" s="294"/>
      <c r="F51" s="294"/>
      <c r="G51" s="295"/>
      <c r="H51" s="1"/>
    </row>
    <row r="52" spans="1:11" s="221" customFormat="1" ht="26.4" x14ac:dyDescent="0.25">
      <c r="A52" s="264" t="s">
        <v>500</v>
      </c>
      <c r="B52" s="264" t="s">
        <v>577</v>
      </c>
      <c r="C52" s="222" t="s">
        <v>578</v>
      </c>
      <c r="D52" s="15" t="s">
        <v>311</v>
      </c>
      <c r="E52" s="133">
        <v>7</v>
      </c>
      <c r="F52" s="157"/>
      <c r="G52" s="158">
        <f>ROUND(F52*E52,2)</f>
        <v>0</v>
      </c>
      <c r="H52" s="1"/>
    </row>
    <row r="53" spans="1:11" s="221" customFormat="1" x14ac:dyDescent="0.25">
      <c r="A53" s="262"/>
      <c r="B53" s="263"/>
      <c r="C53" s="244"/>
      <c r="D53" s="243"/>
      <c r="E53" s="245"/>
      <c r="F53" s="245" t="s">
        <v>936</v>
      </c>
      <c r="G53" s="246">
        <f>SUM(G52)</f>
        <v>0</v>
      </c>
      <c r="H53" s="1"/>
    </row>
    <row r="54" spans="1:11" s="221" customFormat="1" x14ac:dyDescent="0.25">
      <c r="A54" s="273"/>
      <c r="B54" s="273"/>
      <c r="C54" s="219"/>
      <c r="D54" s="219"/>
      <c r="E54" s="1"/>
      <c r="F54" s="4"/>
      <c r="G54" s="4"/>
      <c r="H54" s="131"/>
      <c r="I54" s="131"/>
      <c r="J54" s="220"/>
      <c r="K54" s="1"/>
    </row>
    <row r="55" spans="1:11" x14ac:dyDescent="0.25">
      <c r="A55" s="284" t="s">
        <v>995</v>
      </c>
      <c r="B55" s="285"/>
      <c r="C55" s="286"/>
      <c r="D55" s="287"/>
      <c r="E55" s="288"/>
      <c r="F55" s="288"/>
      <c r="G55" s="289"/>
      <c r="H55" s="1"/>
      <c r="I55" s="1"/>
      <c r="J55" s="1"/>
    </row>
    <row r="56" spans="1:11" x14ac:dyDescent="0.25">
      <c r="A56" s="290" t="s">
        <v>359</v>
      </c>
      <c r="B56" s="291"/>
      <c r="C56" s="292"/>
      <c r="D56" s="293"/>
      <c r="E56" s="294"/>
      <c r="F56" s="294"/>
      <c r="G56" s="295"/>
      <c r="H56" s="1"/>
      <c r="I56" s="1"/>
      <c r="J56" s="1"/>
    </row>
    <row r="57" spans="1:11" ht="79.2" x14ac:dyDescent="0.25">
      <c r="A57" s="267" t="s">
        <v>503</v>
      </c>
      <c r="B57" s="265" t="s">
        <v>511</v>
      </c>
      <c r="C57" s="229" t="s">
        <v>1053</v>
      </c>
      <c r="D57" s="230" t="s">
        <v>283</v>
      </c>
      <c r="E57" s="199">
        <v>133.9</v>
      </c>
      <c r="F57" s="157"/>
      <c r="G57" s="158">
        <f>ROUND(F57*E57,2)</f>
        <v>0</v>
      </c>
      <c r="H57" s="1"/>
      <c r="I57" s="1"/>
      <c r="J57" s="1"/>
    </row>
    <row r="58" spans="1:11" x14ac:dyDescent="0.25">
      <c r="A58" s="320" t="s">
        <v>516</v>
      </c>
      <c r="B58" s="321"/>
      <c r="C58" s="322"/>
      <c r="D58" s="323"/>
      <c r="E58" s="324"/>
      <c r="F58" s="324"/>
      <c r="G58" s="303"/>
      <c r="H58" s="1"/>
      <c r="I58" s="1"/>
      <c r="J58" s="1"/>
    </row>
    <row r="59" spans="1:11" ht="26.4" x14ac:dyDescent="0.25">
      <c r="A59" s="267" t="s">
        <v>505</v>
      </c>
      <c r="B59" s="265" t="s">
        <v>522</v>
      </c>
      <c r="C59" s="229" t="s">
        <v>1054</v>
      </c>
      <c r="D59" s="230" t="s">
        <v>332</v>
      </c>
      <c r="E59" s="199">
        <v>1043</v>
      </c>
      <c r="F59" s="157"/>
      <c r="G59" s="158">
        <f>ROUND(F59*E59,2)</f>
        <v>0</v>
      </c>
      <c r="H59" s="1"/>
      <c r="I59" s="1"/>
      <c r="J59" s="1"/>
    </row>
    <row r="60" spans="1:11" x14ac:dyDescent="0.25">
      <c r="A60" s="290" t="s">
        <v>528</v>
      </c>
      <c r="B60" s="296"/>
      <c r="C60" s="297"/>
      <c r="D60" s="298"/>
      <c r="E60" s="299"/>
      <c r="F60" s="299"/>
      <c r="G60" s="295"/>
      <c r="H60" s="1"/>
      <c r="I60" s="1"/>
      <c r="J60" s="1"/>
    </row>
    <row r="61" spans="1:11" ht="39.6" x14ac:dyDescent="0.25">
      <c r="A61" s="264" t="s">
        <v>510</v>
      </c>
      <c r="B61" s="264" t="s">
        <v>530</v>
      </c>
      <c r="C61" s="222" t="s">
        <v>1055</v>
      </c>
      <c r="D61" s="15" t="s">
        <v>311</v>
      </c>
      <c r="E61" s="133">
        <v>16</v>
      </c>
      <c r="F61" s="157"/>
      <c r="G61" s="158">
        <f>ROUND(F61*E61,2)</f>
        <v>0</v>
      </c>
      <c r="H61" s="1"/>
      <c r="I61" s="1"/>
      <c r="J61" s="1"/>
    </row>
    <row r="62" spans="1:11" x14ac:dyDescent="0.25">
      <c r="A62" s="262"/>
      <c r="B62" s="263"/>
      <c r="C62" s="244"/>
      <c r="D62" s="243"/>
      <c r="E62" s="245"/>
      <c r="F62" s="245" t="s">
        <v>938</v>
      </c>
      <c r="G62" s="246">
        <f>SUM(G57:G61)</f>
        <v>0</v>
      </c>
    </row>
    <row r="64" spans="1:11" x14ac:dyDescent="0.25">
      <c r="A64" s="262" t="s">
        <v>996</v>
      </c>
      <c r="B64" s="314"/>
      <c r="C64" s="249"/>
      <c r="D64" s="248"/>
      <c r="E64" s="250"/>
      <c r="F64" s="250"/>
      <c r="G64" s="246"/>
      <c r="H64" s="1"/>
      <c r="I64" s="1"/>
      <c r="J64" s="1"/>
    </row>
    <row r="65" spans="1:12" x14ac:dyDescent="0.25">
      <c r="A65" s="264" t="s">
        <v>512</v>
      </c>
      <c r="B65" s="319"/>
      <c r="C65" s="222" t="s">
        <v>540</v>
      </c>
      <c r="D65" s="15" t="s">
        <v>283</v>
      </c>
      <c r="E65" s="133">
        <v>200</v>
      </c>
      <c r="F65" s="157"/>
      <c r="G65" s="158">
        <f>ROUND(F65*E65,2)</f>
        <v>0</v>
      </c>
      <c r="H65" s="1"/>
      <c r="I65" s="1"/>
      <c r="J65" s="1"/>
    </row>
    <row r="66" spans="1:12" ht="39.6" x14ac:dyDescent="0.25">
      <c r="A66" s="267" t="s">
        <v>514</v>
      </c>
      <c r="B66" s="265"/>
      <c r="C66" s="229" t="s">
        <v>1056</v>
      </c>
      <c r="D66" s="15" t="s">
        <v>292</v>
      </c>
      <c r="E66" s="199">
        <v>5.0999999999999996</v>
      </c>
      <c r="F66" s="157"/>
      <c r="G66" s="158">
        <f t="shared" ref="G66:G73" si="2">ROUND(F66*E66,2)</f>
        <v>0</v>
      </c>
      <c r="H66" s="1"/>
      <c r="I66" s="1"/>
      <c r="J66" s="1"/>
    </row>
    <row r="67" spans="1:12" ht="52.8" x14ac:dyDescent="0.25">
      <c r="A67" s="264" t="s">
        <v>517</v>
      </c>
      <c r="B67" s="265"/>
      <c r="C67" s="228" t="s">
        <v>1057</v>
      </c>
      <c r="D67" s="21" t="s">
        <v>292</v>
      </c>
      <c r="E67" s="199">
        <v>27.5</v>
      </c>
      <c r="F67" s="157"/>
      <c r="G67" s="158">
        <f t="shared" si="2"/>
        <v>0</v>
      </c>
      <c r="H67" s="1"/>
      <c r="I67" s="1"/>
      <c r="J67" s="1"/>
    </row>
    <row r="68" spans="1:12" ht="92.4" x14ac:dyDescent="0.25">
      <c r="A68" s="265" t="s">
        <v>519</v>
      </c>
      <c r="B68" s="318"/>
      <c r="C68" s="228" t="s">
        <v>1058</v>
      </c>
      <c r="D68" s="21" t="s">
        <v>292</v>
      </c>
      <c r="E68" s="199">
        <v>118.7</v>
      </c>
      <c r="F68" s="157"/>
      <c r="G68" s="158">
        <f t="shared" si="2"/>
        <v>0</v>
      </c>
      <c r="H68" s="1"/>
      <c r="I68" s="1"/>
      <c r="J68" s="1"/>
    </row>
    <row r="69" spans="1:12" ht="26.4" x14ac:dyDescent="0.25">
      <c r="A69" s="271" t="s">
        <v>521</v>
      </c>
      <c r="B69" s="264"/>
      <c r="C69" s="222" t="s">
        <v>546</v>
      </c>
      <c r="D69" s="15" t="s">
        <v>460</v>
      </c>
      <c r="E69" s="133">
        <v>15</v>
      </c>
      <c r="F69" s="157"/>
      <c r="G69" s="158">
        <f t="shared" si="2"/>
        <v>0</v>
      </c>
      <c r="H69" s="1"/>
      <c r="I69" s="1"/>
      <c r="J69" s="1"/>
    </row>
    <row r="70" spans="1:12" ht="26.4" x14ac:dyDescent="0.25">
      <c r="A70" s="271" t="s">
        <v>526</v>
      </c>
      <c r="B70" s="264"/>
      <c r="C70" s="222" t="s">
        <v>548</v>
      </c>
      <c r="D70" s="15" t="s">
        <v>283</v>
      </c>
      <c r="E70" s="133">
        <v>100</v>
      </c>
      <c r="F70" s="157"/>
      <c r="G70" s="158">
        <f t="shared" si="2"/>
        <v>0</v>
      </c>
      <c r="H70" s="1"/>
      <c r="I70" s="1"/>
      <c r="J70" s="1"/>
    </row>
    <row r="71" spans="1:12" x14ac:dyDescent="0.25">
      <c r="A71" s="271" t="s">
        <v>529</v>
      </c>
      <c r="B71" s="264"/>
      <c r="C71" s="222" t="s">
        <v>561</v>
      </c>
      <c r="D71" s="15" t="s">
        <v>159</v>
      </c>
      <c r="E71" s="133">
        <v>10</v>
      </c>
      <c r="F71" s="157"/>
      <c r="G71" s="158">
        <f t="shared" si="2"/>
        <v>0</v>
      </c>
      <c r="H71" s="1"/>
      <c r="I71" s="1"/>
      <c r="J71" s="1"/>
    </row>
    <row r="72" spans="1:12" x14ac:dyDescent="0.25">
      <c r="A72" s="271" t="s">
        <v>532</v>
      </c>
      <c r="B72" s="264"/>
      <c r="C72" s="222" t="s">
        <v>562</v>
      </c>
      <c r="D72" s="15" t="s">
        <v>159</v>
      </c>
      <c r="E72" s="133">
        <v>10</v>
      </c>
      <c r="F72" s="157"/>
      <c r="G72" s="158">
        <f t="shared" si="2"/>
        <v>0</v>
      </c>
      <c r="H72" s="1"/>
      <c r="I72" s="1"/>
      <c r="J72" s="1"/>
      <c r="L72" s="237"/>
    </row>
    <row r="73" spans="1:12" ht="26.4" x14ac:dyDescent="0.25">
      <c r="A73" s="271" t="s">
        <v>533</v>
      </c>
      <c r="B73" s="264"/>
      <c r="C73" s="222" t="s">
        <v>550</v>
      </c>
      <c r="D73" s="15" t="s">
        <v>283</v>
      </c>
      <c r="E73" s="133">
        <v>100</v>
      </c>
      <c r="F73" s="157"/>
      <c r="G73" s="158">
        <f t="shared" si="2"/>
        <v>0</v>
      </c>
      <c r="H73" s="1"/>
      <c r="I73" s="1"/>
      <c r="J73" s="1"/>
    </row>
    <row r="74" spans="1:12" x14ac:dyDescent="0.25">
      <c r="A74" s="262"/>
      <c r="B74" s="263"/>
      <c r="C74" s="244"/>
      <c r="D74" s="243"/>
      <c r="E74" s="245"/>
      <c r="F74" s="245" t="s">
        <v>1016</v>
      </c>
      <c r="G74" s="246">
        <f>SUM(G65:G73)</f>
        <v>0</v>
      </c>
    </row>
    <row r="76" spans="1:12" x14ac:dyDescent="0.25">
      <c r="A76" s="262" t="s">
        <v>337</v>
      </c>
      <c r="B76" s="314"/>
      <c r="C76" s="249"/>
      <c r="D76" s="248"/>
      <c r="E76" s="250"/>
      <c r="F76" s="250"/>
      <c r="G76" s="246"/>
      <c r="H76" s="1"/>
      <c r="I76" s="1"/>
      <c r="J76" s="1"/>
    </row>
    <row r="77" spans="1:12" x14ac:dyDescent="0.25">
      <c r="A77" s="271" t="s">
        <v>536</v>
      </c>
      <c r="B77" s="271" t="s">
        <v>75</v>
      </c>
      <c r="C77" s="227" t="s">
        <v>552</v>
      </c>
      <c r="D77" s="205" t="s">
        <v>482</v>
      </c>
      <c r="E77" s="207">
        <v>20</v>
      </c>
      <c r="F77" s="157">
        <v>50</v>
      </c>
      <c r="G77" s="158">
        <f>ROUND(F77*E77,2)</f>
        <v>1000</v>
      </c>
      <c r="H77" s="1"/>
      <c r="I77" s="1"/>
      <c r="J77" s="1"/>
    </row>
    <row r="78" spans="1:12" x14ac:dyDescent="0.25">
      <c r="A78" s="264" t="s">
        <v>539</v>
      </c>
      <c r="B78" s="264" t="s">
        <v>78</v>
      </c>
      <c r="C78" s="222" t="s">
        <v>66</v>
      </c>
      <c r="D78" s="15" t="s">
        <v>482</v>
      </c>
      <c r="E78" s="133">
        <v>20</v>
      </c>
      <c r="F78" s="157">
        <v>50</v>
      </c>
      <c r="G78" s="158">
        <f t="shared" ref="G78:G80" si="3">ROUND(F78*E78,2)</f>
        <v>1000</v>
      </c>
      <c r="H78" s="1"/>
      <c r="I78" s="1"/>
      <c r="J78" s="1"/>
    </row>
    <row r="79" spans="1:12" ht="26.4" x14ac:dyDescent="0.25">
      <c r="A79" s="264" t="s">
        <v>541</v>
      </c>
      <c r="B79" s="264" t="s">
        <v>79</v>
      </c>
      <c r="C79" s="222" t="s">
        <v>80</v>
      </c>
      <c r="D79" s="15" t="s">
        <v>971</v>
      </c>
      <c r="E79" s="133">
        <v>1</v>
      </c>
      <c r="F79" s="157"/>
      <c r="G79" s="158">
        <f t="shared" si="3"/>
        <v>0</v>
      </c>
      <c r="H79" s="1"/>
      <c r="I79" s="1"/>
      <c r="J79" s="1"/>
    </row>
    <row r="80" spans="1:12" ht="26.4" x14ac:dyDescent="0.25">
      <c r="A80" s="264" t="s">
        <v>543</v>
      </c>
      <c r="B80" s="264" t="s">
        <v>81</v>
      </c>
      <c r="C80" s="222" t="s">
        <v>82</v>
      </c>
      <c r="D80" s="15" t="s">
        <v>971</v>
      </c>
      <c r="E80" s="133">
        <v>1</v>
      </c>
      <c r="F80" s="157"/>
      <c r="G80" s="158">
        <f t="shared" si="3"/>
        <v>0</v>
      </c>
      <c r="H80" s="1"/>
      <c r="I80" s="1"/>
      <c r="J80" s="1"/>
    </row>
    <row r="81" spans="1:13" x14ac:dyDescent="0.25">
      <c r="A81" s="262"/>
      <c r="B81" s="263"/>
      <c r="C81" s="244"/>
      <c r="D81" s="243"/>
      <c r="E81" s="245"/>
      <c r="F81" s="245" t="s">
        <v>979</v>
      </c>
      <c r="G81" s="246">
        <f>SUM(G77:G80)</f>
        <v>2000</v>
      </c>
      <c r="M81" s="237"/>
    </row>
    <row r="83" spans="1:13" x14ac:dyDescent="0.25">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disablePrompts="1" count="1">
    <dataValidation type="custom" allowBlank="1" showInputMessage="1" showErrorMessage="1" error="Vnos Cena/enoto na dve decimalni mesti." sqref="F23:F29 F33:F44 F52 F57 F59 F61 F65:F73 F77:F80" xr:uid="{18476418-C8A9-46D6-85E3-A7538B3A19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29" max="16383" man="1"/>
    <brk id="44" max="16383" man="1"/>
  </rowBreaks>
  <colBreaks count="1" manualBreakCount="1">
    <brk id="1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C645B-52F4-427C-BA1D-F3601A26CCE1}">
  <dimension ref="A1:S83"/>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1061</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G45</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G53</f>
        <v>0</v>
      </c>
      <c r="F10" s="915"/>
      <c r="G10" s="138"/>
      <c r="H10" s="217"/>
      <c r="I10" s="217"/>
      <c r="J10" s="218"/>
    </row>
    <row r="11" spans="1:10" s="216" customFormat="1" ht="15.6" x14ac:dyDescent="0.3">
      <c r="A11" s="254"/>
      <c r="B11" s="254" t="s">
        <v>42</v>
      </c>
      <c r="C11" s="71" t="s">
        <v>107</v>
      </c>
      <c r="D11" s="71"/>
      <c r="E11" s="915">
        <f>G62</f>
        <v>0</v>
      </c>
      <c r="F11" s="915"/>
      <c r="G11" s="138"/>
      <c r="H11" s="217"/>
      <c r="I11" s="217"/>
      <c r="J11" s="218"/>
    </row>
    <row r="12" spans="1:10" s="216" customFormat="1" ht="15.6" x14ac:dyDescent="0.3">
      <c r="A12" s="254"/>
      <c r="B12" s="254" t="s">
        <v>50</v>
      </c>
      <c r="C12" s="71" t="s">
        <v>1020</v>
      </c>
      <c r="D12" s="71"/>
      <c r="E12" s="915">
        <f>G74</f>
        <v>0</v>
      </c>
      <c r="F12" s="915"/>
      <c r="G12" s="138"/>
      <c r="H12" s="217"/>
      <c r="I12" s="217"/>
      <c r="J12" s="218"/>
    </row>
    <row r="13" spans="1:10" s="216" customFormat="1" ht="16.2" thickBot="1" x14ac:dyDescent="0.35">
      <c r="A13" s="254"/>
      <c r="B13" s="255" t="s">
        <v>72</v>
      </c>
      <c r="C13" s="101" t="s">
        <v>71</v>
      </c>
      <c r="D13" s="101"/>
      <c r="E13" s="914">
        <f>G81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18" spans="1:10" s="216" customFormat="1" ht="15.6" x14ac:dyDescent="0.3">
      <c r="A18" s="325"/>
      <c r="B18" s="325"/>
      <c r="C18" s="215"/>
      <c r="D18" s="215"/>
      <c r="F18" s="214"/>
      <c r="G18" s="214"/>
      <c r="H18" s="217"/>
      <c r="I18" s="217"/>
      <c r="J18" s="218"/>
    </row>
    <row r="19" spans="1:10" s="216" customFormat="1" ht="15.6" x14ac:dyDescent="0.3">
      <c r="A19" s="325"/>
      <c r="B19" s="325"/>
      <c r="C19" s="215"/>
      <c r="D19" s="215"/>
      <c r="F19" s="214"/>
      <c r="G19" s="214"/>
      <c r="H19" s="217"/>
      <c r="I19" s="217"/>
      <c r="J19" s="218"/>
    </row>
    <row r="20" spans="1:10" s="216" customFormat="1" ht="15.6" x14ac:dyDescent="0.3">
      <c r="A20" s="251" t="s">
        <v>1061</v>
      </c>
      <c r="B20" s="325"/>
      <c r="C20" s="215"/>
      <c r="D20" s="215"/>
      <c r="F20" s="214"/>
      <c r="G20" s="214"/>
      <c r="H20" s="217"/>
      <c r="I20" s="217"/>
      <c r="J20" s="218"/>
    </row>
    <row r="21" spans="1:10" s="211" customFormat="1" ht="26.4" x14ac:dyDescent="0.25">
      <c r="A21" s="260" t="s">
        <v>448</v>
      </c>
      <c r="B21" s="261" t="s">
        <v>449</v>
      </c>
      <c r="C21" s="238" t="s">
        <v>270</v>
      </c>
      <c r="D21" s="190" t="s">
        <v>271</v>
      </c>
      <c r="E21" s="316" t="s">
        <v>157</v>
      </c>
      <c r="F21" s="238" t="s">
        <v>451</v>
      </c>
      <c r="G21" s="238" t="s">
        <v>926</v>
      </c>
      <c r="H21" s="326"/>
      <c r="I21" s="326"/>
      <c r="J21" s="326"/>
    </row>
    <row r="22" spans="1:10" s="221" customFormat="1" ht="14.25" customHeight="1" x14ac:dyDescent="0.25">
      <c r="A22" s="262" t="s">
        <v>964</v>
      </c>
      <c r="B22" s="263"/>
      <c r="C22" s="244"/>
      <c r="D22" s="243"/>
      <c r="E22" s="328"/>
      <c r="F22" s="328"/>
      <c r="G22" s="329"/>
      <c r="H22" s="327"/>
      <c r="I22" s="327"/>
      <c r="J22" s="327"/>
    </row>
    <row r="23" spans="1:10" ht="26.4" x14ac:dyDescent="0.25">
      <c r="A23" s="264" t="s">
        <v>452</v>
      </c>
      <c r="B23" s="264"/>
      <c r="C23" s="222" t="s">
        <v>567</v>
      </c>
      <c r="D23" s="15" t="s">
        <v>460</v>
      </c>
      <c r="E23" s="133">
        <v>21</v>
      </c>
      <c r="F23" s="157"/>
      <c r="G23" s="158">
        <f>ROUND(F23*E23,2)</f>
        <v>0</v>
      </c>
      <c r="H23" s="220"/>
      <c r="I23" s="220"/>
    </row>
    <row r="24" spans="1:10" ht="26.4" x14ac:dyDescent="0.25">
      <c r="A24" s="264" t="s">
        <v>455</v>
      </c>
      <c r="B24" s="265"/>
      <c r="C24" s="219" t="s">
        <v>568</v>
      </c>
      <c r="D24" s="224" t="s">
        <v>278</v>
      </c>
      <c r="E24" s="225">
        <v>12</v>
      </c>
      <c r="F24" s="157"/>
      <c r="G24" s="158">
        <f t="shared" ref="G24:G29" si="0">ROUND(F24*E24,2)</f>
        <v>0</v>
      </c>
      <c r="H24" s="220"/>
      <c r="I24" s="220"/>
    </row>
    <row r="25" spans="1:10" x14ac:dyDescent="0.25">
      <c r="A25" s="264" t="s">
        <v>458</v>
      </c>
      <c r="B25" s="264" t="s">
        <v>464</v>
      </c>
      <c r="C25" s="222" t="s">
        <v>465</v>
      </c>
      <c r="D25" s="15" t="s">
        <v>283</v>
      </c>
      <c r="E25" s="133">
        <v>80</v>
      </c>
      <c r="F25" s="157"/>
      <c r="G25" s="158">
        <f t="shared" si="0"/>
        <v>0</v>
      </c>
      <c r="H25" s="220"/>
      <c r="I25" s="220"/>
    </row>
    <row r="26" spans="1:10" ht="26.4" x14ac:dyDescent="0.25">
      <c r="A26" s="265" t="s">
        <v>461</v>
      </c>
      <c r="B26" s="264" t="s">
        <v>557</v>
      </c>
      <c r="C26" s="222" t="s">
        <v>558</v>
      </c>
      <c r="D26" s="15" t="s">
        <v>278</v>
      </c>
      <c r="E26" s="133">
        <v>1</v>
      </c>
      <c r="F26" s="157"/>
      <c r="G26" s="158">
        <f t="shared" si="0"/>
        <v>0</v>
      </c>
      <c r="H26" s="220"/>
      <c r="I26" s="220"/>
    </row>
    <row r="27" spans="1:10" ht="52.8" x14ac:dyDescent="0.25">
      <c r="A27" s="264" t="s">
        <v>463</v>
      </c>
      <c r="B27" s="264" t="s">
        <v>475</v>
      </c>
      <c r="C27" s="222" t="s">
        <v>1040</v>
      </c>
      <c r="D27" s="15" t="s">
        <v>460</v>
      </c>
      <c r="E27" s="133">
        <v>12</v>
      </c>
      <c r="F27" s="157"/>
      <c r="G27" s="158">
        <f t="shared" si="0"/>
        <v>0</v>
      </c>
      <c r="H27" s="220"/>
      <c r="I27" s="220"/>
    </row>
    <row r="28" spans="1:10" ht="26.4" x14ac:dyDescent="0.25">
      <c r="A28" s="271" t="s">
        <v>466</v>
      </c>
      <c r="B28" s="271"/>
      <c r="C28" s="233" t="s">
        <v>478</v>
      </c>
      <c r="D28" s="205" t="s">
        <v>292</v>
      </c>
      <c r="E28" s="207">
        <v>20</v>
      </c>
      <c r="F28" s="157"/>
      <c r="G28" s="158">
        <f t="shared" si="0"/>
        <v>0</v>
      </c>
      <c r="H28" s="220"/>
      <c r="I28" s="220"/>
    </row>
    <row r="29" spans="1:10" x14ac:dyDescent="0.25">
      <c r="A29" s="264" t="s">
        <v>469</v>
      </c>
      <c r="B29" s="264" t="s">
        <v>480</v>
      </c>
      <c r="C29" s="222" t="s">
        <v>481</v>
      </c>
      <c r="D29" s="15" t="s">
        <v>482</v>
      </c>
      <c r="E29" s="133">
        <v>20</v>
      </c>
      <c r="F29" s="157"/>
      <c r="G29" s="158">
        <f t="shared" si="0"/>
        <v>0</v>
      </c>
      <c r="H29" s="220"/>
      <c r="I29" s="220"/>
    </row>
    <row r="30" spans="1:10" x14ac:dyDescent="0.25">
      <c r="A30" s="262"/>
      <c r="B30" s="263"/>
      <c r="C30" s="244"/>
      <c r="D30" s="243"/>
      <c r="E30" s="245"/>
      <c r="F30" s="245" t="s">
        <v>932</v>
      </c>
      <c r="G30" s="246">
        <f>SUM(G23:G29)</f>
        <v>0</v>
      </c>
    </row>
    <row r="32" spans="1:10" s="221" customFormat="1" x14ac:dyDescent="0.25">
      <c r="A32" s="262" t="s">
        <v>965</v>
      </c>
      <c r="B32" s="263"/>
      <c r="C32" s="244"/>
      <c r="D32" s="243"/>
      <c r="E32" s="245"/>
      <c r="F32" s="245"/>
      <c r="G32" s="246"/>
      <c r="H32" s="1"/>
    </row>
    <row r="33" spans="1:19" ht="26.4" x14ac:dyDescent="0.25">
      <c r="A33" s="264" t="s">
        <v>472</v>
      </c>
      <c r="B33" s="264" t="s">
        <v>484</v>
      </c>
      <c r="C33" s="222" t="s">
        <v>997</v>
      </c>
      <c r="D33" s="15" t="s">
        <v>292</v>
      </c>
      <c r="E33" s="133">
        <v>215</v>
      </c>
      <c r="F33" s="157"/>
      <c r="G33" s="158">
        <f>ROUND(F33*E33,2)</f>
        <v>0</v>
      </c>
      <c r="H33" s="1"/>
      <c r="I33" s="1"/>
      <c r="J33" s="1"/>
    </row>
    <row r="34" spans="1:19" ht="26.4" x14ac:dyDescent="0.25">
      <c r="A34" s="264" t="s">
        <v>474</v>
      </c>
      <c r="B34" s="264" t="s">
        <v>486</v>
      </c>
      <c r="C34" s="222" t="s">
        <v>487</v>
      </c>
      <c r="D34" s="15" t="s">
        <v>292</v>
      </c>
      <c r="E34" s="133">
        <v>203</v>
      </c>
      <c r="F34" s="157"/>
      <c r="G34" s="158">
        <f t="shared" ref="G34:G44" si="1">ROUND(F34*E34,2)</f>
        <v>0</v>
      </c>
      <c r="H34" s="1"/>
      <c r="I34" s="1"/>
      <c r="J34" s="1"/>
      <c r="S34" s="234"/>
    </row>
    <row r="35" spans="1:19" ht="26.4" x14ac:dyDescent="0.25">
      <c r="A35" s="264" t="s">
        <v>477</v>
      </c>
      <c r="B35" s="264"/>
      <c r="C35" s="222" t="s">
        <v>1051</v>
      </c>
      <c r="D35" s="15" t="s">
        <v>283</v>
      </c>
      <c r="E35" s="133">
        <v>12.95</v>
      </c>
      <c r="F35" s="157"/>
      <c r="G35" s="158">
        <f t="shared" si="1"/>
        <v>0</v>
      </c>
      <c r="H35" s="1"/>
      <c r="I35" s="1"/>
      <c r="J35" s="1"/>
    </row>
    <row r="36" spans="1:19" ht="26.4" x14ac:dyDescent="0.25">
      <c r="A36" s="264" t="s">
        <v>479</v>
      </c>
      <c r="B36" s="264" t="s">
        <v>141</v>
      </c>
      <c r="C36" s="222" t="s">
        <v>570</v>
      </c>
      <c r="D36" s="15" t="s">
        <v>283</v>
      </c>
      <c r="E36" s="133">
        <v>30</v>
      </c>
      <c r="F36" s="157"/>
      <c r="G36" s="158">
        <f t="shared" si="1"/>
        <v>0</v>
      </c>
      <c r="H36" s="1"/>
      <c r="I36" s="1"/>
      <c r="J36" s="1"/>
    </row>
    <row r="37" spans="1:19" ht="39.6" x14ac:dyDescent="0.25">
      <c r="A37" s="264" t="s">
        <v>483</v>
      </c>
      <c r="B37" s="264"/>
      <c r="C37" s="222" t="s">
        <v>571</v>
      </c>
      <c r="D37" s="15" t="s">
        <v>292</v>
      </c>
      <c r="E37" s="133">
        <v>5.5</v>
      </c>
      <c r="F37" s="157"/>
      <c r="G37" s="158">
        <f t="shared" si="1"/>
        <v>0</v>
      </c>
      <c r="H37" s="1"/>
      <c r="I37" s="1"/>
      <c r="J37" s="1"/>
    </row>
    <row r="38" spans="1:19" ht="26.4" x14ac:dyDescent="0.25">
      <c r="A38" s="264" t="s">
        <v>485</v>
      </c>
      <c r="B38" s="264"/>
      <c r="C38" s="222" t="s">
        <v>572</v>
      </c>
      <c r="D38" s="15" t="s">
        <v>292</v>
      </c>
      <c r="E38" s="133">
        <v>22</v>
      </c>
      <c r="F38" s="157"/>
      <c r="G38" s="158">
        <f t="shared" si="1"/>
        <v>0</v>
      </c>
      <c r="H38" s="1"/>
      <c r="I38" s="1"/>
      <c r="J38" s="1"/>
      <c r="S38" s="234"/>
    </row>
    <row r="39" spans="1:19" ht="39.6" x14ac:dyDescent="0.25">
      <c r="A39" s="264" t="s">
        <v>488</v>
      </c>
      <c r="B39" s="264"/>
      <c r="C39" s="222" t="s">
        <v>573</v>
      </c>
      <c r="D39" s="15" t="s">
        <v>292</v>
      </c>
      <c r="E39" s="133">
        <v>6</v>
      </c>
      <c r="F39" s="157"/>
      <c r="G39" s="158">
        <f t="shared" si="1"/>
        <v>0</v>
      </c>
      <c r="H39" s="1"/>
      <c r="I39" s="1"/>
      <c r="J39" s="1"/>
      <c r="S39" s="234"/>
    </row>
    <row r="40" spans="1:19" ht="39.6" x14ac:dyDescent="0.25">
      <c r="A40" s="264" t="s">
        <v>489</v>
      </c>
      <c r="B40" s="264"/>
      <c r="C40" s="222" t="s">
        <v>1052</v>
      </c>
      <c r="D40" s="15" t="s">
        <v>292</v>
      </c>
      <c r="E40" s="133">
        <v>144</v>
      </c>
      <c r="F40" s="157"/>
      <c r="G40" s="158">
        <f t="shared" si="1"/>
        <v>0</v>
      </c>
      <c r="H40" s="1"/>
      <c r="I40" s="1"/>
      <c r="J40" s="1"/>
      <c r="S40" s="234"/>
    </row>
    <row r="41" spans="1:19" ht="26.4" x14ac:dyDescent="0.25">
      <c r="A41" s="264" t="s">
        <v>490</v>
      </c>
      <c r="B41" s="264"/>
      <c r="C41" s="222" t="s">
        <v>493</v>
      </c>
      <c r="D41" s="15" t="s">
        <v>292</v>
      </c>
      <c r="E41" s="133">
        <v>15</v>
      </c>
      <c r="F41" s="157"/>
      <c r="G41" s="158">
        <f t="shared" si="1"/>
        <v>0</v>
      </c>
      <c r="H41" s="1"/>
      <c r="I41" s="1"/>
      <c r="J41" s="1"/>
    </row>
    <row r="42" spans="1:19" x14ac:dyDescent="0.25">
      <c r="A42" s="264" t="s">
        <v>492</v>
      </c>
      <c r="B42" s="264" t="s">
        <v>496</v>
      </c>
      <c r="C42" s="222" t="s">
        <v>1002</v>
      </c>
      <c r="D42" s="15" t="s">
        <v>305</v>
      </c>
      <c r="E42" s="133">
        <v>304.5</v>
      </c>
      <c r="F42" s="157"/>
      <c r="G42" s="158">
        <f t="shared" si="1"/>
        <v>0</v>
      </c>
      <c r="H42" s="1"/>
      <c r="I42" s="1"/>
      <c r="J42" s="1"/>
    </row>
    <row r="43" spans="1:19" x14ac:dyDescent="0.25">
      <c r="A43" s="264" t="s">
        <v>494</v>
      </c>
      <c r="B43" s="264" t="s">
        <v>498</v>
      </c>
      <c r="C43" s="222" t="s">
        <v>499</v>
      </c>
      <c r="D43" s="15" t="s">
        <v>292</v>
      </c>
      <c r="E43" s="133">
        <v>50</v>
      </c>
      <c r="F43" s="157"/>
      <c r="G43" s="158">
        <f t="shared" si="1"/>
        <v>0</v>
      </c>
      <c r="H43" s="1"/>
      <c r="I43" s="1"/>
      <c r="J43" s="1"/>
    </row>
    <row r="44" spans="1:19" s="221" customFormat="1" ht="26.4" x14ac:dyDescent="0.25">
      <c r="A44" s="264" t="s">
        <v>495</v>
      </c>
      <c r="B44" s="264" t="s">
        <v>501</v>
      </c>
      <c r="C44" s="222" t="s">
        <v>502</v>
      </c>
      <c r="D44" s="15" t="s">
        <v>305</v>
      </c>
      <c r="E44" s="133">
        <v>304.5</v>
      </c>
      <c r="F44" s="157"/>
      <c r="G44" s="158">
        <f t="shared" si="1"/>
        <v>0</v>
      </c>
      <c r="H44" s="1"/>
    </row>
    <row r="45" spans="1:19" x14ac:dyDescent="0.25">
      <c r="A45" s="262"/>
      <c r="B45" s="263"/>
      <c r="C45" s="244"/>
      <c r="D45" s="243"/>
      <c r="E45" s="245"/>
      <c r="F45" s="245" t="s">
        <v>977</v>
      </c>
      <c r="G45" s="246">
        <f>SUM(G33:G44)</f>
        <v>0</v>
      </c>
      <c r="K45" s="221"/>
    </row>
    <row r="46" spans="1:19" x14ac:dyDescent="0.25">
      <c r="K46" s="221"/>
    </row>
    <row r="47" spans="1:19" x14ac:dyDescent="0.25">
      <c r="A47" s="262" t="s">
        <v>994</v>
      </c>
      <c r="B47" s="263"/>
      <c r="C47" s="244"/>
      <c r="D47" s="243"/>
      <c r="E47" s="245"/>
      <c r="F47" s="245"/>
      <c r="G47" s="246"/>
      <c r="H47" s="1"/>
      <c r="I47" s="1"/>
      <c r="J47" s="1"/>
    </row>
    <row r="48" spans="1:19" x14ac:dyDescent="0.25">
      <c r="A48" s="264" t="s">
        <v>497</v>
      </c>
      <c r="B48" s="264"/>
      <c r="C48" s="932" t="s">
        <v>575</v>
      </c>
      <c r="D48" s="924"/>
      <c r="E48" s="924"/>
      <c r="F48" s="924"/>
      <c r="G48" s="925"/>
      <c r="H48" s="1"/>
      <c r="I48" s="1"/>
      <c r="J48" s="1"/>
    </row>
    <row r="50" spans="1:11" x14ac:dyDescent="0.25">
      <c r="A50" s="262" t="s">
        <v>966</v>
      </c>
      <c r="B50" s="263"/>
      <c r="C50" s="244"/>
      <c r="D50" s="243"/>
      <c r="E50" s="245"/>
      <c r="F50" s="245"/>
      <c r="G50" s="246"/>
      <c r="H50" s="1"/>
      <c r="I50" s="1"/>
      <c r="J50" s="1"/>
    </row>
    <row r="51" spans="1:11" s="221" customFormat="1" x14ac:dyDescent="0.25">
      <c r="A51" s="290" t="s">
        <v>576</v>
      </c>
      <c r="B51" s="291"/>
      <c r="C51" s="292"/>
      <c r="D51" s="293"/>
      <c r="E51" s="294"/>
      <c r="F51" s="294"/>
      <c r="G51" s="295"/>
      <c r="H51" s="1"/>
    </row>
    <row r="52" spans="1:11" s="221" customFormat="1" ht="26.4" x14ac:dyDescent="0.25">
      <c r="A52" s="264" t="s">
        <v>500</v>
      </c>
      <c r="B52" s="264" t="s">
        <v>577</v>
      </c>
      <c r="C52" s="222" t="s">
        <v>578</v>
      </c>
      <c r="D52" s="15" t="s">
        <v>311</v>
      </c>
      <c r="E52" s="133">
        <v>7</v>
      </c>
      <c r="F52" s="157"/>
      <c r="G52" s="158">
        <f>ROUND(F52*E52,2)</f>
        <v>0</v>
      </c>
      <c r="H52" s="1"/>
    </row>
    <row r="53" spans="1:11" s="221" customFormat="1" x14ac:dyDescent="0.25">
      <c r="A53" s="262"/>
      <c r="B53" s="263"/>
      <c r="C53" s="244"/>
      <c r="D53" s="243"/>
      <c r="E53" s="245"/>
      <c r="F53" s="245" t="s">
        <v>936</v>
      </c>
      <c r="G53" s="246">
        <f>SUM(G52)</f>
        <v>0</v>
      </c>
      <c r="H53" s="1"/>
    </row>
    <row r="54" spans="1:11" s="221" customFormat="1" x14ac:dyDescent="0.25">
      <c r="A54" s="273"/>
      <c r="B54" s="273"/>
      <c r="C54" s="219"/>
      <c r="D54" s="219"/>
      <c r="E54" s="1"/>
      <c r="F54" s="4"/>
      <c r="G54" s="4"/>
      <c r="H54" s="131"/>
      <c r="I54" s="131"/>
      <c r="J54" s="220"/>
      <c r="K54" s="1"/>
    </row>
    <row r="55" spans="1:11" x14ac:dyDescent="0.25">
      <c r="A55" s="284" t="s">
        <v>995</v>
      </c>
      <c r="B55" s="285"/>
      <c r="C55" s="286"/>
      <c r="D55" s="287"/>
      <c r="E55" s="288"/>
      <c r="F55" s="288"/>
      <c r="G55" s="289"/>
      <c r="H55" s="1"/>
      <c r="I55" s="1"/>
      <c r="J55" s="1"/>
    </row>
    <row r="56" spans="1:11" x14ac:dyDescent="0.25">
      <c r="A56" s="290" t="s">
        <v>359</v>
      </c>
      <c r="B56" s="291"/>
      <c r="C56" s="292"/>
      <c r="D56" s="293"/>
      <c r="E56" s="294"/>
      <c r="F56" s="294"/>
      <c r="G56" s="295"/>
      <c r="H56" s="1"/>
      <c r="I56" s="1"/>
      <c r="J56" s="1"/>
    </row>
    <row r="57" spans="1:11" ht="77.25" customHeight="1" x14ac:dyDescent="0.25">
      <c r="A57" s="267" t="s">
        <v>503</v>
      </c>
      <c r="B57" s="265" t="s">
        <v>511</v>
      </c>
      <c r="C57" s="229" t="s">
        <v>1062</v>
      </c>
      <c r="D57" s="230" t="s">
        <v>283</v>
      </c>
      <c r="E57" s="199">
        <v>147.19999999999999</v>
      </c>
      <c r="F57" s="157"/>
      <c r="G57" s="158">
        <f>ROUND(F57*E57,2)</f>
        <v>0</v>
      </c>
      <c r="H57" s="1"/>
      <c r="I57" s="1"/>
      <c r="J57" s="1"/>
    </row>
    <row r="58" spans="1:11" x14ac:dyDescent="0.25">
      <c r="A58" s="290" t="s">
        <v>516</v>
      </c>
      <c r="B58" s="296"/>
      <c r="C58" s="297"/>
      <c r="D58" s="298"/>
      <c r="E58" s="299"/>
      <c r="F58" s="299"/>
      <c r="G58" s="330"/>
      <c r="H58" s="1"/>
      <c r="I58" s="1"/>
      <c r="J58" s="1"/>
    </row>
    <row r="59" spans="1:11" ht="26.4" x14ac:dyDescent="0.25">
      <c r="A59" s="265" t="s">
        <v>505</v>
      </c>
      <c r="B59" s="318" t="s">
        <v>522</v>
      </c>
      <c r="C59" s="228" t="s">
        <v>1063</v>
      </c>
      <c r="D59" s="21" t="s">
        <v>332</v>
      </c>
      <c r="E59" s="133">
        <v>1147.3</v>
      </c>
      <c r="F59" s="157"/>
      <c r="G59" s="158">
        <f>ROUND(F59*E59,2)</f>
        <v>0</v>
      </c>
      <c r="H59" s="1"/>
      <c r="I59" s="1"/>
      <c r="J59" s="1"/>
    </row>
    <row r="60" spans="1:11" x14ac:dyDescent="0.25">
      <c r="A60" s="290" t="s">
        <v>528</v>
      </c>
      <c r="B60" s="296"/>
      <c r="C60" s="297"/>
      <c r="D60" s="298"/>
      <c r="E60" s="299"/>
      <c r="F60" s="299"/>
      <c r="G60" s="295"/>
      <c r="H60" s="1"/>
      <c r="I60" s="1"/>
      <c r="J60" s="1"/>
    </row>
    <row r="61" spans="1:11" ht="39.6" x14ac:dyDescent="0.25">
      <c r="A61" s="264" t="s">
        <v>510</v>
      </c>
      <c r="B61" s="264" t="s">
        <v>530</v>
      </c>
      <c r="C61" s="222" t="s">
        <v>1055</v>
      </c>
      <c r="D61" s="15" t="s">
        <v>311</v>
      </c>
      <c r="E61" s="133">
        <v>16</v>
      </c>
      <c r="F61" s="157"/>
      <c r="G61" s="158">
        <f>ROUND(F61*E61,2)</f>
        <v>0</v>
      </c>
      <c r="H61" s="1"/>
      <c r="I61" s="1"/>
      <c r="J61" s="1"/>
    </row>
    <row r="62" spans="1:11" x14ac:dyDescent="0.25">
      <c r="A62" s="262"/>
      <c r="B62" s="263"/>
      <c r="C62" s="244"/>
      <c r="D62" s="243"/>
      <c r="E62" s="245"/>
      <c r="F62" s="245" t="s">
        <v>938</v>
      </c>
      <c r="G62" s="246">
        <f>SUM(G57:G61)</f>
        <v>0</v>
      </c>
    </row>
    <row r="64" spans="1:11" x14ac:dyDescent="0.25">
      <c r="A64" s="262" t="s">
        <v>996</v>
      </c>
      <c r="B64" s="314"/>
      <c r="C64" s="249"/>
      <c r="D64" s="248"/>
      <c r="E64" s="250"/>
      <c r="F64" s="250"/>
      <c r="G64" s="246"/>
      <c r="H64" s="1"/>
      <c r="I64" s="1"/>
      <c r="J64" s="1"/>
    </row>
    <row r="65" spans="1:12" x14ac:dyDescent="0.25">
      <c r="A65" s="264" t="s">
        <v>512</v>
      </c>
      <c r="B65" s="319"/>
      <c r="C65" s="222" t="s">
        <v>540</v>
      </c>
      <c r="D65" s="15" t="s">
        <v>283</v>
      </c>
      <c r="E65" s="133">
        <v>200</v>
      </c>
      <c r="F65" s="157"/>
      <c r="G65" s="158">
        <f>ROUND(F65*E65,2)</f>
        <v>0</v>
      </c>
      <c r="H65" s="1"/>
      <c r="I65" s="1"/>
      <c r="J65" s="1"/>
    </row>
    <row r="66" spans="1:12" ht="39.6" x14ac:dyDescent="0.25">
      <c r="A66" s="267" t="s">
        <v>514</v>
      </c>
      <c r="B66" s="265"/>
      <c r="C66" s="229" t="s">
        <v>1056</v>
      </c>
      <c r="D66" s="230" t="s">
        <v>292</v>
      </c>
      <c r="E66" s="199">
        <v>5.0999999999999996</v>
      </c>
      <c r="F66" s="157"/>
      <c r="G66" s="158">
        <f t="shared" ref="G66:G73" si="2">ROUND(F66*E66,2)</f>
        <v>0</v>
      </c>
      <c r="H66" s="1"/>
      <c r="I66" s="1"/>
      <c r="J66" s="1"/>
    </row>
    <row r="67" spans="1:12" ht="52.8" x14ac:dyDescent="0.25">
      <c r="A67" s="264" t="s">
        <v>517</v>
      </c>
      <c r="B67" s="265"/>
      <c r="C67" s="228" t="s">
        <v>1064</v>
      </c>
      <c r="D67" s="21" t="s">
        <v>292</v>
      </c>
      <c r="E67" s="199">
        <v>32</v>
      </c>
      <c r="F67" s="157"/>
      <c r="G67" s="158">
        <f t="shared" si="2"/>
        <v>0</v>
      </c>
      <c r="H67" s="1"/>
      <c r="I67" s="1"/>
      <c r="J67" s="1"/>
    </row>
    <row r="68" spans="1:12" ht="92.4" x14ac:dyDescent="0.25">
      <c r="A68" s="265" t="s">
        <v>519</v>
      </c>
      <c r="B68" s="318"/>
      <c r="C68" s="228" t="s">
        <v>1065</v>
      </c>
      <c r="D68" s="21" t="s">
        <v>292</v>
      </c>
      <c r="E68" s="199">
        <v>140.30000000000001</v>
      </c>
      <c r="F68" s="157"/>
      <c r="G68" s="158">
        <f t="shared" si="2"/>
        <v>0</v>
      </c>
      <c r="H68" s="1"/>
      <c r="I68" s="1"/>
      <c r="J68" s="1"/>
    </row>
    <row r="69" spans="1:12" ht="26.4" x14ac:dyDescent="0.25">
      <c r="A69" s="271" t="s">
        <v>521</v>
      </c>
      <c r="B69" s="264"/>
      <c r="C69" s="222" t="s">
        <v>546</v>
      </c>
      <c r="D69" s="15" t="s">
        <v>460</v>
      </c>
      <c r="E69" s="133">
        <v>15</v>
      </c>
      <c r="F69" s="157"/>
      <c r="G69" s="158">
        <f t="shared" si="2"/>
        <v>0</v>
      </c>
      <c r="H69" s="1"/>
      <c r="I69" s="1"/>
      <c r="J69" s="1"/>
    </row>
    <row r="70" spans="1:12" ht="26.4" x14ac:dyDescent="0.25">
      <c r="A70" s="271" t="s">
        <v>526</v>
      </c>
      <c r="B70" s="264"/>
      <c r="C70" s="222" t="s">
        <v>548</v>
      </c>
      <c r="D70" s="15" t="s">
        <v>283</v>
      </c>
      <c r="E70" s="133">
        <v>100</v>
      </c>
      <c r="F70" s="157"/>
      <c r="G70" s="158">
        <f t="shared" si="2"/>
        <v>0</v>
      </c>
      <c r="H70" s="1"/>
      <c r="I70" s="1"/>
      <c r="J70" s="1"/>
    </row>
    <row r="71" spans="1:12" x14ac:dyDescent="0.25">
      <c r="A71" s="271" t="s">
        <v>529</v>
      </c>
      <c r="B71" s="264"/>
      <c r="C71" s="222" t="s">
        <v>561</v>
      </c>
      <c r="D71" s="15" t="s">
        <v>159</v>
      </c>
      <c r="E71" s="133">
        <v>10</v>
      </c>
      <c r="F71" s="157"/>
      <c r="G71" s="158">
        <f t="shared" si="2"/>
        <v>0</v>
      </c>
      <c r="H71" s="1"/>
      <c r="I71" s="1"/>
      <c r="J71" s="1"/>
    </row>
    <row r="72" spans="1:12" x14ac:dyDescent="0.25">
      <c r="A72" s="271" t="s">
        <v>532</v>
      </c>
      <c r="B72" s="264"/>
      <c r="C72" s="222" t="s">
        <v>562</v>
      </c>
      <c r="D72" s="15" t="s">
        <v>159</v>
      </c>
      <c r="E72" s="133">
        <v>10</v>
      </c>
      <c r="F72" s="157"/>
      <c r="G72" s="158">
        <f t="shared" si="2"/>
        <v>0</v>
      </c>
      <c r="H72" s="1"/>
      <c r="I72" s="1"/>
      <c r="J72" s="1"/>
      <c r="L72" s="237"/>
    </row>
    <row r="73" spans="1:12" ht="26.4" x14ac:dyDescent="0.25">
      <c r="A73" s="271" t="s">
        <v>533</v>
      </c>
      <c r="B73" s="264"/>
      <c r="C73" s="222" t="s">
        <v>550</v>
      </c>
      <c r="D73" s="15" t="s">
        <v>283</v>
      </c>
      <c r="E73" s="133">
        <v>100</v>
      </c>
      <c r="F73" s="157"/>
      <c r="G73" s="158">
        <f t="shared" si="2"/>
        <v>0</v>
      </c>
      <c r="H73" s="1"/>
      <c r="I73" s="1"/>
      <c r="J73" s="1"/>
    </row>
    <row r="74" spans="1:12" x14ac:dyDescent="0.25">
      <c r="A74" s="262"/>
      <c r="B74" s="263"/>
      <c r="C74" s="244"/>
      <c r="D74" s="243"/>
      <c r="E74" s="245"/>
      <c r="F74" s="245" t="s">
        <v>1016</v>
      </c>
      <c r="G74" s="246">
        <f>SUM(G65:G73)</f>
        <v>0</v>
      </c>
      <c r="H74" s="1"/>
      <c r="I74" s="1"/>
      <c r="J74" s="1"/>
    </row>
    <row r="76" spans="1:12" x14ac:dyDescent="0.25">
      <c r="A76" s="262" t="s">
        <v>337</v>
      </c>
      <c r="B76" s="314"/>
      <c r="C76" s="249"/>
      <c r="D76" s="248"/>
      <c r="E76" s="250"/>
      <c r="F76" s="250"/>
      <c r="G76" s="246"/>
      <c r="H76" s="1"/>
      <c r="I76" s="1"/>
      <c r="J76" s="1"/>
    </row>
    <row r="77" spans="1:12" x14ac:dyDescent="0.25">
      <c r="A77" s="271" t="s">
        <v>536</v>
      </c>
      <c r="B77" s="271" t="s">
        <v>75</v>
      </c>
      <c r="C77" s="227" t="s">
        <v>552</v>
      </c>
      <c r="D77" s="205" t="s">
        <v>482</v>
      </c>
      <c r="E77" s="207">
        <v>20</v>
      </c>
      <c r="F77" s="157">
        <v>50</v>
      </c>
      <c r="G77" s="158">
        <f>ROUND(F77*E77,2)</f>
        <v>1000</v>
      </c>
      <c r="H77" s="1"/>
      <c r="I77" s="1"/>
      <c r="J77" s="1"/>
    </row>
    <row r="78" spans="1:12" x14ac:dyDescent="0.25">
      <c r="A78" s="271" t="s">
        <v>539</v>
      </c>
      <c r="B78" s="264" t="s">
        <v>78</v>
      </c>
      <c r="C78" s="222" t="s">
        <v>66</v>
      </c>
      <c r="D78" s="15" t="s">
        <v>482</v>
      </c>
      <c r="E78" s="133">
        <v>20</v>
      </c>
      <c r="F78" s="157">
        <v>50</v>
      </c>
      <c r="G78" s="158">
        <f t="shared" ref="G78:G80" si="3">ROUND(F78*E78,2)</f>
        <v>1000</v>
      </c>
      <c r="H78" s="1"/>
      <c r="I78" s="1"/>
      <c r="J78" s="1"/>
    </row>
    <row r="79" spans="1:12" ht="26.4" x14ac:dyDescent="0.25">
      <c r="A79" s="271" t="s">
        <v>541</v>
      </c>
      <c r="B79" s="264" t="s">
        <v>79</v>
      </c>
      <c r="C79" s="222" t="s">
        <v>80</v>
      </c>
      <c r="D79" s="15" t="s">
        <v>971</v>
      </c>
      <c r="E79" s="133">
        <v>1</v>
      </c>
      <c r="F79" s="157"/>
      <c r="G79" s="158">
        <f t="shared" si="3"/>
        <v>0</v>
      </c>
      <c r="H79" s="1"/>
      <c r="I79" s="1"/>
      <c r="J79" s="1"/>
    </row>
    <row r="80" spans="1:12" ht="26.4" x14ac:dyDescent="0.25">
      <c r="A80" s="271" t="s">
        <v>543</v>
      </c>
      <c r="B80" s="264" t="s">
        <v>81</v>
      </c>
      <c r="C80" s="222" t="s">
        <v>82</v>
      </c>
      <c r="D80" s="15" t="s">
        <v>971</v>
      </c>
      <c r="E80" s="133">
        <v>1</v>
      </c>
      <c r="F80" s="157"/>
      <c r="G80" s="158">
        <f t="shared" si="3"/>
        <v>0</v>
      </c>
      <c r="H80" s="1"/>
      <c r="I80" s="1"/>
      <c r="J80" s="1"/>
    </row>
    <row r="81" spans="1:13" x14ac:dyDescent="0.25">
      <c r="A81" s="262"/>
      <c r="B81" s="263"/>
      <c r="C81" s="244"/>
      <c r="D81" s="243"/>
      <c r="E81" s="245"/>
      <c r="F81" s="245" t="s">
        <v>979</v>
      </c>
      <c r="G81" s="246">
        <f>SUM(G77:G80)</f>
        <v>2000</v>
      </c>
      <c r="M81" s="237"/>
    </row>
    <row r="82" spans="1:13" x14ac:dyDescent="0.25">
      <c r="M82" s="237"/>
    </row>
    <row r="83" spans="1:13" x14ac:dyDescent="0.25">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44 F52 F57 F59 F61 F65:F73 F77:F80" xr:uid="{8227FBC2-5E76-421D-8268-A6F9DAEFB4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4" max="16383" man="1"/>
  </rowBreaks>
  <colBreaks count="1" manualBreakCount="1">
    <brk id="10"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36A8-1090-4DB9-9476-9E0BAAF0457B}">
  <dimension ref="A1:S102"/>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1068</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G37</f>
        <v>0</v>
      </c>
      <c r="F7" s="915"/>
      <c r="G7" s="138"/>
      <c r="H7" s="217"/>
      <c r="I7" s="217"/>
      <c r="J7" s="218"/>
    </row>
    <row r="8" spans="1:10" s="216" customFormat="1" ht="15.6" x14ac:dyDescent="0.3">
      <c r="A8" s="254"/>
      <c r="B8" s="254" t="s">
        <v>169</v>
      </c>
      <c r="C8" s="71" t="s">
        <v>1018</v>
      </c>
      <c r="D8" s="71"/>
      <c r="E8" s="915">
        <f>G49</f>
        <v>0</v>
      </c>
      <c r="F8" s="915"/>
      <c r="G8" s="138"/>
      <c r="H8" s="217"/>
      <c r="I8" s="217"/>
      <c r="J8" s="218"/>
    </row>
    <row r="9" spans="1:10" s="216" customFormat="1" ht="15.6" x14ac:dyDescent="0.3">
      <c r="A9" s="254"/>
      <c r="B9" s="254" t="s">
        <v>28</v>
      </c>
      <c r="C9" s="71" t="s">
        <v>1019</v>
      </c>
      <c r="D9" s="71"/>
      <c r="E9" s="915">
        <f>G54</f>
        <v>0</v>
      </c>
      <c r="F9" s="915"/>
      <c r="G9" s="138"/>
      <c r="H9" s="217"/>
      <c r="I9" s="217"/>
      <c r="J9" s="218"/>
    </row>
    <row r="10" spans="1:10" s="216" customFormat="1" ht="15.6" x14ac:dyDescent="0.3">
      <c r="A10" s="254"/>
      <c r="B10" s="254" t="s">
        <v>42</v>
      </c>
      <c r="C10" s="71" t="s">
        <v>107</v>
      </c>
      <c r="D10" s="71"/>
      <c r="E10" s="915">
        <f>G77</f>
        <v>0</v>
      </c>
      <c r="F10" s="915"/>
      <c r="G10" s="138"/>
      <c r="H10" s="217"/>
      <c r="I10" s="217"/>
      <c r="J10" s="218"/>
    </row>
    <row r="11" spans="1:10" s="216" customFormat="1" ht="15.6" x14ac:dyDescent="0.3">
      <c r="A11" s="254"/>
      <c r="B11" s="254" t="s">
        <v>50</v>
      </c>
      <c r="C11" s="71" t="s">
        <v>1020</v>
      </c>
      <c r="D11" s="71"/>
      <c r="E11" s="915">
        <f>G93</f>
        <v>0</v>
      </c>
      <c r="F11" s="915"/>
      <c r="G11" s="138"/>
      <c r="H11" s="217"/>
      <c r="I11" s="217"/>
      <c r="J11" s="218"/>
    </row>
    <row r="12" spans="1:10" s="216" customFormat="1" ht="16.2" thickBot="1" x14ac:dyDescent="0.35">
      <c r="A12" s="254"/>
      <c r="B12" s="255" t="s">
        <v>72</v>
      </c>
      <c r="C12" s="101" t="s">
        <v>71</v>
      </c>
      <c r="D12" s="101"/>
      <c r="E12" s="914">
        <f>G100</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1068</v>
      </c>
      <c r="B19" s="325"/>
      <c r="C19" s="215"/>
      <c r="D19" s="215"/>
      <c r="F19" s="214"/>
      <c r="G19" s="214"/>
      <c r="H19" s="217"/>
      <c r="I19" s="217"/>
      <c r="J19" s="218"/>
    </row>
    <row r="20" spans="1:10" s="211" customFormat="1" ht="26.4" x14ac:dyDescent="0.25">
      <c r="A20" s="238" t="s">
        <v>448</v>
      </c>
      <c r="B20" s="190" t="s">
        <v>449</v>
      </c>
      <c r="C20" s="238" t="s">
        <v>270</v>
      </c>
      <c r="D20" s="190" t="s">
        <v>271</v>
      </c>
      <c r="E20" s="239" t="s">
        <v>450</v>
      </c>
      <c r="F20" s="240" t="s">
        <v>451</v>
      </c>
      <c r="G20" s="240" t="s">
        <v>926</v>
      </c>
    </row>
    <row r="21" spans="1:10" s="221" customFormat="1" ht="14.25" customHeigh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6" si="0">ROUND(F23*E23,2)</f>
        <v>0</v>
      </c>
      <c r="H23" s="1"/>
      <c r="I23" s="1"/>
      <c r="J23" s="1"/>
    </row>
    <row r="24" spans="1:10" ht="26.4" x14ac:dyDescent="0.25">
      <c r="A24" s="264" t="s">
        <v>458</v>
      </c>
      <c r="B24" s="264"/>
      <c r="C24" s="222" t="s">
        <v>459</v>
      </c>
      <c r="D24" s="15" t="s">
        <v>460</v>
      </c>
      <c r="E24" s="133">
        <v>13</v>
      </c>
      <c r="F24" s="157"/>
      <c r="G24" s="158">
        <f t="shared" si="0"/>
        <v>0</v>
      </c>
      <c r="H24" s="1"/>
      <c r="I24" s="1"/>
      <c r="J24" s="1"/>
    </row>
    <row r="25" spans="1:10" x14ac:dyDescent="0.25">
      <c r="A25" s="264" t="s">
        <v>461</v>
      </c>
      <c r="B25" s="265"/>
      <c r="C25" s="219" t="s">
        <v>462</v>
      </c>
      <c r="D25" s="224" t="s">
        <v>278</v>
      </c>
      <c r="E25" s="225">
        <v>8</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579</v>
      </c>
      <c r="C27" s="222" t="s">
        <v>580</v>
      </c>
      <c r="D27" s="15" t="s">
        <v>278</v>
      </c>
      <c r="E27" s="133">
        <v>3</v>
      </c>
      <c r="F27" s="157"/>
      <c r="G27" s="158">
        <f t="shared" si="0"/>
        <v>0</v>
      </c>
      <c r="H27" s="1"/>
      <c r="I27" s="1"/>
      <c r="J27" s="1"/>
    </row>
    <row r="28" spans="1:10" ht="26.4" x14ac:dyDescent="0.25">
      <c r="A28" s="264" t="s">
        <v>469</v>
      </c>
      <c r="B28" s="264" t="s">
        <v>581</v>
      </c>
      <c r="C28" s="222" t="s">
        <v>1069</v>
      </c>
      <c r="D28" s="15" t="s">
        <v>278</v>
      </c>
      <c r="E28" s="133">
        <v>3</v>
      </c>
      <c r="F28" s="157"/>
      <c r="G28" s="158">
        <f t="shared" si="0"/>
        <v>0</v>
      </c>
      <c r="H28" s="1"/>
      <c r="I28" s="1"/>
      <c r="J28" s="1"/>
    </row>
    <row r="29" spans="1:10" x14ac:dyDescent="0.25">
      <c r="A29" s="264" t="s">
        <v>472</v>
      </c>
      <c r="B29" s="264" t="s">
        <v>582</v>
      </c>
      <c r="C29" s="222" t="s">
        <v>191</v>
      </c>
      <c r="D29" s="15" t="s">
        <v>482</v>
      </c>
      <c r="E29" s="133">
        <v>8</v>
      </c>
      <c r="F29" s="157"/>
      <c r="G29" s="158">
        <f t="shared" si="0"/>
        <v>0</v>
      </c>
      <c r="H29" s="1"/>
      <c r="I29" s="1"/>
      <c r="J29" s="1"/>
    </row>
    <row r="30" spans="1:10" x14ac:dyDescent="0.25">
      <c r="A30" s="264" t="s">
        <v>474</v>
      </c>
      <c r="B30" s="264" t="s">
        <v>467</v>
      </c>
      <c r="C30" s="222" t="s">
        <v>468</v>
      </c>
      <c r="D30" s="15" t="s">
        <v>311</v>
      </c>
      <c r="E30" s="133">
        <v>10</v>
      </c>
      <c r="F30" s="157"/>
      <c r="G30" s="158">
        <f t="shared" si="0"/>
        <v>0</v>
      </c>
      <c r="H30" s="1"/>
      <c r="I30" s="1"/>
      <c r="J30" s="1"/>
    </row>
    <row r="31" spans="1:10" ht="39.6" x14ac:dyDescent="0.25">
      <c r="A31" s="265" t="s">
        <v>477</v>
      </c>
      <c r="B31" s="265" t="s">
        <v>583</v>
      </c>
      <c r="C31" s="228" t="s">
        <v>584</v>
      </c>
      <c r="D31" s="21" t="s">
        <v>292</v>
      </c>
      <c r="E31" s="199">
        <v>30</v>
      </c>
      <c r="F31" s="157"/>
      <c r="G31" s="158">
        <f t="shared" si="0"/>
        <v>0</v>
      </c>
      <c r="H31" s="1"/>
      <c r="I31" s="1"/>
      <c r="J31" s="1"/>
    </row>
    <row r="32" spans="1:10" ht="26.4" x14ac:dyDescent="0.25">
      <c r="A32" s="267" t="s">
        <v>479</v>
      </c>
      <c r="B32" s="265" t="s">
        <v>475</v>
      </c>
      <c r="C32" s="228" t="s">
        <v>476</v>
      </c>
      <c r="D32" s="21"/>
      <c r="E32" s="199"/>
      <c r="F32" s="157"/>
      <c r="G32" s="158"/>
      <c r="H32" s="1"/>
      <c r="I32" s="1"/>
      <c r="J32" s="1"/>
    </row>
    <row r="33" spans="1:19" ht="39.6" x14ac:dyDescent="0.25">
      <c r="A33" s="268"/>
      <c r="B33" s="269"/>
      <c r="C33" s="223" t="s">
        <v>1070</v>
      </c>
      <c r="D33" s="232" t="s">
        <v>292</v>
      </c>
      <c r="E33" s="226">
        <v>22.5</v>
      </c>
      <c r="F33" s="308"/>
      <c r="G33" s="307">
        <f t="shared" si="0"/>
        <v>0</v>
      </c>
      <c r="H33" s="1"/>
      <c r="I33" s="1"/>
      <c r="J33" s="1"/>
    </row>
    <row r="34" spans="1:19" ht="66" x14ac:dyDescent="0.25">
      <c r="A34" s="270"/>
      <c r="B34" s="271"/>
      <c r="C34" s="227" t="s">
        <v>1071</v>
      </c>
      <c r="D34" s="205" t="s">
        <v>292</v>
      </c>
      <c r="E34" s="207">
        <v>22.5</v>
      </c>
      <c r="F34" s="306"/>
      <c r="G34" s="307">
        <f t="shared" si="0"/>
        <v>0</v>
      </c>
      <c r="H34" s="1"/>
      <c r="I34" s="1"/>
      <c r="J34" s="1"/>
    </row>
    <row r="35" spans="1:19" ht="26.4" x14ac:dyDescent="0.25">
      <c r="A35" s="270" t="s">
        <v>483</v>
      </c>
      <c r="B35" s="271"/>
      <c r="C35" s="233" t="s">
        <v>478</v>
      </c>
      <c r="D35" s="205" t="s">
        <v>292</v>
      </c>
      <c r="E35" s="207">
        <v>40</v>
      </c>
      <c r="F35" s="157"/>
      <c r="G35" s="158">
        <f t="shared" si="0"/>
        <v>0</v>
      </c>
      <c r="H35" s="1"/>
      <c r="I35" s="1"/>
      <c r="J35" s="1"/>
    </row>
    <row r="36" spans="1:19" x14ac:dyDescent="0.25">
      <c r="A36" s="271" t="s">
        <v>485</v>
      </c>
      <c r="B36" s="264" t="s">
        <v>480</v>
      </c>
      <c r="C36" s="222" t="s">
        <v>481</v>
      </c>
      <c r="D36" s="15" t="s">
        <v>482</v>
      </c>
      <c r="E36" s="133">
        <v>100</v>
      </c>
      <c r="F36" s="157"/>
      <c r="G36" s="158">
        <f t="shared" si="0"/>
        <v>0</v>
      </c>
      <c r="H36" s="1"/>
      <c r="I36" s="1"/>
      <c r="J36" s="1"/>
    </row>
    <row r="37" spans="1:19" x14ac:dyDescent="0.25">
      <c r="A37" s="262"/>
      <c r="B37" s="263"/>
      <c r="C37" s="244"/>
      <c r="D37" s="243"/>
      <c r="E37" s="245"/>
      <c r="F37" s="245" t="s">
        <v>932</v>
      </c>
      <c r="G37" s="246">
        <f>SUM(G22:G36)</f>
        <v>0</v>
      </c>
    </row>
    <row r="39" spans="1:19" s="221" customFormat="1" x14ac:dyDescent="0.25">
      <c r="A39" s="262" t="s">
        <v>965</v>
      </c>
      <c r="B39" s="263"/>
      <c r="C39" s="244"/>
      <c r="D39" s="243"/>
      <c r="E39" s="245"/>
      <c r="F39" s="245"/>
      <c r="G39" s="246"/>
      <c r="H39" s="1"/>
    </row>
    <row r="40" spans="1:19" ht="26.4" x14ac:dyDescent="0.25">
      <c r="A40" s="264" t="s">
        <v>488</v>
      </c>
      <c r="B40" s="264" t="s">
        <v>484</v>
      </c>
      <c r="C40" s="222" t="s">
        <v>997</v>
      </c>
      <c r="D40" s="15" t="s">
        <v>292</v>
      </c>
      <c r="E40" s="133">
        <v>131.6</v>
      </c>
      <c r="F40" s="157"/>
      <c r="G40" s="158">
        <f>ROUND(F40*E40,2)</f>
        <v>0</v>
      </c>
      <c r="H40" s="1"/>
      <c r="I40" s="1"/>
      <c r="J40" s="1"/>
    </row>
    <row r="41" spans="1:19" ht="26.4" x14ac:dyDescent="0.25">
      <c r="A41" s="264" t="s">
        <v>489</v>
      </c>
      <c r="B41" s="264" t="s">
        <v>486</v>
      </c>
      <c r="C41" s="222" t="s">
        <v>487</v>
      </c>
      <c r="D41" s="15" t="s">
        <v>292</v>
      </c>
      <c r="E41" s="133">
        <v>40.4</v>
      </c>
      <c r="F41" s="157"/>
      <c r="G41" s="158">
        <f t="shared" ref="G41:G48" si="1">ROUND(F41*E41,2)</f>
        <v>0</v>
      </c>
      <c r="H41" s="1"/>
      <c r="I41" s="1"/>
      <c r="J41" s="1"/>
      <c r="S41" s="234"/>
    </row>
    <row r="42" spans="1:19" ht="39.6" x14ac:dyDescent="0.25">
      <c r="A42" s="264" t="s">
        <v>490</v>
      </c>
      <c r="B42" s="264" t="s">
        <v>141</v>
      </c>
      <c r="C42" s="222" t="s">
        <v>1072</v>
      </c>
      <c r="D42" s="15" t="s">
        <v>283</v>
      </c>
      <c r="E42" s="133">
        <v>16.3</v>
      </c>
      <c r="F42" s="157"/>
      <c r="G42" s="158">
        <f t="shared" si="1"/>
        <v>0</v>
      </c>
      <c r="H42" s="1"/>
      <c r="I42" s="1"/>
      <c r="J42" s="1"/>
    </row>
    <row r="43" spans="1:19" ht="26.4" x14ac:dyDescent="0.25">
      <c r="A43" s="264" t="s">
        <v>492</v>
      </c>
      <c r="B43" s="264"/>
      <c r="C43" s="222" t="s">
        <v>892</v>
      </c>
      <c r="D43" s="15" t="s">
        <v>292</v>
      </c>
      <c r="E43" s="133">
        <v>20</v>
      </c>
      <c r="F43" s="157"/>
      <c r="G43" s="158">
        <f t="shared" si="1"/>
        <v>0</v>
      </c>
      <c r="H43" s="1"/>
      <c r="I43" s="1"/>
      <c r="J43" s="1"/>
      <c r="S43" s="234"/>
    </row>
    <row r="44" spans="1:19" ht="52.8" x14ac:dyDescent="0.25">
      <c r="A44" s="264" t="s">
        <v>494</v>
      </c>
      <c r="B44" s="264" t="s">
        <v>831</v>
      </c>
      <c r="C44" s="222" t="s">
        <v>1073</v>
      </c>
      <c r="D44" s="15" t="s">
        <v>292</v>
      </c>
      <c r="E44" s="133">
        <v>81.599999999999994</v>
      </c>
      <c r="F44" s="157"/>
      <c r="G44" s="158">
        <f t="shared" si="1"/>
        <v>0</v>
      </c>
      <c r="H44" s="1"/>
      <c r="I44" s="1"/>
      <c r="J44" s="1"/>
      <c r="S44" s="234"/>
    </row>
    <row r="45" spans="1:19" ht="52.8" x14ac:dyDescent="0.25">
      <c r="A45" s="264" t="s">
        <v>495</v>
      </c>
      <c r="B45" s="264" t="s">
        <v>831</v>
      </c>
      <c r="C45" s="222" t="s">
        <v>1074</v>
      </c>
      <c r="D45" s="15" t="s">
        <v>292</v>
      </c>
      <c r="E45" s="133">
        <v>18.899999999999999</v>
      </c>
      <c r="F45" s="157"/>
      <c r="G45" s="158">
        <f t="shared" si="1"/>
        <v>0</v>
      </c>
      <c r="H45" s="1"/>
      <c r="I45" s="1"/>
      <c r="J45" s="1"/>
    </row>
    <row r="46" spans="1:19" x14ac:dyDescent="0.25">
      <c r="A46" s="264" t="s">
        <v>497</v>
      </c>
      <c r="B46" s="264" t="s">
        <v>496</v>
      </c>
      <c r="C46" s="222" t="s">
        <v>1002</v>
      </c>
      <c r="D46" s="15" t="s">
        <v>305</v>
      </c>
      <c r="E46" s="133">
        <v>60.6</v>
      </c>
      <c r="F46" s="157"/>
      <c r="G46" s="158">
        <f t="shared" si="1"/>
        <v>0</v>
      </c>
      <c r="H46" s="1"/>
      <c r="I46" s="1"/>
      <c r="J46" s="1"/>
    </row>
    <row r="47" spans="1:19" x14ac:dyDescent="0.25">
      <c r="A47" s="264" t="s">
        <v>500</v>
      </c>
      <c r="B47" s="264" t="s">
        <v>498</v>
      </c>
      <c r="C47" s="222" t="s">
        <v>499</v>
      </c>
      <c r="D47" s="15" t="s">
        <v>292</v>
      </c>
      <c r="E47" s="133">
        <v>30</v>
      </c>
      <c r="F47" s="157"/>
      <c r="G47" s="158">
        <f t="shared" si="1"/>
        <v>0</v>
      </c>
      <c r="H47" s="1"/>
      <c r="I47" s="1"/>
      <c r="J47" s="1"/>
    </row>
    <row r="48" spans="1:19" ht="26.4" x14ac:dyDescent="0.25">
      <c r="A48" s="264" t="s">
        <v>503</v>
      </c>
      <c r="B48" s="264" t="s">
        <v>501</v>
      </c>
      <c r="C48" s="222" t="s">
        <v>502</v>
      </c>
      <c r="D48" s="15" t="s">
        <v>305</v>
      </c>
      <c r="E48" s="133">
        <v>60.6</v>
      </c>
      <c r="F48" s="157"/>
      <c r="G48" s="158">
        <f t="shared" si="1"/>
        <v>0</v>
      </c>
      <c r="H48" s="1"/>
      <c r="I48" s="1"/>
      <c r="J48" s="1"/>
    </row>
    <row r="49" spans="1:11" x14ac:dyDescent="0.25">
      <c r="A49" s="262"/>
      <c r="B49" s="263"/>
      <c r="C49" s="244"/>
      <c r="D49" s="243"/>
      <c r="E49" s="245"/>
      <c r="F49" s="245" t="s">
        <v>977</v>
      </c>
      <c r="G49" s="246">
        <f>SUM(G40:G48)</f>
        <v>0</v>
      </c>
      <c r="H49" s="241"/>
      <c r="I49" s="241"/>
      <c r="J49" s="242"/>
    </row>
    <row r="50" spans="1:11" s="221" customFormat="1" x14ac:dyDescent="0.25">
      <c r="A50" s="273"/>
      <c r="B50" s="273"/>
      <c r="C50" s="219"/>
      <c r="D50" s="219"/>
      <c r="E50" s="1"/>
      <c r="F50" s="4"/>
      <c r="G50" s="4"/>
      <c r="H50" s="131"/>
      <c r="I50" s="131"/>
      <c r="J50" s="220"/>
      <c r="K50" s="1"/>
    </row>
    <row r="51" spans="1:11" x14ac:dyDescent="0.25">
      <c r="A51" s="262" t="s">
        <v>994</v>
      </c>
      <c r="B51" s="263"/>
      <c r="C51" s="244"/>
      <c r="D51" s="243"/>
      <c r="E51" s="245"/>
      <c r="F51" s="245"/>
      <c r="G51" s="246"/>
      <c r="H51" s="221"/>
      <c r="I51" s="1"/>
      <c r="J51" s="1"/>
    </row>
    <row r="52" spans="1:11" ht="39.6" x14ac:dyDescent="0.25">
      <c r="A52" s="264" t="s">
        <v>505</v>
      </c>
      <c r="B52" s="264" t="s">
        <v>504</v>
      </c>
      <c r="C52" s="222" t="s">
        <v>1003</v>
      </c>
      <c r="D52" s="15" t="s">
        <v>283</v>
      </c>
      <c r="E52" s="133">
        <v>17.5</v>
      </c>
      <c r="F52" s="157"/>
      <c r="G52" s="158">
        <f>ROUND(F52*E52,2)</f>
        <v>0</v>
      </c>
      <c r="H52" s="1"/>
      <c r="I52" s="1"/>
      <c r="J52" s="1"/>
    </row>
    <row r="53" spans="1:11" ht="39.6" x14ac:dyDescent="0.25">
      <c r="A53" s="264" t="s">
        <v>510</v>
      </c>
      <c r="B53" s="264" t="s">
        <v>506</v>
      </c>
      <c r="C53" s="222" t="s">
        <v>1004</v>
      </c>
      <c r="D53" s="15" t="s">
        <v>283</v>
      </c>
      <c r="E53" s="133">
        <v>17.5</v>
      </c>
      <c r="F53" s="157"/>
      <c r="G53" s="158">
        <f>ROUND(F53*E53,2)</f>
        <v>0</v>
      </c>
      <c r="H53" s="1"/>
      <c r="I53" s="1"/>
      <c r="J53" s="1"/>
    </row>
    <row r="54" spans="1:11" s="221" customFormat="1" x14ac:dyDescent="0.25">
      <c r="A54" s="262"/>
      <c r="B54" s="263"/>
      <c r="C54" s="244"/>
      <c r="D54" s="243"/>
      <c r="E54" s="245"/>
      <c r="F54" s="245" t="s">
        <v>1013</v>
      </c>
      <c r="G54" s="246">
        <f>SUM(G52:G53)</f>
        <v>0</v>
      </c>
      <c r="H54" s="131"/>
      <c r="I54" s="131"/>
      <c r="J54" s="220"/>
      <c r="K54" s="1"/>
    </row>
    <row r="55" spans="1:11" s="221" customFormat="1" x14ac:dyDescent="0.25">
      <c r="A55" s="273"/>
      <c r="B55" s="273"/>
      <c r="C55" s="219"/>
      <c r="D55" s="219"/>
      <c r="E55" s="1"/>
      <c r="F55" s="4"/>
      <c r="G55" s="4"/>
      <c r="H55" s="131"/>
      <c r="I55" s="131"/>
      <c r="J55" s="220"/>
      <c r="K55" s="1"/>
    </row>
    <row r="56" spans="1:11" s="221" customFormat="1" x14ac:dyDescent="0.25">
      <c r="A56" s="284" t="s">
        <v>995</v>
      </c>
      <c r="B56" s="285"/>
      <c r="C56" s="286"/>
      <c r="D56" s="287"/>
      <c r="E56" s="288"/>
      <c r="F56" s="288"/>
      <c r="G56" s="289"/>
      <c r="H56" s="1"/>
    </row>
    <row r="57" spans="1:11" s="221" customFormat="1" x14ac:dyDescent="0.25">
      <c r="A57" s="290" t="s">
        <v>359</v>
      </c>
      <c r="B57" s="291"/>
      <c r="C57" s="292"/>
      <c r="D57" s="293"/>
      <c r="E57" s="294"/>
      <c r="F57" s="294"/>
      <c r="G57" s="295"/>
      <c r="H57" s="1"/>
    </row>
    <row r="58" spans="1:11" s="221" customFormat="1" ht="27" customHeight="1" x14ac:dyDescent="0.25">
      <c r="A58" s="276" t="s">
        <v>507</v>
      </c>
      <c r="B58" s="277"/>
      <c r="C58" s="926" t="s">
        <v>508</v>
      </c>
      <c r="D58" s="926"/>
      <c r="E58" s="926"/>
      <c r="F58" s="926"/>
      <c r="G58" s="927"/>
      <c r="H58" s="1"/>
    </row>
    <row r="59" spans="1:11" s="221" customFormat="1" x14ac:dyDescent="0.25">
      <c r="A59" s="276"/>
      <c r="B59" s="277"/>
      <c r="C59" s="928" t="s">
        <v>509</v>
      </c>
      <c r="D59" s="928"/>
      <c r="E59" s="928"/>
      <c r="F59" s="928"/>
      <c r="G59" s="929"/>
      <c r="H59" s="1"/>
    </row>
    <row r="60" spans="1:11" x14ac:dyDescent="0.25">
      <c r="A60" s="276"/>
      <c r="B60" s="277"/>
      <c r="C60" s="930" t="s">
        <v>893</v>
      </c>
      <c r="D60" s="930"/>
      <c r="E60" s="930"/>
      <c r="F60" s="930"/>
      <c r="G60" s="931"/>
      <c r="H60" s="1"/>
      <c r="I60" s="1"/>
      <c r="J60" s="1"/>
    </row>
    <row r="61" spans="1:11" ht="66" x14ac:dyDescent="0.25">
      <c r="A61" s="264" t="s">
        <v>512</v>
      </c>
      <c r="B61" s="264" t="s">
        <v>511</v>
      </c>
      <c r="C61" s="222" t="s">
        <v>1075</v>
      </c>
      <c r="D61" s="15" t="s">
        <v>283</v>
      </c>
      <c r="E61" s="133">
        <v>58.5</v>
      </c>
      <c r="F61" s="157"/>
      <c r="G61" s="158">
        <f>ROUND(F61*E61,2)</f>
        <v>0</v>
      </c>
      <c r="H61" s="1"/>
      <c r="I61" s="1"/>
      <c r="J61" s="1"/>
    </row>
    <row r="62" spans="1:11" ht="39.6" x14ac:dyDescent="0.25">
      <c r="A62" s="271" t="s">
        <v>514</v>
      </c>
      <c r="B62" s="271" t="s">
        <v>513</v>
      </c>
      <c r="C62" s="227" t="s">
        <v>1006</v>
      </c>
      <c r="D62" s="205" t="s">
        <v>283</v>
      </c>
      <c r="E62" s="207">
        <v>23.5</v>
      </c>
      <c r="F62" s="157"/>
      <c r="G62" s="158">
        <f t="shared" ref="G62:G63" si="2">ROUND(F62*E62,2)</f>
        <v>0</v>
      </c>
      <c r="H62" s="1"/>
      <c r="I62" s="1"/>
      <c r="J62" s="1"/>
    </row>
    <row r="63" spans="1:11" ht="66" x14ac:dyDescent="0.25">
      <c r="A63" s="271" t="s">
        <v>517</v>
      </c>
      <c r="B63" s="264" t="s">
        <v>515</v>
      </c>
      <c r="C63" s="222" t="s">
        <v>1076</v>
      </c>
      <c r="D63" s="15" t="s">
        <v>283</v>
      </c>
      <c r="E63" s="133">
        <v>15.5</v>
      </c>
      <c r="F63" s="157"/>
      <c r="G63" s="158">
        <f t="shared" si="2"/>
        <v>0</v>
      </c>
      <c r="H63" s="1"/>
      <c r="I63" s="1"/>
      <c r="J63" s="1"/>
    </row>
    <row r="64" spans="1:11" x14ac:dyDescent="0.25">
      <c r="A64" s="290" t="s">
        <v>516</v>
      </c>
      <c r="B64" s="296"/>
      <c r="C64" s="297"/>
      <c r="D64" s="298"/>
      <c r="E64" s="299"/>
      <c r="F64" s="299"/>
      <c r="G64" s="295"/>
      <c r="H64" s="1"/>
      <c r="I64" s="1"/>
      <c r="J64" s="1"/>
    </row>
    <row r="65" spans="1:10" ht="39.6" x14ac:dyDescent="0.25">
      <c r="A65" s="271" t="s">
        <v>519</v>
      </c>
      <c r="B65" s="271" t="s">
        <v>518</v>
      </c>
      <c r="C65" s="227" t="s">
        <v>1008</v>
      </c>
      <c r="D65" s="205" t="s">
        <v>332</v>
      </c>
      <c r="E65" s="207">
        <v>563.26</v>
      </c>
      <c r="F65" s="157"/>
      <c r="G65" s="158">
        <f>ROUND(F65*E65,2)</f>
        <v>0</v>
      </c>
      <c r="H65" s="1"/>
      <c r="I65" s="1"/>
      <c r="J65" s="1"/>
    </row>
    <row r="66" spans="1:10" ht="52.8" x14ac:dyDescent="0.25">
      <c r="A66" s="271" t="s">
        <v>521</v>
      </c>
      <c r="B66" s="264" t="s">
        <v>520</v>
      </c>
      <c r="C66" s="222" t="s">
        <v>1032</v>
      </c>
      <c r="D66" s="15" t="s">
        <v>332</v>
      </c>
      <c r="E66" s="133">
        <v>214.09</v>
      </c>
      <c r="F66" s="157"/>
      <c r="G66" s="158">
        <f t="shared" ref="G66:G67" si="3">ROUND(F66*E66,2)</f>
        <v>0</v>
      </c>
      <c r="H66" s="1"/>
      <c r="I66" s="1"/>
      <c r="J66" s="1"/>
    </row>
    <row r="67" spans="1:10" ht="26.4" x14ac:dyDescent="0.25">
      <c r="A67" s="271" t="s">
        <v>526</v>
      </c>
      <c r="B67" s="264" t="s">
        <v>522</v>
      </c>
      <c r="C67" s="222" t="s">
        <v>1077</v>
      </c>
      <c r="D67" s="15" t="s">
        <v>332</v>
      </c>
      <c r="E67" s="133">
        <v>625.79999999999995</v>
      </c>
      <c r="F67" s="157"/>
      <c r="G67" s="158">
        <f t="shared" si="3"/>
        <v>0</v>
      </c>
      <c r="H67" s="1"/>
      <c r="I67" s="1"/>
      <c r="J67" s="1"/>
    </row>
    <row r="68" spans="1:10" s="221" customFormat="1" x14ac:dyDescent="0.25">
      <c r="A68" s="290" t="s">
        <v>524</v>
      </c>
      <c r="B68" s="300"/>
      <c r="C68" s="301"/>
      <c r="D68" s="301"/>
      <c r="E68" s="302"/>
      <c r="F68" s="302"/>
      <c r="G68" s="303"/>
      <c r="H68" s="1"/>
    </row>
    <row r="69" spans="1:10" x14ac:dyDescent="0.25">
      <c r="A69" s="274" t="s">
        <v>507</v>
      </c>
      <c r="B69" s="275"/>
      <c r="C69" s="924" t="s">
        <v>525</v>
      </c>
      <c r="D69" s="924"/>
      <c r="E69" s="924"/>
      <c r="F69" s="924"/>
      <c r="G69" s="925"/>
      <c r="H69" s="1"/>
      <c r="I69" s="1"/>
      <c r="J69" s="1"/>
    </row>
    <row r="70" spans="1:10" ht="79.2" x14ac:dyDescent="0.25">
      <c r="A70" s="267" t="s">
        <v>529</v>
      </c>
      <c r="B70" s="265" t="s">
        <v>527</v>
      </c>
      <c r="C70" s="228" t="s">
        <v>2565</v>
      </c>
      <c r="D70" s="21" t="s">
        <v>292</v>
      </c>
      <c r="E70" s="231">
        <v>10.66</v>
      </c>
      <c r="F70" s="331"/>
      <c r="G70" s="158">
        <f>ROUND(F70*E70,2)</f>
        <v>0</v>
      </c>
      <c r="H70" s="1"/>
      <c r="I70" s="1"/>
      <c r="J70" s="1"/>
    </row>
    <row r="71" spans="1:10" x14ac:dyDescent="0.25">
      <c r="A71" s="290" t="s">
        <v>528</v>
      </c>
      <c r="B71" s="296"/>
      <c r="C71" s="297"/>
      <c r="D71" s="298"/>
      <c r="E71" s="299"/>
      <c r="F71" s="299"/>
      <c r="G71" s="295"/>
      <c r="H71" s="1"/>
      <c r="I71" s="1"/>
      <c r="J71" s="1"/>
    </row>
    <row r="72" spans="1:10" ht="39.6" x14ac:dyDescent="0.25">
      <c r="A72" s="264" t="s">
        <v>532</v>
      </c>
      <c r="B72" s="264" t="s">
        <v>530</v>
      </c>
      <c r="C72" s="222" t="s">
        <v>2564</v>
      </c>
      <c r="D72" s="15" t="s">
        <v>311</v>
      </c>
      <c r="E72" s="133">
        <v>10.199999999999999</v>
      </c>
      <c r="F72" s="157"/>
      <c r="G72" s="158">
        <f>ROUND(F72*E72,2)</f>
        <v>0</v>
      </c>
      <c r="H72" s="1"/>
      <c r="I72" s="1"/>
      <c r="J72" s="1"/>
    </row>
    <row r="73" spans="1:10" x14ac:dyDescent="0.25">
      <c r="A73" s="290" t="s">
        <v>531</v>
      </c>
      <c r="B73" s="296"/>
      <c r="C73" s="297"/>
      <c r="D73" s="298"/>
      <c r="E73" s="299"/>
      <c r="F73" s="299"/>
      <c r="G73" s="295"/>
      <c r="H73" s="1"/>
      <c r="I73" s="1"/>
      <c r="J73" s="1"/>
    </row>
    <row r="74" spans="1:10" ht="26.4" x14ac:dyDescent="0.25">
      <c r="A74" s="271" t="s">
        <v>533</v>
      </c>
      <c r="B74" s="278" t="s">
        <v>890</v>
      </c>
      <c r="C74" s="227" t="s">
        <v>891</v>
      </c>
      <c r="D74" s="205" t="s">
        <v>283</v>
      </c>
      <c r="E74" s="207">
        <v>17.5</v>
      </c>
      <c r="F74" s="157"/>
      <c r="G74" s="158">
        <f>ROUND(F74*E74,2)</f>
        <v>0</v>
      </c>
      <c r="H74" s="1"/>
      <c r="I74" s="1"/>
      <c r="J74" s="1"/>
    </row>
    <row r="75" spans="1:10" ht="66" x14ac:dyDescent="0.25">
      <c r="A75" s="264" t="s">
        <v>536</v>
      </c>
      <c r="B75" s="264" t="s">
        <v>534</v>
      </c>
      <c r="C75" s="222" t="s">
        <v>535</v>
      </c>
      <c r="D75" s="15" t="s">
        <v>283</v>
      </c>
      <c r="E75" s="133">
        <v>17.5</v>
      </c>
      <c r="F75" s="157"/>
      <c r="G75" s="158">
        <f t="shared" ref="G75:G76" si="4">ROUND(F75*E75,2)</f>
        <v>0</v>
      </c>
      <c r="H75" s="1"/>
      <c r="I75" s="1"/>
      <c r="J75" s="1"/>
    </row>
    <row r="76" spans="1:10" ht="26.4" x14ac:dyDescent="0.25">
      <c r="A76" s="264" t="s">
        <v>539</v>
      </c>
      <c r="B76" s="264" t="s">
        <v>537</v>
      </c>
      <c r="C76" s="222" t="s">
        <v>1012</v>
      </c>
      <c r="D76" s="15" t="s">
        <v>311</v>
      </c>
      <c r="E76" s="133">
        <v>10</v>
      </c>
      <c r="F76" s="157"/>
      <c r="G76" s="158">
        <f t="shared" si="4"/>
        <v>0</v>
      </c>
      <c r="H76" s="1"/>
      <c r="I76" s="1"/>
      <c r="J76" s="1"/>
    </row>
    <row r="77" spans="1:10" x14ac:dyDescent="0.25">
      <c r="A77" s="262"/>
      <c r="B77" s="263"/>
      <c r="C77" s="244"/>
      <c r="D77" s="243"/>
      <c r="E77" s="245"/>
      <c r="F77" s="245" t="s">
        <v>938</v>
      </c>
      <c r="G77" s="246">
        <f>SUM(G61:G76)</f>
        <v>0</v>
      </c>
      <c r="H77" s="1"/>
      <c r="I77" s="1"/>
      <c r="J77" s="1"/>
    </row>
    <row r="78" spans="1:10" x14ac:dyDescent="0.25">
      <c r="D78" s="4"/>
      <c r="E78" s="131"/>
      <c r="F78" s="131"/>
      <c r="G78" s="220"/>
      <c r="H78" s="1"/>
      <c r="I78" s="1"/>
      <c r="J78" s="1"/>
    </row>
    <row r="79" spans="1:10" x14ac:dyDescent="0.25">
      <c r="A79" s="262" t="s">
        <v>996</v>
      </c>
      <c r="B79" s="314"/>
      <c r="C79" s="249"/>
      <c r="D79" s="248"/>
      <c r="E79" s="250"/>
      <c r="F79" s="250"/>
      <c r="G79" s="246"/>
      <c r="H79" s="1"/>
      <c r="I79" s="1"/>
      <c r="J79" s="1"/>
    </row>
    <row r="80" spans="1:10" x14ac:dyDescent="0.25">
      <c r="A80" s="271" t="s">
        <v>541</v>
      </c>
      <c r="B80" s="278"/>
      <c r="C80" s="227" t="s">
        <v>540</v>
      </c>
      <c r="D80" s="205" t="s">
        <v>283</v>
      </c>
      <c r="E80" s="207">
        <v>200</v>
      </c>
      <c r="F80" s="157"/>
      <c r="G80" s="158">
        <f>ROUND(F80*E80,2)</f>
        <v>0</v>
      </c>
      <c r="H80" s="1"/>
      <c r="I80" s="1"/>
      <c r="J80" s="1"/>
    </row>
    <row r="81" spans="1:15" ht="39.6" x14ac:dyDescent="0.25">
      <c r="A81" s="264" t="s">
        <v>543</v>
      </c>
      <c r="B81" s="264"/>
      <c r="C81" s="222" t="s">
        <v>1078</v>
      </c>
      <c r="D81" s="15" t="s">
        <v>292</v>
      </c>
      <c r="E81" s="133">
        <v>13.2</v>
      </c>
      <c r="F81" s="157"/>
      <c r="G81" s="158">
        <f t="shared" ref="G81:G92" si="5">ROUND(F81*E81,2)</f>
        <v>0</v>
      </c>
      <c r="H81" s="1"/>
      <c r="I81" s="1"/>
      <c r="J81" s="1"/>
    </row>
    <row r="82" spans="1:15" ht="39.6" x14ac:dyDescent="0.25">
      <c r="A82" s="264" t="s">
        <v>544</v>
      </c>
      <c r="B82" s="264"/>
      <c r="C82" s="222" t="s">
        <v>1079</v>
      </c>
      <c r="D82" s="15" t="s">
        <v>292</v>
      </c>
      <c r="E82" s="133">
        <v>4.4000000000000004</v>
      </c>
      <c r="F82" s="157"/>
      <c r="G82" s="158">
        <f t="shared" si="5"/>
        <v>0</v>
      </c>
      <c r="H82" s="1"/>
      <c r="I82" s="1"/>
      <c r="J82" s="1"/>
    </row>
    <row r="83" spans="1:15" ht="52.8" x14ac:dyDescent="0.25">
      <c r="A83" s="264" t="s">
        <v>545</v>
      </c>
      <c r="B83" s="264"/>
      <c r="C83" s="222" t="s">
        <v>1080</v>
      </c>
      <c r="D83" s="15" t="s">
        <v>292</v>
      </c>
      <c r="E83" s="133">
        <v>39.1</v>
      </c>
      <c r="F83" s="157"/>
      <c r="G83" s="158">
        <f t="shared" si="5"/>
        <v>0</v>
      </c>
      <c r="H83" s="1"/>
      <c r="I83" s="1"/>
      <c r="J83" s="1"/>
    </row>
    <row r="84" spans="1:15" ht="92.4" x14ac:dyDescent="0.25">
      <c r="A84" s="264" t="s">
        <v>547</v>
      </c>
      <c r="B84" s="264"/>
      <c r="C84" s="222" t="s">
        <v>1081</v>
      </c>
      <c r="D84" s="15" t="s">
        <v>292</v>
      </c>
      <c r="E84" s="133">
        <v>55</v>
      </c>
      <c r="F84" s="157"/>
      <c r="G84" s="158">
        <f t="shared" si="5"/>
        <v>0</v>
      </c>
      <c r="H84" s="1"/>
      <c r="I84" s="1"/>
      <c r="J84" s="1"/>
    </row>
    <row r="85" spans="1:15" x14ac:dyDescent="0.25">
      <c r="A85" s="264" t="s">
        <v>549</v>
      </c>
      <c r="B85" s="264"/>
      <c r="C85" s="222" t="s">
        <v>1082</v>
      </c>
      <c r="D85" s="15" t="s">
        <v>159</v>
      </c>
      <c r="E85" s="133">
        <v>3</v>
      </c>
      <c r="F85" s="157"/>
      <c r="G85" s="158">
        <f t="shared" si="5"/>
        <v>0</v>
      </c>
      <c r="H85" s="1"/>
      <c r="I85" s="1"/>
      <c r="J85" s="1"/>
    </row>
    <row r="86" spans="1:15" x14ac:dyDescent="0.25">
      <c r="A86" s="264" t="s">
        <v>551</v>
      </c>
      <c r="B86" s="264"/>
      <c r="C86" s="222" t="s">
        <v>1083</v>
      </c>
      <c r="D86" s="15" t="s">
        <v>159</v>
      </c>
      <c r="E86" s="133">
        <v>2</v>
      </c>
      <c r="F86" s="157"/>
      <c r="G86" s="158">
        <f t="shared" si="5"/>
        <v>0</v>
      </c>
      <c r="H86" s="1"/>
      <c r="I86" s="1"/>
      <c r="J86" s="1"/>
    </row>
    <row r="87" spans="1:15" x14ac:dyDescent="0.25">
      <c r="A87" s="271" t="s">
        <v>553</v>
      </c>
      <c r="B87" s="264"/>
      <c r="C87" s="222" t="s">
        <v>560</v>
      </c>
      <c r="D87" s="15" t="s">
        <v>159</v>
      </c>
      <c r="E87" s="133">
        <v>2</v>
      </c>
      <c r="F87" s="157"/>
      <c r="G87" s="158">
        <f t="shared" si="5"/>
        <v>0</v>
      </c>
      <c r="H87" s="1"/>
      <c r="I87" s="1"/>
      <c r="J87" s="1"/>
    </row>
    <row r="88" spans="1:15" ht="26.4" x14ac:dyDescent="0.25">
      <c r="A88" s="271" t="s">
        <v>554</v>
      </c>
      <c r="B88" s="264"/>
      <c r="C88" s="222" t="s">
        <v>546</v>
      </c>
      <c r="D88" s="15" t="s">
        <v>460</v>
      </c>
      <c r="E88" s="133">
        <v>50</v>
      </c>
      <c r="F88" s="157"/>
      <c r="G88" s="158">
        <f t="shared" si="5"/>
        <v>0</v>
      </c>
      <c r="H88" s="1"/>
      <c r="I88" s="1"/>
      <c r="J88" s="1"/>
    </row>
    <row r="89" spans="1:15" x14ac:dyDescent="0.25">
      <c r="A89" s="271" t="s">
        <v>555</v>
      </c>
      <c r="B89" s="264"/>
      <c r="C89" s="222" t="s">
        <v>561</v>
      </c>
      <c r="D89" s="15" t="s">
        <v>159</v>
      </c>
      <c r="E89" s="133">
        <v>80</v>
      </c>
      <c r="F89" s="157"/>
      <c r="G89" s="158">
        <f t="shared" si="5"/>
        <v>0</v>
      </c>
      <c r="H89" s="1"/>
      <c r="I89" s="1"/>
      <c r="J89" s="1"/>
    </row>
    <row r="90" spans="1:15" x14ac:dyDescent="0.25">
      <c r="A90" s="271" t="s">
        <v>556</v>
      </c>
      <c r="B90" s="264"/>
      <c r="C90" s="222" t="s">
        <v>562</v>
      </c>
      <c r="D90" s="15" t="s">
        <v>159</v>
      </c>
      <c r="E90" s="133">
        <v>30</v>
      </c>
      <c r="F90" s="157"/>
      <c r="G90" s="158">
        <f t="shared" si="5"/>
        <v>0</v>
      </c>
      <c r="H90" s="1"/>
      <c r="I90" s="1"/>
      <c r="J90" s="1"/>
    </row>
    <row r="91" spans="1:15" ht="26.4" x14ac:dyDescent="0.25">
      <c r="A91" s="271" t="s">
        <v>563</v>
      </c>
      <c r="B91" s="264"/>
      <c r="C91" s="222" t="s">
        <v>548</v>
      </c>
      <c r="D91" s="15" t="s">
        <v>283</v>
      </c>
      <c r="E91" s="133">
        <v>120</v>
      </c>
      <c r="F91" s="157"/>
      <c r="G91" s="158">
        <f t="shared" si="5"/>
        <v>0</v>
      </c>
      <c r="H91" s="1"/>
      <c r="I91" s="1"/>
      <c r="J91" s="1"/>
    </row>
    <row r="92" spans="1:15" ht="26.4" x14ac:dyDescent="0.25">
      <c r="A92" s="271" t="s">
        <v>564</v>
      </c>
      <c r="B92" s="264"/>
      <c r="C92" s="222" t="s">
        <v>550</v>
      </c>
      <c r="D92" s="15" t="s">
        <v>283</v>
      </c>
      <c r="E92" s="133">
        <v>120</v>
      </c>
      <c r="F92" s="157"/>
      <c r="G92" s="158">
        <f t="shared" si="5"/>
        <v>0</v>
      </c>
      <c r="H92" s="1"/>
      <c r="I92" s="1"/>
      <c r="J92" s="1"/>
    </row>
    <row r="93" spans="1:15" x14ac:dyDescent="0.25">
      <c r="A93" s="262"/>
      <c r="B93" s="263"/>
      <c r="C93" s="244"/>
      <c r="D93" s="243"/>
      <c r="E93" s="245"/>
      <c r="F93" s="245" t="s">
        <v>1016</v>
      </c>
      <c r="G93" s="246">
        <f>SUM(G80:G92)</f>
        <v>0</v>
      </c>
      <c r="O93" s="237"/>
    </row>
    <row r="94" spans="1:15" x14ac:dyDescent="0.25">
      <c r="O94" s="237"/>
    </row>
    <row r="95" spans="1:15" x14ac:dyDescent="0.25">
      <c r="A95" s="262" t="s">
        <v>337</v>
      </c>
      <c r="B95" s="314"/>
      <c r="C95" s="249"/>
      <c r="D95" s="248"/>
      <c r="E95" s="250"/>
      <c r="F95" s="250"/>
      <c r="G95" s="246"/>
      <c r="H95" s="1"/>
      <c r="I95" s="1"/>
      <c r="J95" s="1"/>
    </row>
    <row r="96" spans="1:15" x14ac:dyDescent="0.25">
      <c r="A96" s="271" t="s">
        <v>565</v>
      </c>
      <c r="B96" s="271" t="s">
        <v>75</v>
      </c>
      <c r="C96" s="227" t="s">
        <v>552</v>
      </c>
      <c r="D96" s="205" t="s">
        <v>482</v>
      </c>
      <c r="E96" s="207">
        <v>20</v>
      </c>
      <c r="F96" s="157">
        <v>50</v>
      </c>
      <c r="G96" s="158">
        <f t="shared" ref="G96" si="6">ROUND(F96*E96,2)</f>
        <v>1000</v>
      </c>
      <c r="H96" s="1"/>
      <c r="I96" s="1"/>
      <c r="J96" s="1"/>
    </row>
    <row r="97" spans="1:10" x14ac:dyDescent="0.25">
      <c r="A97" s="271" t="s">
        <v>566</v>
      </c>
      <c r="B97" s="264" t="s">
        <v>78</v>
      </c>
      <c r="C97" s="222" t="s">
        <v>66</v>
      </c>
      <c r="D97" s="15" t="s">
        <v>482</v>
      </c>
      <c r="E97" s="133">
        <v>20</v>
      </c>
      <c r="F97" s="157">
        <v>50</v>
      </c>
      <c r="G97" s="158">
        <f t="shared" ref="G97:G99" si="7">ROUND(F97*E97,2)</f>
        <v>1000</v>
      </c>
      <c r="H97" s="1"/>
      <c r="I97" s="1"/>
      <c r="J97" s="1"/>
    </row>
    <row r="98" spans="1:10" ht="26.4" x14ac:dyDescent="0.25">
      <c r="A98" s="271" t="s">
        <v>585</v>
      </c>
      <c r="B98" s="264" t="s">
        <v>79</v>
      </c>
      <c r="C98" s="222" t="s">
        <v>80</v>
      </c>
      <c r="D98" s="15" t="s">
        <v>971</v>
      </c>
      <c r="E98" s="133">
        <v>1</v>
      </c>
      <c r="F98" s="157"/>
      <c r="G98" s="158">
        <f t="shared" si="7"/>
        <v>0</v>
      </c>
      <c r="H98" s="1"/>
      <c r="I98" s="1"/>
      <c r="J98" s="1"/>
    </row>
    <row r="99" spans="1:10" ht="26.4" x14ac:dyDescent="0.25">
      <c r="A99" s="271" t="s">
        <v>586</v>
      </c>
      <c r="B99" s="264" t="s">
        <v>81</v>
      </c>
      <c r="C99" s="222" t="s">
        <v>82</v>
      </c>
      <c r="D99" s="15" t="s">
        <v>971</v>
      </c>
      <c r="E99" s="133">
        <v>1</v>
      </c>
      <c r="F99" s="157"/>
      <c r="G99" s="158">
        <f t="shared" si="7"/>
        <v>0</v>
      </c>
      <c r="H99" s="1"/>
      <c r="I99" s="1"/>
      <c r="J99" s="1"/>
    </row>
    <row r="100" spans="1:10" x14ac:dyDescent="0.25">
      <c r="A100" s="262"/>
      <c r="B100" s="263"/>
      <c r="C100" s="244"/>
      <c r="D100" s="243"/>
      <c r="E100" s="245"/>
      <c r="F100" s="245" t="s">
        <v>979</v>
      </c>
      <c r="G100" s="246">
        <f>SUM(G96:G99)</f>
        <v>2000</v>
      </c>
    </row>
    <row r="102" spans="1:10" x14ac:dyDescent="0.25">
      <c r="E102" s="220"/>
    </row>
  </sheetData>
  <mergeCells count="14">
    <mergeCell ref="A1:G1"/>
    <mergeCell ref="E7:F7"/>
    <mergeCell ref="E8:F8"/>
    <mergeCell ref="E9:F9"/>
    <mergeCell ref="E10:F10"/>
    <mergeCell ref="C59:G59"/>
    <mergeCell ref="C60:G60"/>
    <mergeCell ref="C69:G69"/>
    <mergeCell ref="E11:F11"/>
    <mergeCell ref="E12:F12"/>
    <mergeCell ref="E14:F14"/>
    <mergeCell ref="E15:F15"/>
    <mergeCell ref="E16:F16"/>
    <mergeCell ref="C58:G58"/>
  </mergeCells>
  <dataValidations count="1">
    <dataValidation type="custom" allowBlank="1" showInputMessage="1" showErrorMessage="1" error="Vnos Cena/enoto na dve decimalni mesti." sqref="F22:F36 F40:F48 F52:F53 F61:F63 F65:F67 F70 F72 F74:F76 F80:F92 F96:F99" xr:uid="{C0AEE2C6-ED21-4C15-BB03-7328086951D6}">
      <formula1>F22=ROUND(F22,2)</formula1>
    </dataValidation>
  </dataValidations>
  <pageMargins left="0.94488188976377963" right="0.19685039370078741" top="0.82677165354330717"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6" max="16383" man="1"/>
    <brk id="53" max="16383" man="1"/>
    <brk id="78" max="9"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2C781-E7EA-4A05-BA9A-8517829E323C}">
  <dimension ref="A1:S99"/>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1084</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805</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150</v>
      </c>
      <c r="C7" s="71" t="s">
        <v>151</v>
      </c>
      <c r="D7" s="71"/>
      <c r="E7" s="915">
        <f>G36</f>
        <v>0</v>
      </c>
      <c r="F7" s="915"/>
      <c r="G7" s="138"/>
      <c r="H7" s="217"/>
      <c r="I7" s="217"/>
      <c r="J7" s="218"/>
    </row>
    <row r="8" spans="1:10" s="216" customFormat="1" ht="15.6" x14ac:dyDescent="0.3">
      <c r="A8" s="254"/>
      <c r="B8" s="254" t="s">
        <v>169</v>
      </c>
      <c r="C8" s="71" t="s">
        <v>1018</v>
      </c>
      <c r="D8" s="71"/>
      <c r="E8" s="915">
        <f>G48</f>
        <v>0</v>
      </c>
      <c r="F8" s="915"/>
      <c r="G8" s="138"/>
      <c r="H8" s="217"/>
      <c r="I8" s="217"/>
      <c r="J8" s="218"/>
    </row>
    <row r="9" spans="1:10" s="216" customFormat="1" ht="15.6" x14ac:dyDescent="0.3">
      <c r="A9" s="254"/>
      <c r="B9" s="254" t="s">
        <v>28</v>
      </c>
      <c r="C9" s="71" t="s">
        <v>1019</v>
      </c>
      <c r="D9" s="71"/>
      <c r="E9" s="915">
        <f>G53</f>
        <v>0</v>
      </c>
      <c r="F9" s="915"/>
      <c r="G9" s="138"/>
      <c r="H9" s="217"/>
      <c r="I9" s="217"/>
      <c r="J9" s="218"/>
    </row>
    <row r="10" spans="1:10" s="216" customFormat="1" ht="15.6" x14ac:dyDescent="0.3">
      <c r="A10" s="254"/>
      <c r="B10" s="254" t="s">
        <v>42</v>
      </c>
      <c r="C10" s="71" t="s">
        <v>107</v>
      </c>
      <c r="D10" s="71"/>
      <c r="E10" s="915">
        <f>G76</f>
        <v>0</v>
      </c>
      <c r="F10" s="915"/>
      <c r="G10" s="138"/>
      <c r="H10" s="217"/>
      <c r="I10" s="217"/>
      <c r="J10" s="218"/>
    </row>
    <row r="11" spans="1:10" s="216" customFormat="1" ht="15.6" x14ac:dyDescent="0.3">
      <c r="A11" s="254"/>
      <c r="B11" s="254" t="s">
        <v>50</v>
      </c>
      <c r="C11" s="71" t="s">
        <v>1020</v>
      </c>
      <c r="D11" s="71"/>
      <c r="E11" s="915">
        <f>G89</f>
        <v>0</v>
      </c>
      <c r="F11" s="915"/>
      <c r="G11" s="138"/>
      <c r="H11" s="217"/>
      <c r="I11" s="217"/>
      <c r="J11" s="218"/>
    </row>
    <row r="12" spans="1:10" s="216" customFormat="1" ht="16.2" thickBot="1" x14ac:dyDescent="0.35">
      <c r="A12" s="254"/>
      <c r="B12" s="255" t="s">
        <v>72</v>
      </c>
      <c r="C12" s="101" t="s">
        <v>71</v>
      </c>
      <c r="D12" s="101"/>
      <c r="E12" s="914">
        <f>G96</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1084</v>
      </c>
      <c r="B19" s="325"/>
      <c r="C19" s="215"/>
      <c r="D19" s="215"/>
      <c r="F19" s="214"/>
      <c r="G19" s="214"/>
      <c r="H19" s="217"/>
      <c r="I19" s="217"/>
      <c r="J19" s="218"/>
    </row>
    <row r="20" spans="1:10" s="211" customFormat="1" ht="26.4" x14ac:dyDescent="0.25">
      <c r="A20" s="260" t="s">
        <v>448</v>
      </c>
      <c r="B20" s="261" t="s">
        <v>449</v>
      </c>
      <c r="C20" s="238" t="s">
        <v>270</v>
      </c>
      <c r="D20" s="190" t="s">
        <v>271</v>
      </c>
      <c r="E20" s="239" t="s">
        <v>157</v>
      </c>
      <c r="F20" s="240" t="s">
        <v>451</v>
      </c>
      <c r="G20" s="240" t="s">
        <v>926</v>
      </c>
    </row>
    <row r="21" spans="1:10" s="221" customFormat="1" x14ac:dyDescent="0.25">
      <c r="A21" s="262" t="s">
        <v>273</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5" si="0">ROUND(F23*E23,2)</f>
        <v>0</v>
      </c>
      <c r="H23" s="1"/>
      <c r="I23" s="1"/>
      <c r="J23" s="1"/>
    </row>
    <row r="24" spans="1:10" ht="26.4" x14ac:dyDescent="0.25">
      <c r="A24" s="264" t="s">
        <v>458</v>
      </c>
      <c r="B24" s="264"/>
      <c r="C24" s="222" t="s">
        <v>459</v>
      </c>
      <c r="D24" s="15" t="s">
        <v>460</v>
      </c>
      <c r="E24" s="133">
        <v>22</v>
      </c>
      <c r="F24" s="157"/>
      <c r="G24" s="158">
        <f t="shared" si="0"/>
        <v>0</v>
      </c>
      <c r="H24" s="1"/>
      <c r="I24" s="1"/>
      <c r="J24" s="1"/>
    </row>
    <row r="25" spans="1:10" x14ac:dyDescent="0.25">
      <c r="A25" s="264" t="s">
        <v>461</v>
      </c>
      <c r="B25" s="265"/>
      <c r="C25" s="219" t="s">
        <v>462</v>
      </c>
      <c r="D25" s="224" t="s">
        <v>278</v>
      </c>
      <c r="E25" s="225">
        <v>12</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557</v>
      </c>
      <c r="C27" s="222" t="s">
        <v>558</v>
      </c>
      <c r="D27" s="15" t="s">
        <v>278</v>
      </c>
      <c r="E27" s="133">
        <v>5</v>
      </c>
      <c r="F27" s="157"/>
      <c r="G27" s="158">
        <f t="shared" si="0"/>
        <v>0</v>
      </c>
      <c r="H27" s="1"/>
      <c r="I27" s="1"/>
      <c r="J27" s="1"/>
    </row>
    <row r="28" spans="1:10" ht="26.4" x14ac:dyDescent="0.25">
      <c r="A28" s="264" t="s">
        <v>469</v>
      </c>
      <c r="B28" s="264" t="s">
        <v>587</v>
      </c>
      <c r="C28" s="222" t="s">
        <v>1085</v>
      </c>
      <c r="D28" s="15" t="s">
        <v>278</v>
      </c>
      <c r="E28" s="133">
        <v>3</v>
      </c>
      <c r="F28" s="157"/>
      <c r="G28" s="158">
        <f t="shared" si="0"/>
        <v>0</v>
      </c>
      <c r="H28" s="1"/>
      <c r="I28" s="1"/>
      <c r="J28" s="1"/>
    </row>
    <row r="29" spans="1:10" x14ac:dyDescent="0.25">
      <c r="A29" s="264" t="s">
        <v>472</v>
      </c>
      <c r="B29" s="264" t="s">
        <v>467</v>
      </c>
      <c r="C29" s="222" t="s">
        <v>468</v>
      </c>
      <c r="D29" s="15" t="s">
        <v>311</v>
      </c>
      <c r="E29" s="133">
        <v>12</v>
      </c>
      <c r="F29" s="157"/>
      <c r="G29" s="158">
        <f t="shared" si="0"/>
        <v>0</v>
      </c>
      <c r="H29" s="1"/>
      <c r="I29" s="1"/>
      <c r="J29" s="1"/>
    </row>
    <row r="30" spans="1:10" ht="39.6" x14ac:dyDescent="0.25">
      <c r="A30" s="265" t="s">
        <v>474</v>
      </c>
      <c r="B30" s="265" t="s">
        <v>588</v>
      </c>
      <c r="C30" s="228" t="s">
        <v>589</v>
      </c>
      <c r="D30" s="21" t="s">
        <v>292</v>
      </c>
      <c r="E30" s="199">
        <v>35</v>
      </c>
      <c r="F30" s="157"/>
      <c r="G30" s="158">
        <f t="shared" si="0"/>
        <v>0</v>
      </c>
      <c r="H30" s="1"/>
      <c r="I30" s="1"/>
      <c r="J30" s="1"/>
    </row>
    <row r="31" spans="1:10" ht="26.4" x14ac:dyDescent="0.25">
      <c r="A31" s="267" t="s">
        <v>477</v>
      </c>
      <c r="B31" s="265" t="s">
        <v>475</v>
      </c>
      <c r="C31" s="229" t="s">
        <v>476</v>
      </c>
      <c r="D31" s="21"/>
      <c r="E31" s="199"/>
      <c r="F31" s="157"/>
      <c r="G31" s="158"/>
      <c r="H31" s="1"/>
      <c r="I31" s="1"/>
      <c r="J31" s="1"/>
    </row>
    <row r="32" spans="1:10" ht="39.6" x14ac:dyDescent="0.25">
      <c r="A32" s="268"/>
      <c r="B32" s="269"/>
      <c r="C32" s="219" t="s">
        <v>1086</v>
      </c>
      <c r="D32" s="232" t="s">
        <v>292</v>
      </c>
      <c r="E32" s="226">
        <v>37.5</v>
      </c>
      <c r="F32" s="308"/>
      <c r="G32" s="307">
        <f t="shared" si="0"/>
        <v>0</v>
      </c>
      <c r="H32" s="1"/>
      <c r="I32" s="1"/>
      <c r="J32" s="1"/>
    </row>
    <row r="33" spans="1:19" ht="66" x14ac:dyDescent="0.25">
      <c r="A33" s="270"/>
      <c r="B33" s="271"/>
      <c r="C33" s="233" t="s">
        <v>1087</v>
      </c>
      <c r="D33" s="205" t="s">
        <v>292</v>
      </c>
      <c r="E33" s="207">
        <v>37.5</v>
      </c>
      <c r="F33" s="306"/>
      <c r="G33" s="307">
        <f t="shared" si="0"/>
        <v>0</v>
      </c>
      <c r="H33" s="1"/>
      <c r="I33" s="1"/>
      <c r="J33" s="1"/>
    </row>
    <row r="34" spans="1:19" ht="26.4" x14ac:dyDescent="0.25">
      <c r="A34" s="271" t="s">
        <v>479</v>
      </c>
      <c r="B34" s="271"/>
      <c r="C34" s="233" t="s">
        <v>478</v>
      </c>
      <c r="D34" s="205" t="s">
        <v>292</v>
      </c>
      <c r="E34" s="207">
        <v>40</v>
      </c>
      <c r="F34" s="157"/>
      <c r="G34" s="158">
        <f t="shared" si="0"/>
        <v>0</v>
      </c>
      <c r="H34" s="1"/>
      <c r="I34" s="1"/>
      <c r="J34" s="1"/>
    </row>
    <row r="35" spans="1:19" x14ac:dyDescent="0.25">
      <c r="A35" s="264" t="s">
        <v>483</v>
      </c>
      <c r="B35" s="264" t="s">
        <v>480</v>
      </c>
      <c r="C35" s="222" t="s">
        <v>481</v>
      </c>
      <c r="D35" s="15" t="s">
        <v>482</v>
      </c>
      <c r="E35" s="133">
        <v>100</v>
      </c>
      <c r="F35" s="157"/>
      <c r="G35" s="158">
        <f t="shared" si="0"/>
        <v>0</v>
      </c>
      <c r="H35" s="1"/>
      <c r="I35" s="1"/>
      <c r="J35" s="1"/>
    </row>
    <row r="36" spans="1:19" x14ac:dyDescent="0.25">
      <c r="A36" s="262"/>
      <c r="B36" s="263"/>
      <c r="C36" s="244"/>
      <c r="D36" s="243"/>
      <c r="E36" s="245"/>
      <c r="F36" s="245" t="s">
        <v>932</v>
      </c>
      <c r="G36" s="246">
        <f>SUM(G21:G35)</f>
        <v>0</v>
      </c>
    </row>
    <row r="38" spans="1:19" s="221" customFormat="1" x14ac:dyDescent="0.25">
      <c r="A38" s="262" t="s">
        <v>965</v>
      </c>
      <c r="B38" s="263"/>
      <c r="C38" s="244"/>
      <c r="D38" s="243"/>
      <c r="E38" s="245"/>
      <c r="F38" s="245"/>
      <c r="G38" s="246"/>
      <c r="H38" s="1"/>
    </row>
    <row r="39" spans="1:19" ht="26.4" x14ac:dyDescent="0.25">
      <c r="A39" s="264" t="s">
        <v>485</v>
      </c>
      <c r="B39" s="264" t="s">
        <v>484</v>
      </c>
      <c r="C39" s="222" t="s">
        <v>997</v>
      </c>
      <c r="D39" s="15" t="s">
        <v>292</v>
      </c>
      <c r="E39" s="133">
        <v>148.4</v>
      </c>
      <c r="F39" s="157"/>
      <c r="G39" s="158">
        <f>ROUND(F39*E39,2)</f>
        <v>0</v>
      </c>
      <c r="H39" s="1"/>
      <c r="I39" s="1"/>
      <c r="J39" s="1"/>
    </row>
    <row r="40" spans="1:19" ht="26.4" x14ac:dyDescent="0.25">
      <c r="A40" s="264" t="s">
        <v>488</v>
      </c>
      <c r="B40" s="264" t="s">
        <v>486</v>
      </c>
      <c r="C40" s="222" t="s">
        <v>487</v>
      </c>
      <c r="D40" s="15" t="s">
        <v>292</v>
      </c>
      <c r="E40" s="133">
        <v>19.600000000000001</v>
      </c>
      <c r="F40" s="157"/>
      <c r="G40" s="158">
        <f t="shared" ref="G40:G44" si="1">ROUND(F40*E40,2)</f>
        <v>0</v>
      </c>
      <c r="H40" s="1"/>
      <c r="I40" s="1"/>
      <c r="J40" s="1"/>
      <c r="N40" s="234"/>
      <c r="S40" s="234"/>
    </row>
    <row r="41" spans="1:19" ht="39.6" x14ac:dyDescent="0.25">
      <c r="A41" s="264" t="s">
        <v>489</v>
      </c>
      <c r="B41" s="264" t="s">
        <v>141</v>
      </c>
      <c r="C41" s="222" t="s">
        <v>1027</v>
      </c>
      <c r="D41" s="15" t="s">
        <v>283</v>
      </c>
      <c r="E41" s="133">
        <v>16.3</v>
      </c>
      <c r="F41" s="157"/>
      <c r="G41" s="158">
        <f t="shared" si="1"/>
        <v>0</v>
      </c>
      <c r="H41" s="1"/>
      <c r="I41" s="1"/>
      <c r="J41" s="1"/>
      <c r="N41" s="234"/>
    </row>
    <row r="42" spans="1:19" ht="26.4" x14ac:dyDescent="0.25">
      <c r="A42" s="264" t="s">
        <v>490</v>
      </c>
      <c r="B42" s="264"/>
      <c r="C42" s="222" t="s">
        <v>493</v>
      </c>
      <c r="D42" s="15" t="s">
        <v>292</v>
      </c>
      <c r="E42" s="133">
        <v>28</v>
      </c>
      <c r="F42" s="157"/>
      <c r="G42" s="158">
        <f t="shared" si="1"/>
        <v>0</v>
      </c>
      <c r="H42" s="1"/>
      <c r="I42" s="1"/>
      <c r="J42" s="1"/>
      <c r="S42" s="234"/>
    </row>
    <row r="43" spans="1:19" ht="52.8" x14ac:dyDescent="0.25">
      <c r="A43" s="264" t="s">
        <v>492</v>
      </c>
      <c r="B43" s="264" t="s">
        <v>832</v>
      </c>
      <c r="C43" s="222" t="s">
        <v>1088</v>
      </c>
      <c r="D43" s="15" t="s">
        <v>292</v>
      </c>
      <c r="E43" s="133">
        <v>80.400000000000006</v>
      </c>
      <c r="F43" s="157"/>
      <c r="G43" s="158">
        <f t="shared" si="1"/>
        <v>0</v>
      </c>
      <c r="H43" s="1"/>
      <c r="I43" s="1"/>
      <c r="J43" s="1"/>
      <c r="S43" s="234"/>
    </row>
    <row r="44" spans="1:19" ht="52.8" x14ac:dyDescent="0.25">
      <c r="A44" s="264" t="s">
        <v>494</v>
      </c>
      <c r="B44" s="264" t="s">
        <v>832</v>
      </c>
      <c r="C44" s="222" t="s">
        <v>1089</v>
      </c>
      <c r="D44" s="15" t="s">
        <v>292</v>
      </c>
      <c r="E44" s="133">
        <v>18.899999999999999</v>
      </c>
      <c r="F44" s="157"/>
      <c r="G44" s="158">
        <f t="shared" si="1"/>
        <v>0</v>
      </c>
      <c r="H44" s="1"/>
      <c r="I44" s="1"/>
      <c r="J44" s="1"/>
      <c r="N44" s="234"/>
    </row>
    <row r="45" spans="1:19" x14ac:dyDescent="0.25">
      <c r="A45" s="264" t="s">
        <v>495</v>
      </c>
      <c r="B45" s="264" t="s">
        <v>496</v>
      </c>
      <c r="C45" s="222" t="s">
        <v>1002</v>
      </c>
      <c r="D45" s="15" t="s">
        <v>305</v>
      </c>
      <c r="E45" s="133">
        <v>29.4</v>
      </c>
      <c r="F45" s="157"/>
      <c r="G45" s="158">
        <f>ROUND(F45*E45,2)</f>
        <v>0</v>
      </c>
      <c r="H45" s="1"/>
      <c r="I45" s="1"/>
      <c r="J45" s="1"/>
    </row>
    <row r="46" spans="1:19" x14ac:dyDescent="0.25">
      <c r="A46" s="264" t="s">
        <v>497</v>
      </c>
      <c r="B46" s="264" t="s">
        <v>498</v>
      </c>
      <c r="C46" s="222" t="s">
        <v>499</v>
      </c>
      <c r="D46" s="15" t="s">
        <v>292</v>
      </c>
      <c r="E46" s="133">
        <v>40</v>
      </c>
      <c r="F46" s="157"/>
      <c r="G46" s="158">
        <f t="shared" ref="G46:G47" si="2">ROUND(F46*E46,2)</f>
        <v>0</v>
      </c>
      <c r="H46" s="1"/>
      <c r="I46" s="1"/>
      <c r="J46" s="1"/>
    </row>
    <row r="47" spans="1:19" ht="26.4" x14ac:dyDescent="0.25">
      <c r="A47" s="264" t="s">
        <v>500</v>
      </c>
      <c r="B47" s="264" t="s">
        <v>501</v>
      </c>
      <c r="C47" s="222" t="s">
        <v>502</v>
      </c>
      <c r="D47" s="15" t="s">
        <v>305</v>
      </c>
      <c r="E47" s="133">
        <v>29.4</v>
      </c>
      <c r="F47" s="157"/>
      <c r="G47" s="158">
        <f t="shared" si="2"/>
        <v>0</v>
      </c>
      <c r="H47" s="1"/>
      <c r="I47" s="1"/>
      <c r="J47" s="1"/>
    </row>
    <row r="48" spans="1:19" x14ac:dyDescent="0.25">
      <c r="A48" s="262"/>
      <c r="B48" s="263"/>
      <c r="C48" s="244"/>
      <c r="D48" s="243"/>
      <c r="E48" s="245"/>
      <c r="F48" s="245" t="s">
        <v>977</v>
      </c>
      <c r="G48" s="246">
        <f>SUM(G39:G47)</f>
        <v>0</v>
      </c>
      <c r="H48" s="241"/>
      <c r="I48" s="241"/>
      <c r="J48" s="242"/>
    </row>
    <row r="49" spans="1:11" s="221" customFormat="1" x14ac:dyDescent="0.25">
      <c r="A49" s="273"/>
      <c r="B49" s="273"/>
      <c r="C49" s="219"/>
      <c r="D49" s="219"/>
      <c r="E49" s="1"/>
      <c r="F49" s="4"/>
      <c r="G49" s="4"/>
      <c r="H49" s="131"/>
      <c r="I49" s="131"/>
      <c r="J49" s="220"/>
      <c r="K49" s="1"/>
    </row>
    <row r="50" spans="1:11" x14ac:dyDescent="0.25">
      <c r="A50" s="262" t="s">
        <v>994</v>
      </c>
      <c r="B50" s="263"/>
      <c r="C50" s="244"/>
      <c r="D50" s="243"/>
      <c r="E50" s="245"/>
      <c r="F50" s="245"/>
      <c r="G50" s="246"/>
      <c r="H50" s="221"/>
      <c r="I50" s="1"/>
      <c r="J50" s="1"/>
    </row>
    <row r="51" spans="1:11" ht="39.6" x14ac:dyDescent="0.25">
      <c r="A51" s="264" t="s">
        <v>503</v>
      </c>
      <c r="B51" s="264" t="s">
        <v>504</v>
      </c>
      <c r="C51" s="222" t="s">
        <v>1003</v>
      </c>
      <c r="D51" s="15" t="s">
        <v>283</v>
      </c>
      <c r="E51" s="133">
        <v>25.55</v>
      </c>
      <c r="F51" s="157"/>
      <c r="G51" s="158">
        <f>ROUND(F51*E51,2)</f>
        <v>0</v>
      </c>
      <c r="H51" s="1"/>
      <c r="I51" s="1"/>
      <c r="J51" s="1"/>
    </row>
    <row r="52" spans="1:11" ht="39.6" x14ac:dyDescent="0.25">
      <c r="A52" s="264" t="s">
        <v>505</v>
      </c>
      <c r="B52" s="264" t="s">
        <v>506</v>
      </c>
      <c r="C52" s="222" t="s">
        <v>1004</v>
      </c>
      <c r="D52" s="15" t="s">
        <v>283</v>
      </c>
      <c r="E52" s="133">
        <v>25.55</v>
      </c>
      <c r="F52" s="157"/>
      <c r="G52" s="158">
        <f>ROUND(F52*E52,2)</f>
        <v>0</v>
      </c>
      <c r="H52" s="1"/>
      <c r="I52" s="1"/>
      <c r="J52" s="1"/>
    </row>
    <row r="53" spans="1:11" s="221" customFormat="1" x14ac:dyDescent="0.25">
      <c r="A53" s="262"/>
      <c r="B53" s="263"/>
      <c r="C53" s="244"/>
      <c r="D53" s="243"/>
      <c r="E53" s="245"/>
      <c r="F53" s="245" t="s">
        <v>1013</v>
      </c>
      <c r="G53" s="246">
        <f>SUM(G51:G52)</f>
        <v>0</v>
      </c>
      <c r="H53" s="131"/>
      <c r="I53" s="131"/>
      <c r="J53" s="220"/>
      <c r="K53" s="1"/>
    </row>
    <row r="54" spans="1:11" s="221" customFormat="1" x14ac:dyDescent="0.25">
      <c r="A54" s="273"/>
      <c r="B54" s="273"/>
      <c r="C54" s="219"/>
      <c r="D54" s="219"/>
      <c r="E54" s="1"/>
      <c r="F54" s="4"/>
      <c r="G54" s="4"/>
      <c r="H54" s="131"/>
      <c r="I54" s="131"/>
      <c r="J54" s="220"/>
      <c r="K54" s="1"/>
    </row>
    <row r="55" spans="1:11" s="221" customFormat="1" x14ac:dyDescent="0.25">
      <c r="A55" s="284" t="s">
        <v>995</v>
      </c>
      <c r="B55" s="285"/>
      <c r="C55" s="286"/>
      <c r="D55" s="287"/>
      <c r="E55" s="288"/>
      <c r="F55" s="288"/>
      <c r="G55" s="289"/>
      <c r="H55" s="1"/>
    </row>
    <row r="56" spans="1:11" s="221" customFormat="1" x14ac:dyDescent="0.25">
      <c r="A56" s="290" t="s">
        <v>359</v>
      </c>
      <c r="B56" s="291"/>
      <c r="C56" s="292"/>
      <c r="D56" s="293"/>
      <c r="E56" s="294"/>
      <c r="F56" s="294"/>
      <c r="G56" s="295"/>
      <c r="H56" s="1"/>
    </row>
    <row r="57" spans="1:11" s="221" customFormat="1" ht="27.75" customHeight="1" x14ac:dyDescent="0.25">
      <c r="A57" s="276" t="s">
        <v>507</v>
      </c>
      <c r="B57" s="277"/>
      <c r="C57" s="926" t="s">
        <v>508</v>
      </c>
      <c r="D57" s="926"/>
      <c r="E57" s="926"/>
      <c r="F57" s="926"/>
      <c r="G57" s="927"/>
      <c r="H57" s="1"/>
    </row>
    <row r="58" spans="1:11" s="221" customFormat="1" x14ac:dyDescent="0.25">
      <c r="A58" s="276"/>
      <c r="B58" s="277"/>
      <c r="C58" s="928" t="s">
        <v>509</v>
      </c>
      <c r="D58" s="928"/>
      <c r="E58" s="928"/>
      <c r="F58" s="928"/>
      <c r="G58" s="929"/>
      <c r="H58" s="1"/>
    </row>
    <row r="59" spans="1:11" x14ac:dyDescent="0.25">
      <c r="A59" s="276"/>
      <c r="B59" s="277"/>
      <c r="C59" s="930" t="s">
        <v>889</v>
      </c>
      <c r="D59" s="930"/>
      <c r="E59" s="930"/>
      <c r="F59" s="930"/>
      <c r="G59" s="931"/>
      <c r="H59" s="1"/>
      <c r="I59" s="1"/>
      <c r="J59" s="1"/>
    </row>
    <row r="60" spans="1:11" ht="66" x14ac:dyDescent="0.25">
      <c r="A60" s="264" t="s">
        <v>510</v>
      </c>
      <c r="B60" s="264" t="s">
        <v>511</v>
      </c>
      <c r="C60" s="222" t="s">
        <v>1090</v>
      </c>
      <c r="D60" s="15" t="s">
        <v>283</v>
      </c>
      <c r="E60" s="133">
        <v>62.06</v>
      </c>
      <c r="F60" s="157"/>
      <c r="G60" s="158">
        <f>ROUND(F60*E60,2)</f>
        <v>0</v>
      </c>
      <c r="H60" s="1"/>
      <c r="I60" s="1"/>
      <c r="J60" s="1"/>
    </row>
    <row r="61" spans="1:11" ht="39.6" x14ac:dyDescent="0.25">
      <c r="A61" s="271" t="s">
        <v>512</v>
      </c>
      <c r="B61" s="271" t="s">
        <v>513</v>
      </c>
      <c r="C61" s="227" t="s">
        <v>1006</v>
      </c>
      <c r="D61" s="205" t="s">
        <v>283</v>
      </c>
      <c r="E61" s="207">
        <v>34.31</v>
      </c>
      <c r="F61" s="157"/>
      <c r="G61" s="158">
        <f t="shared" ref="G61:G62" si="3">ROUND(F61*E61,2)</f>
        <v>0</v>
      </c>
      <c r="H61" s="1"/>
      <c r="I61" s="1"/>
      <c r="J61" s="1"/>
    </row>
    <row r="62" spans="1:11" ht="66" x14ac:dyDescent="0.25">
      <c r="A62" s="271" t="s">
        <v>514</v>
      </c>
      <c r="B62" s="264" t="s">
        <v>515</v>
      </c>
      <c r="C62" s="222" t="s">
        <v>1091</v>
      </c>
      <c r="D62" s="15" t="s">
        <v>283</v>
      </c>
      <c r="E62" s="133">
        <v>21.5</v>
      </c>
      <c r="F62" s="157"/>
      <c r="G62" s="158">
        <f t="shared" si="3"/>
        <v>0</v>
      </c>
      <c r="H62" s="1"/>
      <c r="I62" s="1"/>
      <c r="J62" s="1"/>
    </row>
    <row r="63" spans="1:11" x14ac:dyDescent="0.25">
      <c r="A63" s="290" t="s">
        <v>516</v>
      </c>
      <c r="B63" s="296"/>
      <c r="C63" s="297"/>
      <c r="D63" s="298"/>
      <c r="E63" s="299"/>
      <c r="F63" s="299"/>
      <c r="G63" s="295"/>
      <c r="H63" s="1"/>
      <c r="I63" s="1"/>
      <c r="J63" s="1"/>
    </row>
    <row r="64" spans="1:11" ht="39.6" x14ac:dyDescent="0.25">
      <c r="A64" s="271" t="s">
        <v>517</v>
      </c>
      <c r="B64" s="271" t="s">
        <v>518</v>
      </c>
      <c r="C64" s="227" t="s">
        <v>1008</v>
      </c>
      <c r="D64" s="205" t="s">
        <v>332</v>
      </c>
      <c r="E64" s="207">
        <v>684.07</v>
      </c>
      <c r="F64" s="157"/>
      <c r="G64" s="158">
        <f>ROUND(F64*E64,2)</f>
        <v>0</v>
      </c>
      <c r="H64" s="1"/>
      <c r="I64" s="1"/>
      <c r="J64" s="1"/>
    </row>
    <row r="65" spans="1:10" ht="52.8" x14ac:dyDescent="0.25">
      <c r="A65" s="271" t="s">
        <v>519</v>
      </c>
      <c r="B65" s="264" t="s">
        <v>520</v>
      </c>
      <c r="C65" s="222" t="s">
        <v>1032</v>
      </c>
      <c r="D65" s="15" t="s">
        <v>332</v>
      </c>
      <c r="E65" s="133">
        <v>557.09</v>
      </c>
      <c r="F65" s="157"/>
      <c r="G65" s="158">
        <f t="shared" ref="G65:G66" si="4">ROUND(F65*E65,2)</f>
        <v>0</v>
      </c>
      <c r="H65" s="1"/>
      <c r="I65" s="1"/>
      <c r="J65" s="1"/>
    </row>
    <row r="66" spans="1:10" ht="26.4" x14ac:dyDescent="0.25">
      <c r="A66" s="271" t="s">
        <v>521</v>
      </c>
      <c r="B66" s="264" t="s">
        <v>522</v>
      </c>
      <c r="C66" s="222" t="s">
        <v>1077</v>
      </c>
      <c r="D66" s="15" t="s">
        <v>332</v>
      </c>
      <c r="E66" s="133">
        <v>625.79999999999995</v>
      </c>
      <c r="F66" s="157"/>
      <c r="G66" s="158">
        <f t="shared" si="4"/>
        <v>0</v>
      </c>
      <c r="H66" s="1"/>
      <c r="I66" s="1"/>
      <c r="J66" s="1"/>
    </row>
    <row r="67" spans="1:10" s="221" customFormat="1" x14ac:dyDescent="0.25">
      <c r="A67" s="333" t="s">
        <v>524</v>
      </c>
      <c r="B67" s="300"/>
      <c r="C67" s="334"/>
      <c r="D67" s="334"/>
      <c r="E67" s="335"/>
      <c r="F67" s="335"/>
      <c r="G67" s="336"/>
      <c r="H67" s="1"/>
    </row>
    <row r="68" spans="1:10" x14ac:dyDescent="0.25">
      <c r="A68" s="274" t="s">
        <v>507</v>
      </c>
      <c r="B68" s="275"/>
      <c r="C68" s="924" t="s">
        <v>525</v>
      </c>
      <c r="D68" s="924"/>
      <c r="E68" s="924"/>
      <c r="F68" s="924"/>
      <c r="G68" s="925"/>
      <c r="H68" s="1"/>
      <c r="I68" s="1"/>
      <c r="J68" s="1"/>
    </row>
    <row r="69" spans="1:10" ht="79.2" x14ac:dyDescent="0.25">
      <c r="A69" s="267" t="s">
        <v>526</v>
      </c>
      <c r="B69" s="265" t="s">
        <v>527</v>
      </c>
      <c r="C69" s="228" t="s">
        <v>2567</v>
      </c>
      <c r="D69" s="21" t="s">
        <v>292</v>
      </c>
      <c r="E69" s="133">
        <v>13.8</v>
      </c>
      <c r="F69" s="157"/>
      <c r="G69" s="158">
        <f>ROUND(F69*E69,2)</f>
        <v>0</v>
      </c>
      <c r="H69" s="1"/>
      <c r="I69" s="1"/>
      <c r="J69" s="1"/>
    </row>
    <row r="70" spans="1:10" x14ac:dyDescent="0.25">
      <c r="A70" s="290" t="s">
        <v>528</v>
      </c>
      <c r="B70" s="296"/>
      <c r="C70" s="297"/>
      <c r="D70" s="298"/>
      <c r="E70" s="299"/>
      <c r="F70" s="299"/>
      <c r="G70" s="295"/>
      <c r="H70" s="1"/>
      <c r="I70" s="1"/>
      <c r="J70" s="1"/>
    </row>
    <row r="71" spans="1:10" ht="39.6" x14ac:dyDescent="0.25">
      <c r="A71" s="264" t="s">
        <v>529</v>
      </c>
      <c r="B71" s="264" t="s">
        <v>530</v>
      </c>
      <c r="C71" s="222" t="s">
        <v>2566</v>
      </c>
      <c r="D71" s="15" t="s">
        <v>311</v>
      </c>
      <c r="E71" s="133">
        <v>14.8</v>
      </c>
      <c r="F71" s="157"/>
      <c r="G71" s="158">
        <f>ROUND(F71*E71,2)</f>
        <v>0</v>
      </c>
      <c r="H71" s="1"/>
      <c r="I71" s="1"/>
      <c r="J71" s="1"/>
    </row>
    <row r="72" spans="1:10" x14ac:dyDescent="0.25">
      <c r="A72" s="290" t="s">
        <v>531</v>
      </c>
      <c r="B72" s="296"/>
      <c r="C72" s="297"/>
      <c r="D72" s="298"/>
      <c r="E72" s="299"/>
      <c r="F72" s="299"/>
      <c r="G72" s="295"/>
      <c r="H72" s="1"/>
      <c r="I72" s="1"/>
      <c r="J72" s="1"/>
    </row>
    <row r="73" spans="1:10" ht="26.4" x14ac:dyDescent="0.25">
      <c r="A73" s="271" t="s">
        <v>532</v>
      </c>
      <c r="B73" s="278" t="s">
        <v>890</v>
      </c>
      <c r="C73" s="227" t="s">
        <v>894</v>
      </c>
      <c r="D73" s="205" t="s">
        <v>283</v>
      </c>
      <c r="E73" s="207">
        <v>25.55</v>
      </c>
      <c r="F73" s="157"/>
      <c r="G73" s="158">
        <f>ROUND(F73*E73,2)</f>
        <v>0</v>
      </c>
      <c r="H73" s="1"/>
      <c r="I73" s="1"/>
      <c r="J73" s="1"/>
    </row>
    <row r="74" spans="1:10" ht="66" x14ac:dyDescent="0.25">
      <c r="A74" s="264" t="s">
        <v>533</v>
      </c>
      <c r="B74" s="264" t="s">
        <v>534</v>
      </c>
      <c r="C74" s="222" t="s">
        <v>535</v>
      </c>
      <c r="D74" s="15" t="s">
        <v>283</v>
      </c>
      <c r="E74" s="133">
        <v>25.55</v>
      </c>
      <c r="F74" s="157"/>
      <c r="G74" s="158">
        <f t="shared" ref="G74:G75" si="5">ROUND(F74*E74,2)</f>
        <v>0</v>
      </c>
      <c r="H74" s="1"/>
      <c r="I74" s="1"/>
      <c r="J74" s="1"/>
    </row>
    <row r="75" spans="1:10" ht="26.4" x14ac:dyDescent="0.25">
      <c r="A75" s="264" t="s">
        <v>536</v>
      </c>
      <c r="B75" s="264" t="s">
        <v>537</v>
      </c>
      <c r="C75" s="222" t="s">
        <v>1012</v>
      </c>
      <c r="D75" s="15" t="s">
        <v>311</v>
      </c>
      <c r="E75" s="133">
        <v>14.6</v>
      </c>
      <c r="F75" s="157"/>
      <c r="G75" s="158">
        <f t="shared" si="5"/>
        <v>0</v>
      </c>
      <c r="H75" s="1"/>
      <c r="I75" s="1"/>
      <c r="J75" s="1"/>
    </row>
    <row r="76" spans="1:10" x14ac:dyDescent="0.25">
      <c r="A76" s="262"/>
      <c r="B76" s="263"/>
      <c r="C76" s="244"/>
      <c r="D76" s="243"/>
      <c r="E76" s="245"/>
      <c r="F76" s="245" t="s">
        <v>938</v>
      </c>
      <c r="G76" s="246">
        <f>SUM(G60:G75)</f>
        <v>0</v>
      </c>
      <c r="H76" s="1"/>
      <c r="I76" s="1"/>
      <c r="J76" s="1"/>
    </row>
    <row r="78" spans="1:10" x14ac:dyDescent="0.25">
      <c r="A78" s="262" t="s">
        <v>996</v>
      </c>
      <c r="B78" s="314"/>
      <c r="C78" s="249"/>
      <c r="D78" s="248"/>
      <c r="E78" s="250"/>
      <c r="F78" s="250"/>
      <c r="G78" s="246"/>
      <c r="H78" s="1"/>
      <c r="I78" s="1"/>
      <c r="J78" s="1"/>
    </row>
    <row r="79" spans="1:10" x14ac:dyDescent="0.25">
      <c r="A79" s="264" t="s">
        <v>539</v>
      </c>
      <c r="B79" s="319"/>
      <c r="C79" s="222" t="s">
        <v>540</v>
      </c>
      <c r="D79" s="15" t="s">
        <v>283</v>
      </c>
      <c r="E79" s="133">
        <v>200</v>
      </c>
      <c r="F79" s="157"/>
      <c r="G79" s="158">
        <f>ROUND(F79*E79,2)</f>
        <v>0</v>
      </c>
      <c r="H79" s="1"/>
      <c r="I79" s="1"/>
      <c r="J79" s="1"/>
    </row>
    <row r="80" spans="1:10" ht="39.6" x14ac:dyDescent="0.25">
      <c r="A80" s="264" t="s">
        <v>541</v>
      </c>
      <c r="B80" s="264"/>
      <c r="C80" s="222" t="s">
        <v>1092</v>
      </c>
      <c r="D80" s="15" t="s">
        <v>292</v>
      </c>
      <c r="E80" s="133">
        <v>7.7</v>
      </c>
      <c r="F80" s="157"/>
      <c r="G80" s="158">
        <f t="shared" ref="G80:G88" si="6">ROUND(F80*E80,2)</f>
        <v>0</v>
      </c>
      <c r="H80" s="1"/>
      <c r="I80" s="1"/>
      <c r="J80" s="1"/>
    </row>
    <row r="81" spans="1:15" ht="52.8" x14ac:dyDescent="0.25">
      <c r="A81" s="264" t="s">
        <v>543</v>
      </c>
      <c r="B81" s="264"/>
      <c r="C81" s="222" t="s">
        <v>1093</v>
      </c>
      <c r="D81" s="15" t="s">
        <v>292</v>
      </c>
      <c r="E81" s="133">
        <v>25.9</v>
      </c>
      <c r="F81" s="157"/>
      <c r="G81" s="158">
        <f t="shared" si="6"/>
        <v>0</v>
      </c>
      <c r="H81" s="1"/>
      <c r="I81" s="1"/>
      <c r="J81" s="1"/>
    </row>
    <row r="82" spans="1:15" ht="52.8" x14ac:dyDescent="0.25">
      <c r="A82" s="264" t="s">
        <v>544</v>
      </c>
      <c r="B82" s="264"/>
      <c r="C82" s="222" t="s">
        <v>1094</v>
      </c>
      <c r="D82" s="15" t="s">
        <v>292</v>
      </c>
      <c r="E82" s="133">
        <v>51.4</v>
      </c>
      <c r="F82" s="157"/>
      <c r="G82" s="158">
        <f t="shared" si="6"/>
        <v>0</v>
      </c>
      <c r="H82" s="1"/>
      <c r="I82" s="1"/>
      <c r="J82" s="1"/>
    </row>
    <row r="83" spans="1:15" ht="92.4" x14ac:dyDescent="0.25">
      <c r="A83" s="264" t="s">
        <v>545</v>
      </c>
      <c r="B83" s="264"/>
      <c r="C83" s="222" t="s">
        <v>1095</v>
      </c>
      <c r="D83" s="15" t="s">
        <v>292</v>
      </c>
      <c r="E83" s="133">
        <v>71.7</v>
      </c>
      <c r="F83" s="157"/>
      <c r="G83" s="158">
        <f t="shared" si="6"/>
        <v>0</v>
      </c>
      <c r="H83" s="1"/>
      <c r="I83" s="1"/>
      <c r="J83" s="1"/>
    </row>
    <row r="84" spans="1:15" x14ac:dyDescent="0.25">
      <c r="A84" s="264" t="s">
        <v>547</v>
      </c>
      <c r="B84" s="264"/>
      <c r="C84" s="222" t="s">
        <v>1096</v>
      </c>
      <c r="D84" s="15" t="s">
        <v>159</v>
      </c>
      <c r="E84" s="133">
        <v>4</v>
      </c>
      <c r="F84" s="157"/>
      <c r="G84" s="158">
        <f t="shared" si="6"/>
        <v>0</v>
      </c>
      <c r="H84" s="1"/>
      <c r="I84" s="1"/>
      <c r="J84" s="1"/>
    </row>
    <row r="85" spans="1:15" x14ac:dyDescent="0.25">
      <c r="A85" s="264" t="s">
        <v>549</v>
      </c>
      <c r="B85" s="264"/>
      <c r="C85" s="222" t="s">
        <v>1097</v>
      </c>
      <c r="D85" s="15" t="s">
        <v>159</v>
      </c>
      <c r="E85" s="133">
        <v>2</v>
      </c>
      <c r="F85" s="157"/>
      <c r="G85" s="158">
        <f t="shared" si="6"/>
        <v>0</v>
      </c>
      <c r="H85" s="1"/>
      <c r="I85" s="1"/>
      <c r="J85" s="1"/>
    </row>
    <row r="86" spans="1:15" ht="26.4" x14ac:dyDescent="0.25">
      <c r="A86" s="264" t="s">
        <v>551</v>
      </c>
      <c r="B86" s="264"/>
      <c r="C86" s="222" t="s">
        <v>546</v>
      </c>
      <c r="D86" s="15" t="s">
        <v>460</v>
      </c>
      <c r="E86" s="133">
        <v>50</v>
      </c>
      <c r="F86" s="157"/>
      <c r="G86" s="158">
        <f t="shared" si="6"/>
        <v>0</v>
      </c>
      <c r="H86" s="1"/>
      <c r="I86" s="1"/>
      <c r="J86" s="1"/>
    </row>
    <row r="87" spans="1:15" ht="26.4" x14ac:dyDescent="0.25">
      <c r="A87" s="264" t="s">
        <v>553</v>
      </c>
      <c r="B87" s="264"/>
      <c r="C87" s="222" t="s">
        <v>548</v>
      </c>
      <c r="D87" s="15" t="s">
        <v>283</v>
      </c>
      <c r="E87" s="133">
        <v>120</v>
      </c>
      <c r="F87" s="157"/>
      <c r="G87" s="158">
        <f t="shared" si="6"/>
        <v>0</v>
      </c>
      <c r="H87" s="1"/>
      <c r="I87" s="1"/>
      <c r="J87" s="1"/>
    </row>
    <row r="88" spans="1:15" ht="26.4" x14ac:dyDescent="0.25">
      <c r="A88" s="264" t="s">
        <v>554</v>
      </c>
      <c r="B88" s="264"/>
      <c r="C88" s="222" t="s">
        <v>550</v>
      </c>
      <c r="D88" s="15" t="s">
        <v>283</v>
      </c>
      <c r="E88" s="133">
        <v>120</v>
      </c>
      <c r="F88" s="157"/>
      <c r="G88" s="158">
        <f t="shared" si="6"/>
        <v>0</v>
      </c>
      <c r="H88" s="1"/>
      <c r="I88" s="1"/>
      <c r="J88" s="1"/>
    </row>
    <row r="89" spans="1:15" x14ac:dyDescent="0.25">
      <c r="A89" s="262"/>
      <c r="B89" s="263"/>
      <c r="C89" s="244"/>
      <c r="D89" s="243"/>
      <c r="E89" s="245"/>
      <c r="F89" s="245" t="s">
        <v>1016</v>
      </c>
      <c r="G89" s="246">
        <f>SUM(G79:G88)</f>
        <v>0</v>
      </c>
      <c r="O89" s="237"/>
    </row>
    <row r="90" spans="1:15" x14ac:dyDescent="0.25">
      <c r="O90" s="237"/>
    </row>
    <row r="91" spans="1:15" x14ac:dyDescent="0.25">
      <c r="A91" s="262" t="s">
        <v>337</v>
      </c>
      <c r="B91" s="314"/>
      <c r="C91" s="249"/>
      <c r="D91" s="248"/>
      <c r="E91" s="250"/>
      <c r="F91" s="250"/>
      <c r="G91" s="246"/>
      <c r="H91" s="1"/>
      <c r="I91" s="1"/>
      <c r="J91" s="1"/>
    </row>
    <row r="92" spans="1:15" x14ac:dyDescent="0.25">
      <c r="A92" s="271" t="s">
        <v>555</v>
      </c>
      <c r="B92" s="271" t="s">
        <v>75</v>
      </c>
      <c r="C92" s="227" t="s">
        <v>552</v>
      </c>
      <c r="D92" s="205" t="s">
        <v>482</v>
      </c>
      <c r="E92" s="207">
        <v>20</v>
      </c>
      <c r="F92" s="157">
        <v>50</v>
      </c>
      <c r="G92" s="158">
        <f t="shared" ref="G92" si="7">ROUND(F92*E92,2)</f>
        <v>1000</v>
      </c>
      <c r="H92" s="1"/>
      <c r="I92" s="1"/>
      <c r="J92" s="1"/>
    </row>
    <row r="93" spans="1:15" x14ac:dyDescent="0.25">
      <c r="A93" s="271" t="s">
        <v>556</v>
      </c>
      <c r="B93" s="264" t="s">
        <v>78</v>
      </c>
      <c r="C93" s="222" t="s">
        <v>66</v>
      </c>
      <c r="D93" s="15" t="s">
        <v>482</v>
      </c>
      <c r="E93" s="133">
        <v>20</v>
      </c>
      <c r="F93" s="157">
        <v>50</v>
      </c>
      <c r="G93" s="158">
        <f t="shared" ref="G93:G95" si="8">ROUND(F93*E93,2)</f>
        <v>1000</v>
      </c>
      <c r="H93" s="1"/>
      <c r="I93" s="1"/>
      <c r="J93" s="1"/>
    </row>
    <row r="94" spans="1:15" ht="26.4" x14ac:dyDescent="0.25">
      <c r="A94" s="271" t="s">
        <v>563</v>
      </c>
      <c r="B94" s="264" t="s">
        <v>79</v>
      </c>
      <c r="C94" s="222" t="s">
        <v>80</v>
      </c>
      <c r="D94" s="15" t="s">
        <v>278</v>
      </c>
      <c r="E94" s="133">
        <v>1</v>
      </c>
      <c r="F94" s="157"/>
      <c r="G94" s="158">
        <f t="shared" si="8"/>
        <v>0</v>
      </c>
      <c r="H94" s="1"/>
      <c r="I94" s="1"/>
      <c r="J94" s="1"/>
    </row>
    <row r="95" spans="1:15" ht="26.4" x14ac:dyDescent="0.25">
      <c r="A95" s="264" t="s">
        <v>564</v>
      </c>
      <c r="B95" s="264" t="s">
        <v>81</v>
      </c>
      <c r="C95" s="222" t="s">
        <v>82</v>
      </c>
      <c r="D95" s="15" t="s">
        <v>278</v>
      </c>
      <c r="E95" s="133">
        <v>1</v>
      </c>
      <c r="F95" s="157"/>
      <c r="G95" s="158">
        <f t="shared" si="8"/>
        <v>0</v>
      </c>
      <c r="H95" s="1"/>
      <c r="I95" s="1"/>
      <c r="J95" s="1"/>
    </row>
    <row r="96" spans="1:15" x14ac:dyDescent="0.25">
      <c r="A96" s="262"/>
      <c r="B96" s="263"/>
      <c r="C96" s="244"/>
      <c r="D96" s="243"/>
      <c r="E96" s="245"/>
      <c r="F96" s="245" t="s">
        <v>979</v>
      </c>
      <c r="G96" s="246">
        <f>SUM(G92:G95)</f>
        <v>2000</v>
      </c>
    </row>
    <row r="99" spans="5:5" x14ac:dyDescent="0.25">
      <c r="E99" s="220"/>
    </row>
  </sheetData>
  <mergeCells count="14">
    <mergeCell ref="C57:G57"/>
    <mergeCell ref="A1:G1"/>
    <mergeCell ref="E7:F7"/>
    <mergeCell ref="E8:F8"/>
    <mergeCell ref="E9:F9"/>
    <mergeCell ref="E10:F10"/>
    <mergeCell ref="E11:F11"/>
    <mergeCell ref="C58:G58"/>
    <mergeCell ref="C59:G59"/>
    <mergeCell ref="C68:G68"/>
    <mergeCell ref="E12:F12"/>
    <mergeCell ref="E14:F14"/>
    <mergeCell ref="E15:F15"/>
    <mergeCell ref="E16:F16"/>
  </mergeCells>
  <dataValidations count="1">
    <dataValidation type="custom" allowBlank="1" showInputMessage="1" showErrorMessage="1" error="Vnos Cena/enoto na dve decimalni mesti." sqref="F22:F35 F39:F47 F51:F52 F60:F62 F64:F66 F69 F71 F73:F75 F79:F88 F92:F95" xr:uid="{CE2871D9-D0CF-4229-A796-85C5E782D89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6" max="16383" man="1"/>
    <brk id="88"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45334-BA65-4B98-A2EE-9785468FE41A}">
  <dimension ref="A1:S97"/>
  <sheetViews>
    <sheetView zoomScaleNormal="100" workbookViewId="0">
      <selection sqref="A1:XFD2"/>
    </sheetView>
  </sheetViews>
  <sheetFormatPr defaultColWidth="9.109375"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1099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G35</f>
        <v>0</v>
      </c>
      <c r="F7" s="915"/>
      <c r="G7" s="138"/>
      <c r="H7" s="217"/>
      <c r="I7" s="217"/>
      <c r="J7" s="218"/>
    </row>
    <row r="8" spans="1:10" s="216" customFormat="1" ht="15.6" x14ac:dyDescent="0.3">
      <c r="A8" s="254"/>
      <c r="B8" s="254" t="s">
        <v>169</v>
      </c>
      <c r="C8" s="71" t="s">
        <v>1018</v>
      </c>
      <c r="D8" s="71"/>
      <c r="E8" s="915">
        <f>G47</f>
        <v>0</v>
      </c>
      <c r="F8" s="915"/>
      <c r="G8" s="138"/>
      <c r="H8" s="217"/>
      <c r="I8" s="217"/>
      <c r="J8" s="218"/>
    </row>
    <row r="9" spans="1:10" s="216" customFormat="1" ht="15.6" x14ac:dyDescent="0.3">
      <c r="A9" s="254"/>
      <c r="B9" s="254" t="s">
        <v>28</v>
      </c>
      <c r="C9" s="71" t="s">
        <v>1019</v>
      </c>
      <c r="D9" s="71"/>
      <c r="E9" s="915">
        <f>G52</f>
        <v>0</v>
      </c>
      <c r="F9" s="915"/>
      <c r="G9" s="138"/>
      <c r="H9" s="217"/>
      <c r="I9" s="217"/>
      <c r="J9" s="218"/>
    </row>
    <row r="10" spans="1:10" s="216" customFormat="1" ht="15.6" x14ac:dyDescent="0.3">
      <c r="A10" s="254"/>
      <c r="B10" s="254" t="s">
        <v>42</v>
      </c>
      <c r="C10" s="71" t="s">
        <v>107</v>
      </c>
      <c r="D10" s="71"/>
      <c r="E10" s="915">
        <f>G75</f>
        <v>0</v>
      </c>
      <c r="F10" s="915"/>
      <c r="G10" s="138"/>
      <c r="H10" s="217"/>
      <c r="I10" s="217"/>
      <c r="J10" s="218"/>
    </row>
    <row r="11" spans="1:10" s="216" customFormat="1" ht="15.6" x14ac:dyDescent="0.3">
      <c r="A11" s="254"/>
      <c r="B11" s="254" t="s">
        <v>50</v>
      </c>
      <c r="C11" s="71" t="s">
        <v>1020</v>
      </c>
      <c r="D11" s="71"/>
      <c r="E11" s="915">
        <f>G88</f>
        <v>0</v>
      </c>
      <c r="F11" s="915"/>
      <c r="G11" s="138"/>
      <c r="H11" s="217"/>
      <c r="I11" s="217"/>
      <c r="J11" s="218"/>
    </row>
    <row r="12" spans="1:10" s="216" customFormat="1" ht="16.2" thickBot="1" x14ac:dyDescent="0.35">
      <c r="A12" s="254"/>
      <c r="B12" s="255" t="s">
        <v>72</v>
      </c>
      <c r="C12" s="101" t="s">
        <v>71</v>
      </c>
      <c r="D12" s="101"/>
      <c r="E12" s="914">
        <f>G95</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1099</v>
      </c>
      <c r="B19" s="325"/>
      <c r="C19" s="215"/>
      <c r="D19" s="215"/>
      <c r="F19" s="214"/>
      <c r="G19" s="214"/>
      <c r="H19" s="217"/>
      <c r="I19" s="217"/>
      <c r="J19" s="218"/>
    </row>
    <row r="20" spans="1:10" s="211" customFormat="1" ht="26.4" x14ac:dyDescent="0.25">
      <c r="A20" s="260" t="s">
        <v>448</v>
      </c>
      <c r="B20" s="261" t="s">
        <v>449</v>
      </c>
      <c r="C20" s="238" t="s">
        <v>270</v>
      </c>
      <c r="D20" s="190" t="s">
        <v>271</v>
      </c>
      <c r="E20" s="239" t="s">
        <v>157</v>
      </c>
      <c r="F20" s="240" t="s">
        <v>451</v>
      </c>
      <c r="G20" s="240" t="s">
        <v>926</v>
      </c>
    </row>
    <row r="21" spans="1:10" s="221" customFormat="1" x14ac:dyDescent="0.25">
      <c r="A21" s="262" t="s">
        <v>273</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4" si="0">ROUND(F23*E23,2)</f>
        <v>0</v>
      </c>
      <c r="H23" s="1"/>
      <c r="I23" s="1"/>
      <c r="J23" s="1"/>
    </row>
    <row r="24" spans="1:10" ht="26.4" x14ac:dyDescent="0.25">
      <c r="A24" s="264" t="s">
        <v>458</v>
      </c>
      <c r="B24" s="264"/>
      <c r="C24" s="222" t="s">
        <v>459</v>
      </c>
      <c r="D24" s="15" t="s">
        <v>460</v>
      </c>
      <c r="E24" s="133">
        <v>17</v>
      </c>
      <c r="F24" s="157"/>
      <c r="G24" s="158">
        <f t="shared" si="0"/>
        <v>0</v>
      </c>
      <c r="H24" s="1"/>
      <c r="I24" s="1"/>
      <c r="J24" s="1"/>
    </row>
    <row r="25" spans="1:10" x14ac:dyDescent="0.25">
      <c r="A25" s="264" t="s">
        <v>461</v>
      </c>
      <c r="B25" s="265"/>
      <c r="C25" s="280" t="s">
        <v>462</v>
      </c>
      <c r="D25" s="15" t="s">
        <v>278</v>
      </c>
      <c r="E25" s="225">
        <v>8</v>
      </c>
      <c r="F25" s="157"/>
      <c r="G25" s="158">
        <f t="shared" si="0"/>
        <v>0</v>
      </c>
      <c r="H25" s="1"/>
      <c r="I25" s="1"/>
      <c r="J25" s="1"/>
    </row>
    <row r="26" spans="1:10" x14ac:dyDescent="0.25">
      <c r="A26" s="264" t="s">
        <v>463</v>
      </c>
      <c r="B26" s="264" t="s">
        <v>464</v>
      </c>
      <c r="C26" s="222" t="s">
        <v>465</v>
      </c>
      <c r="D26" s="15" t="s">
        <v>283</v>
      </c>
      <c r="E26" s="133">
        <v>90</v>
      </c>
      <c r="F26" s="157"/>
      <c r="G26" s="158">
        <f t="shared" si="0"/>
        <v>0</v>
      </c>
      <c r="H26" s="1"/>
      <c r="I26" s="1"/>
      <c r="J26" s="1"/>
    </row>
    <row r="27" spans="1:10" ht="26.4" x14ac:dyDescent="0.25">
      <c r="A27" s="264" t="s">
        <v>466</v>
      </c>
      <c r="B27" s="264" t="s">
        <v>557</v>
      </c>
      <c r="C27" s="222" t="s">
        <v>558</v>
      </c>
      <c r="D27" s="15" t="s">
        <v>278</v>
      </c>
      <c r="E27" s="133">
        <v>3</v>
      </c>
      <c r="F27" s="157"/>
      <c r="G27" s="158">
        <f t="shared" si="0"/>
        <v>0</v>
      </c>
      <c r="H27" s="1"/>
      <c r="I27" s="1"/>
      <c r="J27" s="1"/>
    </row>
    <row r="28" spans="1:10" ht="26.4" x14ac:dyDescent="0.25">
      <c r="A28" s="264" t="s">
        <v>469</v>
      </c>
      <c r="B28" s="264" t="s">
        <v>587</v>
      </c>
      <c r="C28" s="222" t="s">
        <v>1085</v>
      </c>
      <c r="D28" s="15" t="s">
        <v>278</v>
      </c>
      <c r="E28" s="133">
        <v>3</v>
      </c>
      <c r="F28" s="157"/>
      <c r="G28" s="158">
        <f t="shared" si="0"/>
        <v>0</v>
      </c>
      <c r="H28" s="1"/>
      <c r="I28" s="1"/>
      <c r="J28" s="1"/>
    </row>
    <row r="29" spans="1:10" x14ac:dyDescent="0.25">
      <c r="A29" s="264" t="s">
        <v>472</v>
      </c>
      <c r="B29" s="264" t="s">
        <v>582</v>
      </c>
      <c r="C29" s="222" t="s">
        <v>191</v>
      </c>
      <c r="D29" s="15" t="s">
        <v>482</v>
      </c>
      <c r="E29" s="133">
        <v>6</v>
      </c>
      <c r="F29" s="157"/>
      <c r="G29" s="158">
        <f t="shared" si="0"/>
        <v>0</v>
      </c>
      <c r="H29" s="1"/>
      <c r="I29" s="1"/>
      <c r="J29" s="1"/>
    </row>
    <row r="30" spans="1:10" ht="26.4" x14ac:dyDescent="0.25">
      <c r="A30" s="264" t="s">
        <v>474</v>
      </c>
      <c r="B30" s="265" t="s">
        <v>590</v>
      </c>
      <c r="C30" s="228" t="s">
        <v>591</v>
      </c>
      <c r="D30" s="21" t="s">
        <v>440</v>
      </c>
      <c r="E30" s="199">
        <v>8</v>
      </c>
      <c r="F30" s="157"/>
      <c r="G30" s="158">
        <f t="shared" si="0"/>
        <v>0</v>
      </c>
      <c r="H30" s="1"/>
      <c r="I30" s="1"/>
      <c r="J30" s="1"/>
    </row>
    <row r="31" spans="1:10" ht="26.4" x14ac:dyDescent="0.25">
      <c r="A31" s="265" t="s">
        <v>477</v>
      </c>
      <c r="B31" s="265" t="s">
        <v>475</v>
      </c>
      <c r="C31" s="279" t="s">
        <v>476</v>
      </c>
      <c r="D31" s="21"/>
      <c r="E31" s="199"/>
      <c r="F31" s="355"/>
      <c r="G31" s="356"/>
      <c r="H31" s="1"/>
      <c r="I31" s="1"/>
      <c r="J31" s="1"/>
    </row>
    <row r="32" spans="1:10" ht="39.6" x14ac:dyDescent="0.25">
      <c r="A32" s="271"/>
      <c r="B32" s="271"/>
      <c r="C32" s="281" t="s">
        <v>1100</v>
      </c>
      <c r="D32" s="205" t="s">
        <v>292</v>
      </c>
      <c r="E32" s="207">
        <v>22.5</v>
      </c>
      <c r="F32" s="306"/>
      <c r="G32" s="307">
        <f t="shared" si="0"/>
        <v>0</v>
      </c>
      <c r="H32" s="1"/>
      <c r="I32" s="1"/>
      <c r="J32" s="1"/>
    </row>
    <row r="33" spans="1:19" ht="26.4" x14ac:dyDescent="0.25">
      <c r="A33" s="264" t="s">
        <v>479</v>
      </c>
      <c r="B33" s="271"/>
      <c r="C33" s="281" t="s">
        <v>478</v>
      </c>
      <c r="D33" s="205" t="s">
        <v>292</v>
      </c>
      <c r="E33" s="207">
        <v>40</v>
      </c>
      <c r="F33" s="157"/>
      <c r="G33" s="158">
        <f t="shared" si="0"/>
        <v>0</v>
      </c>
      <c r="H33" s="1"/>
      <c r="I33" s="1"/>
      <c r="J33" s="1"/>
    </row>
    <row r="34" spans="1:19" x14ac:dyDescent="0.25">
      <c r="A34" s="264" t="s">
        <v>483</v>
      </c>
      <c r="B34" s="264" t="s">
        <v>480</v>
      </c>
      <c r="C34" s="222" t="s">
        <v>481</v>
      </c>
      <c r="D34" s="15" t="s">
        <v>482</v>
      </c>
      <c r="E34" s="133">
        <v>100</v>
      </c>
      <c r="F34" s="157"/>
      <c r="G34" s="158">
        <f t="shared" si="0"/>
        <v>0</v>
      </c>
      <c r="H34" s="1"/>
      <c r="I34" s="1"/>
      <c r="J34" s="1"/>
    </row>
    <row r="35" spans="1:19" x14ac:dyDescent="0.25">
      <c r="A35" s="262"/>
      <c r="B35" s="263"/>
      <c r="C35" s="244"/>
      <c r="D35" s="243"/>
      <c r="E35" s="245"/>
      <c r="F35" s="245" t="s">
        <v>932</v>
      </c>
      <c r="G35" s="246">
        <f>SUM(G22:G34)</f>
        <v>0</v>
      </c>
    </row>
    <row r="37" spans="1:19" s="221" customFormat="1" x14ac:dyDescent="0.25">
      <c r="A37" s="262" t="s">
        <v>965</v>
      </c>
      <c r="B37" s="263"/>
      <c r="C37" s="244"/>
      <c r="D37" s="243"/>
      <c r="E37" s="245"/>
      <c r="F37" s="245"/>
      <c r="G37" s="246"/>
      <c r="H37" s="1"/>
    </row>
    <row r="38" spans="1:19" ht="26.4" x14ac:dyDescent="0.25">
      <c r="A38" s="264" t="s">
        <v>485</v>
      </c>
      <c r="B38" s="264" t="s">
        <v>484</v>
      </c>
      <c r="C38" s="222" t="s">
        <v>997</v>
      </c>
      <c r="D38" s="15" t="s">
        <v>292</v>
      </c>
      <c r="E38" s="133">
        <v>100</v>
      </c>
      <c r="F38" s="157"/>
      <c r="G38" s="158">
        <f>ROUND(F38*E38,2)</f>
        <v>0</v>
      </c>
      <c r="H38" s="1"/>
      <c r="I38" s="1"/>
      <c r="J38" s="1"/>
    </row>
    <row r="39" spans="1:19" ht="26.4" x14ac:dyDescent="0.25">
      <c r="A39" s="264" t="s">
        <v>488</v>
      </c>
      <c r="B39" s="264" t="s">
        <v>486</v>
      </c>
      <c r="C39" s="222" t="s">
        <v>487</v>
      </c>
      <c r="D39" s="15" t="s">
        <v>292</v>
      </c>
      <c r="E39" s="133">
        <v>7</v>
      </c>
      <c r="F39" s="157"/>
      <c r="G39" s="158">
        <f t="shared" ref="G39:G46" si="1">ROUND(F39*E39,2)</f>
        <v>0</v>
      </c>
      <c r="H39" s="1"/>
      <c r="I39" s="1"/>
      <c r="J39" s="1"/>
      <c r="S39" s="234"/>
    </row>
    <row r="40" spans="1:19" ht="39.6" x14ac:dyDescent="0.25">
      <c r="A40" s="264" t="s">
        <v>489</v>
      </c>
      <c r="B40" s="264" t="s">
        <v>141</v>
      </c>
      <c r="C40" s="222" t="s">
        <v>1101</v>
      </c>
      <c r="D40" s="15" t="s">
        <v>283</v>
      </c>
      <c r="E40" s="133">
        <v>15.18</v>
      </c>
      <c r="F40" s="157"/>
      <c r="G40" s="158">
        <f t="shared" si="1"/>
        <v>0</v>
      </c>
      <c r="H40" s="1"/>
      <c r="I40" s="1"/>
      <c r="J40" s="1"/>
    </row>
    <row r="41" spans="1:19" ht="26.4" x14ac:dyDescent="0.25">
      <c r="A41" s="264" t="s">
        <v>490</v>
      </c>
      <c r="B41" s="264"/>
      <c r="C41" s="222" t="s">
        <v>888</v>
      </c>
      <c r="D41" s="15" t="s">
        <v>292</v>
      </c>
      <c r="E41" s="133">
        <v>20</v>
      </c>
      <c r="F41" s="157"/>
      <c r="G41" s="158">
        <f t="shared" si="1"/>
        <v>0</v>
      </c>
      <c r="H41" s="1"/>
      <c r="I41" s="1"/>
      <c r="J41" s="1"/>
    </row>
    <row r="42" spans="1:19" ht="52.8" x14ac:dyDescent="0.25">
      <c r="A42" s="264" t="s">
        <v>492</v>
      </c>
      <c r="B42" s="264" t="s">
        <v>831</v>
      </c>
      <c r="C42" s="222" t="s">
        <v>1102</v>
      </c>
      <c r="D42" s="15" t="s">
        <v>292</v>
      </c>
      <c r="E42" s="133">
        <v>48</v>
      </c>
      <c r="F42" s="157"/>
      <c r="G42" s="158">
        <f t="shared" si="1"/>
        <v>0</v>
      </c>
      <c r="H42" s="1"/>
      <c r="I42" s="1"/>
      <c r="J42" s="1"/>
      <c r="N42" s="234"/>
      <c r="S42" s="234"/>
    </row>
    <row r="43" spans="1:19" ht="52.8" x14ac:dyDescent="0.25">
      <c r="A43" s="264" t="s">
        <v>494</v>
      </c>
      <c r="B43" s="264" t="s">
        <v>832</v>
      </c>
      <c r="C43" s="222" t="s">
        <v>1103</v>
      </c>
      <c r="D43" s="15" t="s">
        <v>292</v>
      </c>
      <c r="E43" s="133">
        <v>18.899999999999999</v>
      </c>
      <c r="F43" s="157"/>
      <c r="G43" s="158">
        <f t="shared" si="1"/>
        <v>0</v>
      </c>
      <c r="H43" s="1"/>
      <c r="I43" s="1"/>
      <c r="J43" s="1"/>
    </row>
    <row r="44" spans="1:19" x14ac:dyDescent="0.25">
      <c r="A44" s="264" t="s">
        <v>495</v>
      </c>
      <c r="B44" s="264" t="s">
        <v>496</v>
      </c>
      <c r="C44" s="222" t="s">
        <v>1002</v>
      </c>
      <c r="D44" s="15" t="s">
        <v>305</v>
      </c>
      <c r="E44" s="133">
        <v>10.5</v>
      </c>
      <c r="F44" s="157"/>
      <c r="G44" s="158">
        <f t="shared" si="1"/>
        <v>0</v>
      </c>
      <c r="H44" s="1"/>
      <c r="I44" s="1"/>
      <c r="J44" s="1"/>
    </row>
    <row r="45" spans="1:19" x14ac:dyDescent="0.25">
      <c r="A45" s="264" t="s">
        <v>497</v>
      </c>
      <c r="B45" s="264" t="s">
        <v>498</v>
      </c>
      <c r="C45" s="222" t="s">
        <v>499</v>
      </c>
      <c r="D45" s="15" t="s">
        <v>292</v>
      </c>
      <c r="E45" s="133">
        <v>32</v>
      </c>
      <c r="F45" s="157"/>
      <c r="G45" s="158">
        <f t="shared" si="1"/>
        <v>0</v>
      </c>
      <c r="H45" s="1"/>
      <c r="I45" s="1"/>
      <c r="J45" s="1"/>
    </row>
    <row r="46" spans="1:19" ht="26.4" x14ac:dyDescent="0.25">
      <c r="A46" s="264" t="s">
        <v>500</v>
      </c>
      <c r="B46" s="264" t="s">
        <v>501</v>
      </c>
      <c r="C46" s="222" t="s">
        <v>592</v>
      </c>
      <c r="D46" s="15" t="s">
        <v>305</v>
      </c>
      <c r="E46" s="133">
        <v>10.5</v>
      </c>
      <c r="F46" s="157"/>
      <c r="G46" s="158">
        <f t="shared" si="1"/>
        <v>0</v>
      </c>
      <c r="H46" s="1"/>
      <c r="I46" s="1"/>
      <c r="J46" s="1"/>
    </row>
    <row r="47" spans="1:19" x14ac:dyDescent="0.25">
      <c r="A47" s="262"/>
      <c r="B47" s="263"/>
      <c r="C47" s="244"/>
      <c r="D47" s="243"/>
      <c r="E47" s="245"/>
      <c r="F47" s="245" t="s">
        <v>1104</v>
      </c>
      <c r="G47" s="246">
        <f>SUM(G38:G46)</f>
        <v>0</v>
      </c>
      <c r="H47" s="1"/>
      <c r="I47" s="1"/>
      <c r="J47" s="1"/>
    </row>
    <row r="48" spans="1:19" s="221" customFormat="1" x14ac:dyDescent="0.25">
      <c r="A48" s="273"/>
      <c r="B48" s="273"/>
      <c r="C48" s="280"/>
      <c r="D48" s="280"/>
      <c r="E48" s="1"/>
      <c r="F48" s="4"/>
      <c r="G48" s="4"/>
      <c r="H48" s="131"/>
      <c r="I48" s="131"/>
      <c r="J48" s="220"/>
      <c r="K48" s="1"/>
    </row>
    <row r="49" spans="1:11" x14ac:dyDescent="0.25">
      <c r="A49" s="262" t="s">
        <v>994</v>
      </c>
      <c r="B49" s="263"/>
      <c r="C49" s="244"/>
      <c r="D49" s="243"/>
      <c r="E49" s="245"/>
      <c r="F49" s="245"/>
      <c r="G49" s="246"/>
      <c r="H49" s="221"/>
      <c r="I49" s="1"/>
      <c r="J49" s="1"/>
    </row>
    <row r="50" spans="1:11" ht="39.6" x14ac:dyDescent="0.25">
      <c r="A50" s="264" t="s">
        <v>503</v>
      </c>
      <c r="B50" s="264" t="s">
        <v>504</v>
      </c>
      <c r="C50" s="222" t="s">
        <v>1003</v>
      </c>
      <c r="D50" s="15" t="s">
        <v>283</v>
      </c>
      <c r="E50" s="133">
        <v>13.65</v>
      </c>
      <c r="F50" s="157"/>
      <c r="G50" s="158">
        <f>ROUND(F50*E50,2)</f>
        <v>0</v>
      </c>
      <c r="H50" s="1"/>
      <c r="I50" s="1"/>
      <c r="J50" s="1"/>
    </row>
    <row r="51" spans="1:11" ht="39.6" x14ac:dyDescent="0.25">
      <c r="A51" s="264" t="s">
        <v>505</v>
      </c>
      <c r="B51" s="264" t="s">
        <v>506</v>
      </c>
      <c r="C51" s="222" t="s">
        <v>1004</v>
      </c>
      <c r="D51" s="15" t="s">
        <v>283</v>
      </c>
      <c r="E51" s="133">
        <v>13.65</v>
      </c>
      <c r="F51" s="157"/>
      <c r="G51" s="158">
        <f>ROUND(F51*E51,2)</f>
        <v>0</v>
      </c>
      <c r="H51" s="1"/>
      <c r="I51" s="1"/>
      <c r="J51" s="1"/>
    </row>
    <row r="52" spans="1:11" s="221" customFormat="1" x14ac:dyDescent="0.25">
      <c r="A52" s="262"/>
      <c r="B52" s="263"/>
      <c r="C52" s="244"/>
      <c r="D52" s="243"/>
      <c r="E52" s="245"/>
      <c r="F52" s="245" t="s">
        <v>1013</v>
      </c>
      <c r="G52" s="246">
        <f>SUM(G50:G51)</f>
        <v>0</v>
      </c>
      <c r="H52" s="131"/>
      <c r="I52" s="131"/>
      <c r="J52" s="220"/>
      <c r="K52" s="1"/>
    </row>
    <row r="53" spans="1:11" s="221" customFormat="1" x14ac:dyDescent="0.25">
      <c r="A53" s="273"/>
      <c r="B53" s="273"/>
      <c r="C53" s="280"/>
      <c r="D53" s="280"/>
      <c r="E53" s="1"/>
      <c r="F53" s="4"/>
      <c r="G53" s="4"/>
      <c r="H53" s="131"/>
      <c r="I53" s="131"/>
      <c r="J53" s="220"/>
      <c r="K53" s="1"/>
    </row>
    <row r="54" spans="1:11" s="221" customFormat="1" x14ac:dyDescent="0.25">
      <c r="A54" s="284" t="s">
        <v>995</v>
      </c>
      <c r="B54" s="285"/>
      <c r="C54" s="286"/>
      <c r="D54" s="287"/>
      <c r="E54" s="288"/>
      <c r="F54" s="288"/>
      <c r="G54" s="289"/>
      <c r="H54" s="1"/>
    </row>
    <row r="55" spans="1:11" s="221" customFormat="1" x14ac:dyDescent="0.25">
      <c r="A55" s="290" t="s">
        <v>359</v>
      </c>
      <c r="B55" s="291"/>
      <c r="C55" s="292"/>
      <c r="D55" s="293"/>
      <c r="E55" s="294"/>
      <c r="F55" s="294"/>
      <c r="G55" s="295"/>
      <c r="H55" s="1"/>
    </row>
    <row r="56" spans="1:11" s="221" customFormat="1" ht="26.25" customHeight="1" x14ac:dyDescent="0.25">
      <c r="A56" s="276" t="s">
        <v>507</v>
      </c>
      <c r="B56" s="277"/>
      <c r="C56" s="933" t="s">
        <v>508</v>
      </c>
      <c r="D56" s="933"/>
      <c r="E56" s="933"/>
      <c r="F56" s="933"/>
      <c r="G56" s="927"/>
      <c r="H56" s="1"/>
    </row>
    <row r="57" spans="1:11" s="221" customFormat="1" x14ac:dyDescent="0.25">
      <c r="A57" s="276"/>
      <c r="B57" s="277"/>
      <c r="C57" s="928" t="s">
        <v>509</v>
      </c>
      <c r="D57" s="928"/>
      <c r="E57" s="928"/>
      <c r="F57" s="928"/>
      <c r="G57" s="929"/>
      <c r="H57" s="1"/>
    </row>
    <row r="58" spans="1:11" x14ac:dyDescent="0.25">
      <c r="A58" s="276"/>
      <c r="B58" s="277"/>
      <c r="C58" s="930" t="s">
        <v>893</v>
      </c>
      <c r="D58" s="930"/>
      <c r="E58" s="930"/>
      <c r="F58" s="930"/>
      <c r="G58" s="931"/>
      <c r="H58" s="1"/>
      <c r="I58" s="1"/>
      <c r="J58" s="1"/>
    </row>
    <row r="59" spans="1:11" ht="66" x14ac:dyDescent="0.25">
      <c r="A59" s="264" t="s">
        <v>510</v>
      </c>
      <c r="B59" s="264" t="s">
        <v>511</v>
      </c>
      <c r="C59" s="222" t="s">
        <v>1105</v>
      </c>
      <c r="D59" s="15" t="s">
        <v>283</v>
      </c>
      <c r="E59" s="133">
        <v>37.6</v>
      </c>
      <c r="F59" s="157"/>
      <c r="G59" s="158">
        <f>ROUND(F59*E59,2)</f>
        <v>0</v>
      </c>
      <c r="H59" s="1"/>
      <c r="I59" s="1"/>
      <c r="J59" s="1"/>
    </row>
    <row r="60" spans="1:11" ht="39.6" x14ac:dyDescent="0.25">
      <c r="A60" s="271" t="s">
        <v>512</v>
      </c>
      <c r="B60" s="271" t="s">
        <v>513</v>
      </c>
      <c r="C60" s="227" t="s">
        <v>1006</v>
      </c>
      <c r="D60" s="205" t="s">
        <v>283</v>
      </c>
      <c r="E60" s="207">
        <v>18.309999999999999</v>
      </c>
      <c r="F60" s="157"/>
      <c r="G60" s="158">
        <f>ROUND(F60*E60,2)</f>
        <v>0</v>
      </c>
      <c r="H60" s="1"/>
      <c r="I60" s="1"/>
      <c r="J60" s="1"/>
    </row>
    <row r="61" spans="1:11" ht="66" x14ac:dyDescent="0.25">
      <c r="A61" s="271" t="s">
        <v>514</v>
      </c>
      <c r="B61" s="264" t="s">
        <v>515</v>
      </c>
      <c r="C61" s="222" t="s">
        <v>1106</v>
      </c>
      <c r="D61" s="15" t="s">
        <v>283</v>
      </c>
      <c r="E61" s="133">
        <v>13.86</v>
      </c>
      <c r="F61" s="157"/>
      <c r="G61" s="158">
        <f>ROUND(F61*E61,2)</f>
        <v>0</v>
      </c>
      <c r="H61" s="1"/>
      <c r="I61" s="1"/>
      <c r="J61" s="1"/>
    </row>
    <row r="62" spans="1:11" x14ac:dyDescent="0.25">
      <c r="A62" s="290" t="s">
        <v>516</v>
      </c>
      <c r="B62" s="296"/>
      <c r="C62" s="297"/>
      <c r="D62" s="298"/>
      <c r="E62" s="299"/>
      <c r="F62" s="299"/>
      <c r="G62" s="295"/>
      <c r="H62" s="1"/>
      <c r="I62" s="1"/>
      <c r="J62" s="1"/>
    </row>
    <row r="63" spans="1:11" ht="39.6" x14ac:dyDescent="0.25">
      <c r="A63" s="271" t="s">
        <v>517</v>
      </c>
      <c r="B63" s="271" t="s">
        <v>518</v>
      </c>
      <c r="C63" s="227" t="s">
        <v>1008</v>
      </c>
      <c r="D63" s="205" t="s">
        <v>332</v>
      </c>
      <c r="E63" s="207">
        <v>505.52</v>
      </c>
      <c r="F63" s="157"/>
      <c r="G63" s="158">
        <f>ROUND(F63*E63,2)</f>
        <v>0</v>
      </c>
      <c r="H63" s="1"/>
      <c r="I63" s="1"/>
      <c r="J63" s="1"/>
    </row>
    <row r="64" spans="1:11" ht="52.8" x14ac:dyDescent="0.25">
      <c r="A64" s="271" t="s">
        <v>519</v>
      </c>
      <c r="B64" s="264" t="s">
        <v>520</v>
      </c>
      <c r="C64" s="222" t="s">
        <v>1032</v>
      </c>
      <c r="D64" s="15" t="s">
        <v>332</v>
      </c>
      <c r="E64" s="133">
        <v>117.69</v>
      </c>
      <c r="F64" s="157"/>
      <c r="G64" s="158">
        <f>ROUND(F64*E64,2)</f>
        <v>0</v>
      </c>
      <c r="H64" s="1"/>
      <c r="I64" s="1"/>
      <c r="J64" s="1"/>
    </row>
    <row r="65" spans="1:10" ht="26.4" x14ac:dyDescent="0.25">
      <c r="A65" s="271" t="s">
        <v>521</v>
      </c>
      <c r="B65" s="264" t="s">
        <v>522</v>
      </c>
      <c r="C65" s="222" t="s">
        <v>1107</v>
      </c>
      <c r="D65" s="15" t="s">
        <v>332</v>
      </c>
      <c r="E65" s="133">
        <v>417.2</v>
      </c>
      <c r="F65" s="157"/>
      <c r="G65" s="158">
        <f>ROUND(F65*E65,2)</f>
        <v>0</v>
      </c>
      <c r="H65" s="1"/>
      <c r="I65" s="1"/>
      <c r="J65" s="1"/>
    </row>
    <row r="66" spans="1:10" s="221" customFormat="1" x14ac:dyDescent="0.25">
      <c r="A66" s="290" t="s">
        <v>524</v>
      </c>
      <c r="B66" s="300"/>
      <c r="C66" s="301"/>
      <c r="D66" s="301"/>
      <c r="E66" s="302"/>
      <c r="F66" s="302"/>
      <c r="G66" s="303"/>
      <c r="H66" s="1"/>
    </row>
    <row r="67" spans="1:10" x14ac:dyDescent="0.25">
      <c r="A67" s="274" t="s">
        <v>507</v>
      </c>
      <c r="B67" s="275"/>
      <c r="C67" s="924" t="s">
        <v>525</v>
      </c>
      <c r="D67" s="924"/>
      <c r="E67" s="924"/>
      <c r="F67" s="924"/>
      <c r="G67" s="925"/>
      <c r="H67" s="1"/>
      <c r="I67" s="1"/>
      <c r="J67" s="1"/>
    </row>
    <row r="68" spans="1:10" ht="79.2" x14ac:dyDescent="0.25">
      <c r="A68" s="267" t="s">
        <v>526</v>
      </c>
      <c r="B68" s="265" t="s">
        <v>527</v>
      </c>
      <c r="C68" s="228" t="s">
        <v>2568</v>
      </c>
      <c r="D68" s="21" t="s">
        <v>292</v>
      </c>
      <c r="E68" s="231">
        <v>7.92</v>
      </c>
      <c r="F68" s="331"/>
      <c r="G68" s="158">
        <f>ROUND(F68*E68,2)</f>
        <v>0</v>
      </c>
      <c r="H68" s="1"/>
      <c r="I68" s="1"/>
      <c r="J68" s="1"/>
    </row>
    <row r="69" spans="1:10" x14ac:dyDescent="0.25">
      <c r="A69" s="290" t="s">
        <v>528</v>
      </c>
      <c r="B69" s="296"/>
      <c r="C69" s="297"/>
      <c r="D69" s="298"/>
      <c r="E69" s="299"/>
      <c r="F69" s="299"/>
      <c r="G69" s="295"/>
      <c r="H69" s="1"/>
      <c r="I69" s="1"/>
      <c r="J69" s="1"/>
    </row>
    <row r="70" spans="1:10" ht="39.6" x14ac:dyDescent="0.25">
      <c r="A70" s="264" t="s">
        <v>529</v>
      </c>
      <c r="B70" s="264" t="s">
        <v>530</v>
      </c>
      <c r="C70" s="222" t="s">
        <v>1055</v>
      </c>
      <c r="D70" s="15" t="s">
        <v>311</v>
      </c>
      <c r="E70" s="133">
        <v>8</v>
      </c>
      <c r="F70" s="157"/>
      <c r="G70" s="158">
        <f>ROUND(F70*E70,2)</f>
        <v>0</v>
      </c>
      <c r="H70" s="1"/>
      <c r="I70" s="1"/>
      <c r="J70" s="1"/>
    </row>
    <row r="71" spans="1:10" x14ac:dyDescent="0.25">
      <c r="A71" s="304" t="s">
        <v>531</v>
      </c>
      <c r="B71" s="345"/>
      <c r="C71" s="346"/>
      <c r="D71" s="347"/>
      <c r="E71" s="348"/>
      <c r="F71" s="348"/>
      <c r="G71" s="330"/>
      <c r="H71" s="1"/>
      <c r="I71" s="1"/>
      <c r="J71" s="1"/>
    </row>
    <row r="72" spans="1:10" ht="26.4" x14ac:dyDescent="0.25">
      <c r="A72" s="264" t="s">
        <v>532</v>
      </c>
      <c r="B72" s="319" t="s">
        <v>890</v>
      </c>
      <c r="C72" s="222" t="s">
        <v>891</v>
      </c>
      <c r="D72" s="15" t="s">
        <v>283</v>
      </c>
      <c r="E72" s="133">
        <v>13.63</v>
      </c>
      <c r="F72" s="157"/>
      <c r="G72" s="158">
        <f>ROUND(F72*E72,2)</f>
        <v>0</v>
      </c>
      <c r="H72" s="1"/>
      <c r="I72" s="1"/>
      <c r="J72" s="1"/>
    </row>
    <row r="73" spans="1:10" ht="66" x14ac:dyDescent="0.25">
      <c r="A73" s="264" t="s">
        <v>533</v>
      </c>
      <c r="B73" s="264" t="s">
        <v>534</v>
      </c>
      <c r="C73" s="222" t="s">
        <v>535</v>
      </c>
      <c r="D73" s="15" t="s">
        <v>283</v>
      </c>
      <c r="E73" s="133">
        <v>13.63</v>
      </c>
      <c r="F73" s="157"/>
      <c r="G73" s="158">
        <f t="shared" ref="G73:G74" si="2">ROUND(F73*E73,2)</f>
        <v>0</v>
      </c>
      <c r="H73" s="1"/>
      <c r="I73" s="1"/>
      <c r="J73" s="1"/>
    </row>
    <row r="74" spans="1:10" ht="26.4" x14ac:dyDescent="0.25">
      <c r="A74" s="264" t="s">
        <v>536</v>
      </c>
      <c r="B74" s="264" t="s">
        <v>537</v>
      </c>
      <c r="C74" s="222" t="s">
        <v>1012</v>
      </c>
      <c r="D74" s="15" t="s">
        <v>311</v>
      </c>
      <c r="E74" s="133">
        <v>7.8</v>
      </c>
      <c r="F74" s="157"/>
      <c r="G74" s="158">
        <f t="shared" si="2"/>
        <v>0</v>
      </c>
      <c r="H74" s="1"/>
      <c r="I74" s="1"/>
      <c r="J74" s="1"/>
    </row>
    <row r="75" spans="1:10" x14ac:dyDescent="0.25">
      <c r="A75" s="262"/>
      <c r="B75" s="263"/>
      <c r="C75" s="244"/>
      <c r="D75" s="243"/>
      <c r="E75" s="245"/>
      <c r="F75" s="245" t="s">
        <v>938</v>
      </c>
      <c r="G75" s="246">
        <f>SUM(G59:G74)</f>
        <v>0</v>
      </c>
    </row>
    <row r="77" spans="1:10" x14ac:dyDescent="0.25">
      <c r="A77" s="349" t="s">
        <v>996</v>
      </c>
      <c r="B77" s="350"/>
      <c r="C77" s="351"/>
      <c r="D77" s="352"/>
      <c r="E77" s="353"/>
      <c r="F77" s="353"/>
      <c r="G77" s="354"/>
      <c r="H77" s="1"/>
      <c r="I77" s="1"/>
      <c r="J77" s="1"/>
    </row>
    <row r="78" spans="1:10" x14ac:dyDescent="0.25">
      <c r="A78" s="264" t="s">
        <v>539</v>
      </c>
      <c r="B78" s="319"/>
      <c r="C78" s="222" t="s">
        <v>540</v>
      </c>
      <c r="D78" s="15" t="s">
        <v>283</v>
      </c>
      <c r="E78" s="133">
        <v>200</v>
      </c>
      <c r="F78" s="157"/>
      <c r="G78" s="158">
        <f>ROUND(F78*E78,2)</f>
        <v>0</v>
      </c>
      <c r="H78" s="1"/>
      <c r="I78" s="1"/>
      <c r="J78" s="1"/>
    </row>
    <row r="79" spans="1:10" ht="39.6" x14ac:dyDescent="0.25">
      <c r="A79" s="264" t="s">
        <v>541</v>
      </c>
      <c r="B79" s="264"/>
      <c r="C79" s="222" t="s">
        <v>1108</v>
      </c>
      <c r="D79" s="15" t="s">
        <v>292</v>
      </c>
      <c r="E79" s="133">
        <v>3.6</v>
      </c>
      <c r="F79" s="157"/>
      <c r="G79" s="158">
        <f t="shared" ref="G79:G81" si="3">ROUND(F79*E79,2)</f>
        <v>0</v>
      </c>
      <c r="H79" s="1"/>
      <c r="I79" s="1"/>
      <c r="J79" s="1"/>
    </row>
    <row r="80" spans="1:10" ht="52.8" x14ac:dyDescent="0.25">
      <c r="A80" s="264" t="s">
        <v>543</v>
      </c>
      <c r="B80" s="264"/>
      <c r="C80" s="222" t="s">
        <v>1109</v>
      </c>
      <c r="D80" s="15" t="s">
        <v>292</v>
      </c>
      <c r="E80" s="133">
        <v>19.05</v>
      </c>
      <c r="F80" s="157"/>
      <c r="G80" s="158">
        <f t="shared" si="3"/>
        <v>0</v>
      </c>
      <c r="H80" s="1"/>
      <c r="I80" s="1"/>
      <c r="J80" s="1"/>
    </row>
    <row r="81" spans="1:15" ht="52.8" x14ac:dyDescent="0.25">
      <c r="A81" s="264" t="s">
        <v>544</v>
      </c>
      <c r="B81" s="264"/>
      <c r="C81" s="222" t="s">
        <v>1110</v>
      </c>
      <c r="D81" s="15" t="s">
        <v>292</v>
      </c>
      <c r="E81" s="133">
        <v>13.5</v>
      </c>
      <c r="F81" s="157"/>
      <c r="G81" s="158">
        <f t="shared" si="3"/>
        <v>0</v>
      </c>
      <c r="H81" s="1"/>
      <c r="I81" s="1"/>
      <c r="J81" s="1" t="s">
        <v>593</v>
      </c>
    </row>
    <row r="82" spans="1:15" ht="52.8" x14ac:dyDescent="0.25">
      <c r="A82" s="264" t="s">
        <v>545</v>
      </c>
      <c r="B82" s="264"/>
      <c r="C82" s="222" t="s">
        <v>1111</v>
      </c>
      <c r="D82" s="15" t="s">
        <v>292</v>
      </c>
      <c r="E82" s="133">
        <v>30.7</v>
      </c>
      <c r="F82" s="157"/>
      <c r="G82" s="158">
        <f t="shared" ref="G82:G87" si="4">ROUND(F82*E82,2)</f>
        <v>0</v>
      </c>
      <c r="H82" s="1"/>
      <c r="I82" s="1"/>
      <c r="J82" s="1"/>
    </row>
    <row r="83" spans="1:15" x14ac:dyDescent="0.25">
      <c r="A83" s="264" t="s">
        <v>547</v>
      </c>
      <c r="B83" s="264"/>
      <c r="C83" s="222" t="s">
        <v>1096</v>
      </c>
      <c r="D83" s="15" t="s">
        <v>159</v>
      </c>
      <c r="E83" s="133">
        <v>2</v>
      </c>
      <c r="F83" s="157"/>
      <c r="G83" s="158">
        <f t="shared" si="4"/>
        <v>0</v>
      </c>
      <c r="H83" s="1"/>
      <c r="I83" s="1"/>
      <c r="J83" s="1"/>
    </row>
    <row r="84" spans="1:15" x14ac:dyDescent="0.25">
      <c r="A84" s="264" t="s">
        <v>549</v>
      </c>
      <c r="B84" s="264"/>
      <c r="C84" s="222" t="s">
        <v>1097</v>
      </c>
      <c r="D84" s="15" t="s">
        <v>159</v>
      </c>
      <c r="E84" s="133">
        <v>1</v>
      </c>
      <c r="F84" s="157"/>
      <c r="G84" s="158">
        <f t="shared" si="4"/>
        <v>0</v>
      </c>
      <c r="H84" s="1"/>
      <c r="I84" s="1"/>
      <c r="J84" s="1"/>
    </row>
    <row r="85" spans="1:15" ht="26.4" x14ac:dyDescent="0.25">
      <c r="A85" s="264" t="s">
        <v>551</v>
      </c>
      <c r="B85" s="264"/>
      <c r="C85" s="222" t="s">
        <v>546</v>
      </c>
      <c r="D85" s="15" t="s">
        <v>460</v>
      </c>
      <c r="E85" s="133">
        <v>20</v>
      </c>
      <c r="F85" s="157"/>
      <c r="G85" s="158">
        <f t="shared" si="4"/>
        <v>0</v>
      </c>
      <c r="H85" s="1"/>
      <c r="I85" s="1"/>
      <c r="J85" s="1"/>
    </row>
    <row r="86" spans="1:15" ht="26.4" x14ac:dyDescent="0.25">
      <c r="A86" s="264" t="s">
        <v>553</v>
      </c>
      <c r="B86" s="264"/>
      <c r="C86" s="222" t="s">
        <v>548</v>
      </c>
      <c r="D86" s="15" t="s">
        <v>283</v>
      </c>
      <c r="E86" s="133">
        <v>120</v>
      </c>
      <c r="F86" s="157"/>
      <c r="G86" s="158">
        <f t="shared" si="4"/>
        <v>0</v>
      </c>
      <c r="H86" s="1"/>
      <c r="I86" s="1"/>
      <c r="J86" s="1"/>
    </row>
    <row r="87" spans="1:15" ht="26.4" x14ac:dyDescent="0.25">
      <c r="A87" s="264" t="s">
        <v>554</v>
      </c>
      <c r="B87" s="264"/>
      <c r="C87" s="222" t="s">
        <v>550</v>
      </c>
      <c r="D87" s="15" t="s">
        <v>283</v>
      </c>
      <c r="E87" s="133">
        <v>120</v>
      </c>
      <c r="F87" s="157"/>
      <c r="G87" s="158">
        <f t="shared" si="4"/>
        <v>0</v>
      </c>
      <c r="H87" s="1"/>
      <c r="I87" s="1"/>
      <c r="J87" s="1"/>
    </row>
    <row r="88" spans="1:15" x14ac:dyDescent="0.25">
      <c r="A88" s="262"/>
      <c r="B88" s="263"/>
      <c r="C88" s="244"/>
      <c r="D88" s="243"/>
      <c r="E88" s="245"/>
      <c r="F88" s="245" t="s">
        <v>1016</v>
      </c>
      <c r="G88" s="246">
        <f>SUM(G78:G87)</f>
        <v>0</v>
      </c>
      <c r="O88" s="237"/>
    </row>
    <row r="89" spans="1:15" x14ac:dyDescent="0.25">
      <c r="O89" s="237"/>
    </row>
    <row r="90" spans="1:15" x14ac:dyDescent="0.25">
      <c r="A90" s="262" t="s">
        <v>337</v>
      </c>
      <c r="B90" s="314"/>
      <c r="C90" s="249"/>
      <c r="D90" s="248"/>
      <c r="E90" s="250"/>
      <c r="F90" s="250"/>
      <c r="G90" s="246"/>
      <c r="H90" s="1"/>
      <c r="I90" s="1"/>
      <c r="J90" s="1"/>
    </row>
    <row r="91" spans="1:15" x14ac:dyDescent="0.25">
      <c r="A91" s="264" t="s">
        <v>555</v>
      </c>
      <c r="B91" s="264" t="s">
        <v>75</v>
      </c>
      <c r="C91" s="222" t="s">
        <v>77</v>
      </c>
      <c r="D91" s="15" t="s">
        <v>482</v>
      </c>
      <c r="E91" s="133">
        <v>20</v>
      </c>
      <c r="F91" s="157">
        <v>50</v>
      </c>
      <c r="G91" s="158">
        <f t="shared" ref="G91" si="5">ROUND(F91*E91,2)</f>
        <v>1000</v>
      </c>
      <c r="H91" s="1"/>
      <c r="I91" s="1"/>
      <c r="J91" s="1"/>
    </row>
    <row r="92" spans="1:15" x14ac:dyDescent="0.25">
      <c r="A92" s="264" t="s">
        <v>556</v>
      </c>
      <c r="B92" s="264" t="s">
        <v>78</v>
      </c>
      <c r="C92" s="222" t="s">
        <v>66</v>
      </c>
      <c r="D92" s="15" t="s">
        <v>482</v>
      </c>
      <c r="E92" s="133">
        <v>20</v>
      </c>
      <c r="F92" s="157">
        <v>50</v>
      </c>
      <c r="G92" s="158">
        <f t="shared" ref="G92:G94" si="6">ROUND(F92*E92,2)</f>
        <v>1000</v>
      </c>
      <c r="H92" s="1"/>
      <c r="I92" s="1"/>
      <c r="J92" s="1"/>
    </row>
    <row r="93" spans="1:15" ht="26.4" x14ac:dyDescent="0.25">
      <c r="A93" s="264" t="s">
        <v>563</v>
      </c>
      <c r="B93" s="264" t="s">
        <v>79</v>
      </c>
      <c r="C93" s="222" t="s">
        <v>80</v>
      </c>
      <c r="D93" s="15" t="s">
        <v>971</v>
      </c>
      <c r="E93" s="133">
        <v>1</v>
      </c>
      <c r="F93" s="157"/>
      <c r="G93" s="158">
        <f t="shared" si="6"/>
        <v>0</v>
      </c>
      <c r="H93" s="1"/>
      <c r="I93" s="1"/>
      <c r="J93" s="1"/>
    </row>
    <row r="94" spans="1:15" ht="26.4" x14ac:dyDescent="0.25">
      <c r="A94" s="264" t="s">
        <v>564</v>
      </c>
      <c r="B94" s="264" t="s">
        <v>81</v>
      </c>
      <c r="C94" s="222" t="s">
        <v>82</v>
      </c>
      <c r="D94" s="15" t="s">
        <v>971</v>
      </c>
      <c r="E94" s="133">
        <v>1</v>
      </c>
      <c r="F94" s="157"/>
      <c r="G94" s="158">
        <f t="shared" si="6"/>
        <v>0</v>
      </c>
      <c r="H94" s="1"/>
      <c r="I94" s="1"/>
      <c r="J94" s="1"/>
    </row>
    <row r="95" spans="1:15" x14ac:dyDescent="0.25">
      <c r="A95" s="262"/>
      <c r="B95" s="263"/>
      <c r="C95" s="244"/>
      <c r="D95" s="243"/>
      <c r="E95" s="245"/>
      <c r="F95" s="245" t="s">
        <v>979</v>
      </c>
      <c r="G95" s="246">
        <f>SUM(G91:G94)</f>
        <v>2000</v>
      </c>
    </row>
    <row r="97" spans="5:5" x14ac:dyDescent="0.25">
      <c r="E97" s="220"/>
    </row>
  </sheetData>
  <mergeCells count="14">
    <mergeCell ref="C57:G57"/>
    <mergeCell ref="C58:G58"/>
    <mergeCell ref="C67:G67"/>
    <mergeCell ref="E11:F11"/>
    <mergeCell ref="E12:F12"/>
    <mergeCell ref="E14:F14"/>
    <mergeCell ref="E15:F15"/>
    <mergeCell ref="E16:F16"/>
    <mergeCell ref="C56:G56"/>
    <mergeCell ref="E10:F10"/>
    <mergeCell ref="A1:G1"/>
    <mergeCell ref="E7:F7"/>
    <mergeCell ref="E8:F8"/>
    <mergeCell ref="E9:F9"/>
  </mergeCells>
  <dataValidations count="1">
    <dataValidation type="custom" allowBlank="1" showInputMessage="1" showErrorMessage="1" error="Vnos Cena/enoto na dve decimalni mesti." sqref="F22:F34 F38:F46 F50:F51 F59:F61 F63:F65 F68 F70 F72:F74 F78:F87 F91:F94" xr:uid="{81A628A8-D191-4613-872F-4D4BCAF4FD41}">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4" max="16383" man="1"/>
    <brk id="51" max="16383" man="1"/>
    <brk id="74"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6FB44-B04B-4C37-B230-66F93EC62D66}">
  <dimension ref="A1:S101"/>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1113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G37</f>
        <v>0</v>
      </c>
      <c r="F7" s="915"/>
      <c r="G7" s="138"/>
      <c r="H7" s="217"/>
      <c r="I7" s="217"/>
      <c r="J7" s="218"/>
    </row>
    <row r="8" spans="1:10" s="216" customFormat="1" ht="15.6" x14ac:dyDescent="0.3">
      <c r="A8" s="254"/>
      <c r="B8" s="254" t="s">
        <v>169</v>
      </c>
      <c r="C8" s="71" t="s">
        <v>1018</v>
      </c>
      <c r="D8" s="71"/>
      <c r="E8" s="915">
        <f>G49</f>
        <v>0</v>
      </c>
      <c r="F8" s="915"/>
      <c r="G8" s="138"/>
      <c r="H8" s="217"/>
      <c r="I8" s="217"/>
      <c r="J8" s="218"/>
    </row>
    <row r="9" spans="1:10" s="216" customFormat="1" ht="15.6" x14ac:dyDescent="0.3">
      <c r="A9" s="254"/>
      <c r="B9" s="254" t="s">
        <v>28</v>
      </c>
      <c r="C9" s="71" t="s">
        <v>1019</v>
      </c>
      <c r="D9" s="71"/>
      <c r="E9" s="915">
        <f>G54</f>
        <v>0</v>
      </c>
      <c r="F9" s="915"/>
      <c r="G9" s="138"/>
      <c r="H9" s="217"/>
      <c r="I9" s="217"/>
      <c r="J9" s="218"/>
    </row>
    <row r="10" spans="1:10" s="216" customFormat="1" ht="15.6" x14ac:dyDescent="0.3">
      <c r="A10" s="254"/>
      <c r="B10" s="254" t="s">
        <v>42</v>
      </c>
      <c r="C10" s="71" t="s">
        <v>107</v>
      </c>
      <c r="D10" s="71"/>
      <c r="E10" s="915">
        <f>G77</f>
        <v>0</v>
      </c>
      <c r="F10" s="915"/>
      <c r="G10" s="138"/>
      <c r="H10" s="217"/>
      <c r="I10" s="217"/>
      <c r="J10" s="218"/>
    </row>
    <row r="11" spans="1:10" s="216" customFormat="1" ht="15.6" x14ac:dyDescent="0.3">
      <c r="A11" s="254"/>
      <c r="B11" s="254" t="s">
        <v>50</v>
      </c>
      <c r="C11" s="71" t="s">
        <v>1020</v>
      </c>
      <c r="D11" s="71"/>
      <c r="E11" s="915">
        <f>G92</f>
        <v>0</v>
      </c>
      <c r="F11" s="915"/>
      <c r="G11" s="138"/>
      <c r="H11" s="217"/>
      <c r="I11" s="217"/>
      <c r="J11" s="218"/>
    </row>
    <row r="12" spans="1:10" s="216" customFormat="1" ht="16.2" thickBot="1" x14ac:dyDescent="0.35">
      <c r="A12" s="254"/>
      <c r="B12" s="255" t="s">
        <v>72</v>
      </c>
      <c r="C12" s="101" t="s">
        <v>71</v>
      </c>
      <c r="D12" s="101"/>
      <c r="E12" s="914">
        <f>G99</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1113</v>
      </c>
      <c r="B19" s="325"/>
      <c r="C19" s="215"/>
      <c r="D19" s="215"/>
      <c r="F19" s="214"/>
      <c r="G19" s="214"/>
      <c r="H19" s="217"/>
      <c r="I19" s="217"/>
      <c r="J19" s="218"/>
    </row>
    <row r="20" spans="1:10" s="361" customFormat="1" ht="26.4" x14ac:dyDescent="0.25">
      <c r="A20" s="364" t="s">
        <v>448</v>
      </c>
      <c r="B20" s="365" t="s">
        <v>449</v>
      </c>
      <c r="C20" s="357" t="s">
        <v>270</v>
      </c>
      <c r="D20" s="358" t="s">
        <v>271</v>
      </c>
      <c r="E20" s="359" t="s">
        <v>157</v>
      </c>
      <c r="F20" s="360" t="s">
        <v>451</v>
      </c>
      <c r="G20" s="36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6" si="0">ROUND(F23*E23,2)</f>
        <v>0</v>
      </c>
      <c r="H23" s="1"/>
      <c r="I23" s="1"/>
      <c r="J23" s="1"/>
    </row>
    <row r="24" spans="1:10" ht="26.4" x14ac:dyDescent="0.25">
      <c r="A24" s="264" t="s">
        <v>458</v>
      </c>
      <c r="B24" s="264"/>
      <c r="C24" s="222" t="s">
        <v>459</v>
      </c>
      <c r="D24" s="15" t="s">
        <v>460</v>
      </c>
      <c r="E24" s="133">
        <v>23</v>
      </c>
      <c r="F24" s="157"/>
      <c r="G24" s="158">
        <f t="shared" si="0"/>
        <v>0</v>
      </c>
      <c r="H24" s="1"/>
      <c r="I24" s="1"/>
      <c r="J24" s="1"/>
    </row>
    <row r="25" spans="1:10" x14ac:dyDescent="0.25">
      <c r="A25" s="264" t="s">
        <v>461</v>
      </c>
      <c r="B25" s="265"/>
      <c r="C25" s="280" t="s">
        <v>462</v>
      </c>
      <c r="D25" s="224" t="s">
        <v>278</v>
      </c>
      <c r="E25" s="225">
        <v>12</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557</v>
      </c>
      <c r="C27" s="222" t="s">
        <v>558</v>
      </c>
      <c r="D27" s="15" t="s">
        <v>278</v>
      </c>
      <c r="E27" s="133">
        <v>2</v>
      </c>
      <c r="F27" s="157"/>
      <c r="G27" s="158">
        <f t="shared" si="0"/>
        <v>0</v>
      </c>
      <c r="H27" s="1"/>
      <c r="I27" s="1"/>
      <c r="J27" s="1"/>
    </row>
    <row r="28" spans="1:10" ht="26.4" x14ac:dyDescent="0.25">
      <c r="A28" s="264" t="s">
        <v>469</v>
      </c>
      <c r="B28" s="264" t="s">
        <v>579</v>
      </c>
      <c r="C28" s="222" t="s">
        <v>580</v>
      </c>
      <c r="D28" s="15" t="s">
        <v>278</v>
      </c>
      <c r="E28" s="133">
        <v>2</v>
      </c>
      <c r="F28" s="157"/>
      <c r="G28" s="158">
        <f t="shared" si="0"/>
        <v>0</v>
      </c>
      <c r="H28" s="1"/>
      <c r="I28" s="1"/>
      <c r="J28" s="1"/>
    </row>
    <row r="29" spans="1:10" ht="26.4" x14ac:dyDescent="0.25">
      <c r="A29" s="264" t="s">
        <v>472</v>
      </c>
      <c r="B29" s="264" t="s">
        <v>581</v>
      </c>
      <c r="C29" s="222" t="s">
        <v>1069</v>
      </c>
      <c r="D29" s="15" t="s">
        <v>278</v>
      </c>
      <c r="E29" s="133">
        <v>4</v>
      </c>
      <c r="F29" s="157"/>
      <c r="G29" s="158">
        <f t="shared" si="0"/>
        <v>0</v>
      </c>
      <c r="H29" s="1"/>
      <c r="I29" s="1"/>
      <c r="J29" s="1"/>
    </row>
    <row r="30" spans="1:10" x14ac:dyDescent="0.25">
      <c r="A30" s="264" t="s">
        <v>474</v>
      </c>
      <c r="B30" s="264" t="s">
        <v>467</v>
      </c>
      <c r="C30" s="222" t="s">
        <v>468</v>
      </c>
      <c r="D30" s="15" t="s">
        <v>311</v>
      </c>
      <c r="E30" s="133">
        <v>4</v>
      </c>
      <c r="F30" s="157"/>
      <c r="G30" s="158">
        <f t="shared" si="0"/>
        <v>0</v>
      </c>
      <c r="H30" s="1"/>
      <c r="I30" s="1"/>
      <c r="J30" s="1"/>
    </row>
    <row r="31" spans="1:10" ht="39.6" x14ac:dyDescent="0.25">
      <c r="A31" s="265" t="s">
        <v>477</v>
      </c>
      <c r="B31" s="265" t="s">
        <v>583</v>
      </c>
      <c r="C31" s="228" t="s">
        <v>594</v>
      </c>
      <c r="D31" s="21" t="s">
        <v>292</v>
      </c>
      <c r="E31" s="199">
        <v>20</v>
      </c>
      <c r="F31" s="157"/>
      <c r="G31" s="158">
        <f t="shared" si="0"/>
        <v>0</v>
      </c>
      <c r="H31" s="1"/>
      <c r="I31" s="1"/>
      <c r="J31" s="1"/>
    </row>
    <row r="32" spans="1:10" ht="26.4" x14ac:dyDescent="0.25">
      <c r="A32" s="366" t="s">
        <v>479</v>
      </c>
      <c r="B32" s="265" t="s">
        <v>475</v>
      </c>
      <c r="C32" s="228" t="s">
        <v>476</v>
      </c>
      <c r="D32" s="21"/>
      <c r="E32" s="199"/>
      <c r="F32" s="157"/>
      <c r="G32" s="158"/>
      <c r="H32" s="1"/>
      <c r="I32" s="1"/>
      <c r="J32" s="1"/>
    </row>
    <row r="33" spans="1:19" ht="39.6" x14ac:dyDescent="0.25">
      <c r="A33" s="367"/>
      <c r="B33" s="269"/>
      <c r="C33" s="223" t="s">
        <v>1070</v>
      </c>
      <c r="D33" s="232" t="s">
        <v>292</v>
      </c>
      <c r="E33" s="226">
        <v>25</v>
      </c>
      <c r="F33" s="308"/>
      <c r="G33" s="307">
        <f t="shared" si="0"/>
        <v>0</v>
      </c>
      <c r="H33" s="1"/>
      <c r="I33" s="1"/>
      <c r="J33" s="1"/>
    </row>
    <row r="34" spans="1:19" ht="66" x14ac:dyDescent="0.25">
      <c r="A34" s="271"/>
      <c r="B34" s="271"/>
      <c r="C34" s="227" t="s">
        <v>1071</v>
      </c>
      <c r="D34" s="205" t="s">
        <v>292</v>
      </c>
      <c r="E34" s="207">
        <v>25</v>
      </c>
      <c r="F34" s="306"/>
      <c r="G34" s="307">
        <f t="shared" si="0"/>
        <v>0</v>
      </c>
      <c r="H34" s="1"/>
      <c r="I34" s="1"/>
      <c r="J34" s="1"/>
    </row>
    <row r="35" spans="1:19" ht="26.4" x14ac:dyDescent="0.25">
      <c r="A35" s="270" t="s">
        <v>483</v>
      </c>
      <c r="B35" s="271"/>
      <c r="C35" s="227" t="s">
        <v>478</v>
      </c>
      <c r="D35" s="205" t="s">
        <v>292</v>
      </c>
      <c r="E35" s="207">
        <v>40</v>
      </c>
      <c r="F35" s="157"/>
      <c r="G35" s="158">
        <f t="shared" si="0"/>
        <v>0</v>
      </c>
      <c r="H35" s="1"/>
      <c r="I35" s="1"/>
      <c r="J35" s="1"/>
    </row>
    <row r="36" spans="1:19" x14ac:dyDescent="0.25">
      <c r="A36" s="270" t="s">
        <v>485</v>
      </c>
      <c r="B36" s="264" t="s">
        <v>480</v>
      </c>
      <c r="C36" s="222" t="s">
        <v>481</v>
      </c>
      <c r="D36" s="15" t="s">
        <v>482</v>
      </c>
      <c r="E36" s="133">
        <v>100</v>
      </c>
      <c r="F36" s="157"/>
      <c r="G36" s="158">
        <f t="shared" si="0"/>
        <v>0</v>
      </c>
      <c r="H36" s="1"/>
      <c r="I36" s="1"/>
      <c r="J36" s="1"/>
    </row>
    <row r="37" spans="1:19" x14ac:dyDescent="0.25">
      <c r="A37" s="262"/>
      <c r="B37" s="263"/>
      <c r="C37" s="244"/>
      <c r="D37" s="243"/>
      <c r="E37" s="245"/>
      <c r="F37" s="245" t="s">
        <v>932</v>
      </c>
      <c r="G37" s="246">
        <f>SUM(G22:G36)</f>
        <v>0</v>
      </c>
    </row>
    <row r="39" spans="1:19" s="221" customFormat="1" x14ac:dyDescent="0.25">
      <c r="A39" s="262" t="s">
        <v>965</v>
      </c>
      <c r="B39" s="263"/>
      <c r="C39" s="244"/>
      <c r="D39" s="243"/>
      <c r="E39" s="245"/>
      <c r="F39" s="245"/>
      <c r="G39" s="246"/>
      <c r="H39" s="1"/>
    </row>
    <row r="40" spans="1:19" ht="26.4" x14ac:dyDescent="0.25">
      <c r="A40" s="264" t="s">
        <v>488</v>
      </c>
      <c r="B40" s="264" t="s">
        <v>484</v>
      </c>
      <c r="C40" s="222" t="s">
        <v>997</v>
      </c>
      <c r="D40" s="15" t="s">
        <v>292</v>
      </c>
      <c r="E40" s="133">
        <v>139.6</v>
      </c>
      <c r="F40" s="157"/>
      <c r="G40" s="158">
        <f>ROUND(F40*E40,2)</f>
        <v>0</v>
      </c>
      <c r="H40" s="1"/>
      <c r="I40" s="1"/>
      <c r="J40" s="1"/>
    </row>
    <row r="41" spans="1:19" ht="26.4" x14ac:dyDescent="0.25">
      <c r="A41" s="264" t="s">
        <v>489</v>
      </c>
      <c r="B41" s="264" t="s">
        <v>486</v>
      </c>
      <c r="C41" s="222" t="s">
        <v>487</v>
      </c>
      <c r="D41" s="15" t="s">
        <v>292</v>
      </c>
      <c r="E41" s="133">
        <v>25.4</v>
      </c>
      <c r="F41" s="157"/>
      <c r="G41" s="158">
        <f t="shared" ref="G41:G48" si="1">ROUND(F41*E41,2)</f>
        <v>0</v>
      </c>
      <c r="H41" s="1"/>
      <c r="I41" s="1"/>
      <c r="J41" s="1"/>
      <c r="S41" s="234"/>
    </row>
    <row r="42" spans="1:19" ht="39.6" x14ac:dyDescent="0.25">
      <c r="A42" s="264" t="s">
        <v>490</v>
      </c>
      <c r="B42" s="264" t="s">
        <v>141</v>
      </c>
      <c r="C42" s="222" t="s">
        <v>1114</v>
      </c>
      <c r="D42" s="15" t="s">
        <v>283</v>
      </c>
      <c r="E42" s="133">
        <v>20.7</v>
      </c>
      <c r="F42" s="157"/>
      <c r="G42" s="158">
        <f t="shared" si="1"/>
        <v>0</v>
      </c>
      <c r="H42" s="1"/>
      <c r="I42" s="1"/>
      <c r="J42" s="1"/>
    </row>
    <row r="43" spans="1:19" ht="26.4" x14ac:dyDescent="0.25">
      <c r="A43" s="264" t="s">
        <v>492</v>
      </c>
      <c r="B43" s="264"/>
      <c r="C43" s="222" t="s">
        <v>493</v>
      </c>
      <c r="D43" s="15" t="s">
        <v>292</v>
      </c>
      <c r="E43" s="133">
        <v>28</v>
      </c>
      <c r="F43" s="157"/>
      <c r="G43" s="158">
        <f t="shared" si="1"/>
        <v>0</v>
      </c>
      <c r="H43" s="1"/>
      <c r="I43" s="1"/>
      <c r="J43" s="1"/>
      <c r="S43" s="234"/>
    </row>
    <row r="44" spans="1:19" ht="52.8" x14ac:dyDescent="0.25">
      <c r="A44" s="264" t="s">
        <v>494</v>
      </c>
      <c r="B44" s="264" t="s">
        <v>832</v>
      </c>
      <c r="C44" s="222" t="s">
        <v>1115</v>
      </c>
      <c r="D44" s="15" t="s">
        <v>292</v>
      </c>
      <c r="E44" s="133">
        <v>81.599999999999994</v>
      </c>
      <c r="F44" s="157"/>
      <c r="G44" s="158">
        <f t="shared" si="1"/>
        <v>0</v>
      </c>
      <c r="H44" s="1"/>
      <c r="I44" s="1"/>
      <c r="J44" s="1"/>
      <c r="S44" s="234"/>
    </row>
    <row r="45" spans="1:19" ht="52.8" x14ac:dyDescent="0.25">
      <c r="A45" s="264" t="s">
        <v>495</v>
      </c>
      <c r="B45" s="264" t="s">
        <v>832</v>
      </c>
      <c r="C45" s="222" t="s">
        <v>1116</v>
      </c>
      <c r="D45" s="15" t="s">
        <v>292</v>
      </c>
      <c r="E45" s="133">
        <v>18.899999999999999</v>
      </c>
      <c r="F45" s="157"/>
      <c r="G45" s="158">
        <f t="shared" si="1"/>
        <v>0</v>
      </c>
      <c r="H45" s="1"/>
      <c r="I45" s="1"/>
      <c r="J45" s="1"/>
    </row>
    <row r="46" spans="1:19" x14ac:dyDescent="0.25">
      <c r="A46" s="264" t="s">
        <v>497</v>
      </c>
      <c r="B46" s="264" t="s">
        <v>496</v>
      </c>
      <c r="C46" s="222" t="s">
        <v>1002</v>
      </c>
      <c r="D46" s="15" t="s">
        <v>305</v>
      </c>
      <c r="E46" s="133">
        <v>38.1</v>
      </c>
      <c r="F46" s="157"/>
      <c r="G46" s="158">
        <f t="shared" si="1"/>
        <v>0</v>
      </c>
      <c r="H46" s="1"/>
      <c r="I46" s="1"/>
      <c r="J46" s="1"/>
    </row>
    <row r="47" spans="1:19" x14ac:dyDescent="0.25">
      <c r="A47" s="264" t="s">
        <v>500</v>
      </c>
      <c r="B47" s="264" t="s">
        <v>498</v>
      </c>
      <c r="C47" s="222" t="s">
        <v>499</v>
      </c>
      <c r="D47" s="15" t="s">
        <v>292</v>
      </c>
      <c r="E47" s="133">
        <v>30</v>
      </c>
      <c r="F47" s="157"/>
      <c r="G47" s="158">
        <f t="shared" si="1"/>
        <v>0</v>
      </c>
      <c r="H47" s="1"/>
      <c r="I47" s="1"/>
      <c r="J47" s="1"/>
    </row>
    <row r="48" spans="1:19" ht="26.4" x14ac:dyDescent="0.25">
      <c r="A48" s="264" t="s">
        <v>503</v>
      </c>
      <c r="B48" s="264" t="s">
        <v>501</v>
      </c>
      <c r="C48" s="222" t="s">
        <v>502</v>
      </c>
      <c r="D48" s="15" t="s">
        <v>305</v>
      </c>
      <c r="E48" s="133">
        <v>38.1</v>
      </c>
      <c r="F48" s="157"/>
      <c r="G48" s="158">
        <f t="shared" si="1"/>
        <v>0</v>
      </c>
      <c r="H48" s="1"/>
      <c r="I48" s="1"/>
      <c r="J48" s="1"/>
    </row>
    <row r="49" spans="1:11" s="221" customFormat="1" x14ac:dyDescent="0.25">
      <c r="A49" s="262"/>
      <c r="B49" s="263"/>
      <c r="C49" s="244"/>
      <c r="D49" s="243"/>
      <c r="E49" s="245"/>
      <c r="F49" s="245" t="s">
        <v>977</v>
      </c>
      <c r="G49" s="246">
        <f>SUM(G40:G48)</f>
        <v>0</v>
      </c>
      <c r="H49" s="131"/>
      <c r="I49" s="131"/>
      <c r="J49" s="220"/>
      <c r="K49" s="1"/>
    </row>
    <row r="50" spans="1:11" s="221" customFormat="1" x14ac:dyDescent="0.25">
      <c r="A50" s="273"/>
      <c r="B50" s="273"/>
      <c r="C50" s="280"/>
      <c r="D50" s="280"/>
      <c r="E50" s="1"/>
      <c r="F50" s="4"/>
      <c r="G50" s="4"/>
      <c r="H50" s="131"/>
      <c r="I50" s="131"/>
      <c r="J50" s="220"/>
      <c r="K50" s="1"/>
    </row>
    <row r="51" spans="1:11" x14ac:dyDescent="0.25">
      <c r="A51" s="262" t="s">
        <v>994</v>
      </c>
      <c r="B51" s="263"/>
      <c r="C51" s="244"/>
      <c r="D51" s="243"/>
      <c r="E51" s="245"/>
      <c r="F51" s="245"/>
      <c r="G51" s="246"/>
      <c r="H51" s="221"/>
      <c r="I51" s="1"/>
      <c r="J51" s="1"/>
    </row>
    <row r="52" spans="1:11" ht="39.6" x14ac:dyDescent="0.25">
      <c r="A52" s="264" t="s">
        <v>505</v>
      </c>
      <c r="B52" s="264" t="s">
        <v>504</v>
      </c>
      <c r="C52" s="222" t="s">
        <v>1003</v>
      </c>
      <c r="D52" s="15" t="s">
        <v>283</v>
      </c>
      <c r="E52" s="133">
        <v>17.82</v>
      </c>
      <c r="F52" s="157"/>
      <c r="G52" s="158">
        <f>ROUND(F52*E52,2)</f>
        <v>0</v>
      </c>
      <c r="H52" s="1"/>
      <c r="I52" s="1"/>
      <c r="J52" s="1"/>
    </row>
    <row r="53" spans="1:11" ht="39.6" x14ac:dyDescent="0.25">
      <c r="A53" s="264" t="s">
        <v>510</v>
      </c>
      <c r="B53" s="264" t="s">
        <v>506</v>
      </c>
      <c r="C53" s="222" t="s">
        <v>1004</v>
      </c>
      <c r="D53" s="15" t="s">
        <v>283</v>
      </c>
      <c r="E53" s="133">
        <v>17.82</v>
      </c>
      <c r="F53" s="157"/>
      <c r="G53" s="158">
        <f>ROUND(F53*E53,2)</f>
        <v>0</v>
      </c>
      <c r="H53" s="1"/>
      <c r="I53" s="1"/>
      <c r="J53" s="1"/>
    </row>
    <row r="54" spans="1:11" s="221" customFormat="1" x14ac:dyDescent="0.25">
      <c r="A54" s="262"/>
      <c r="B54" s="263"/>
      <c r="C54" s="244"/>
      <c r="D54" s="243"/>
      <c r="E54" s="245"/>
      <c r="F54" s="245" t="s">
        <v>1013</v>
      </c>
      <c r="G54" s="246">
        <f>SUM(G52:G53)</f>
        <v>0</v>
      </c>
      <c r="H54" s="131"/>
      <c r="I54" s="131"/>
      <c r="J54" s="220"/>
      <c r="K54" s="1"/>
    </row>
    <row r="55" spans="1:11" s="221" customFormat="1" x14ac:dyDescent="0.25">
      <c r="A55" s="273"/>
      <c r="B55" s="273"/>
      <c r="C55" s="280"/>
      <c r="D55" s="280"/>
      <c r="E55" s="1"/>
      <c r="F55" s="4"/>
      <c r="G55" s="4"/>
      <c r="H55" s="131"/>
      <c r="I55" s="131"/>
      <c r="J55" s="220"/>
      <c r="K55" s="1"/>
    </row>
    <row r="56" spans="1:11" s="221" customFormat="1" x14ac:dyDescent="0.25">
      <c r="A56" s="284" t="s">
        <v>995</v>
      </c>
      <c r="B56" s="285"/>
      <c r="C56" s="286"/>
      <c r="D56" s="287"/>
      <c r="E56" s="288"/>
      <c r="F56" s="288"/>
      <c r="G56" s="289"/>
      <c r="H56" s="1"/>
    </row>
    <row r="57" spans="1:11" s="221" customFormat="1" x14ac:dyDescent="0.25">
      <c r="A57" s="290" t="s">
        <v>359</v>
      </c>
      <c r="B57" s="291"/>
      <c r="C57" s="292"/>
      <c r="D57" s="293"/>
      <c r="E57" s="294"/>
      <c r="F57" s="294"/>
      <c r="G57" s="295"/>
      <c r="H57" s="1"/>
    </row>
    <row r="58" spans="1:11" s="221" customFormat="1" ht="27.75" customHeight="1" x14ac:dyDescent="0.25">
      <c r="A58" s="276" t="s">
        <v>507</v>
      </c>
      <c r="B58" s="277"/>
      <c r="C58" s="933" t="s">
        <v>508</v>
      </c>
      <c r="D58" s="933"/>
      <c r="E58" s="933"/>
      <c r="F58" s="933"/>
      <c r="G58" s="927"/>
      <c r="H58" s="1"/>
    </row>
    <row r="59" spans="1:11" s="221" customFormat="1" x14ac:dyDescent="0.25">
      <c r="A59" s="276"/>
      <c r="B59" s="277"/>
      <c r="C59" s="928" t="s">
        <v>509</v>
      </c>
      <c r="D59" s="928"/>
      <c r="E59" s="928"/>
      <c r="F59" s="928"/>
      <c r="G59" s="929"/>
      <c r="H59" s="1"/>
    </row>
    <row r="60" spans="1:11" x14ac:dyDescent="0.25">
      <c r="A60" s="276"/>
      <c r="B60" s="277"/>
      <c r="C60" s="930" t="s">
        <v>889</v>
      </c>
      <c r="D60" s="930"/>
      <c r="E60" s="930"/>
      <c r="F60" s="930"/>
      <c r="G60" s="931"/>
      <c r="H60" s="1"/>
      <c r="I60" s="1"/>
      <c r="J60" s="1"/>
    </row>
    <row r="61" spans="1:11" ht="66" x14ac:dyDescent="0.25">
      <c r="A61" s="264" t="s">
        <v>512</v>
      </c>
      <c r="B61" s="264" t="s">
        <v>511</v>
      </c>
      <c r="C61" s="222" t="s">
        <v>1117</v>
      </c>
      <c r="D61" s="15" t="s">
        <v>283</v>
      </c>
      <c r="E61" s="133">
        <v>52</v>
      </c>
      <c r="F61" s="157"/>
      <c r="G61" s="158">
        <f>ROUND(F61*E61,2)</f>
        <v>0</v>
      </c>
      <c r="H61" s="1"/>
      <c r="I61" s="1"/>
      <c r="J61" s="1"/>
    </row>
    <row r="62" spans="1:11" ht="39.6" x14ac:dyDescent="0.25">
      <c r="A62" s="271" t="s">
        <v>514</v>
      </c>
      <c r="B62" s="271" t="s">
        <v>513</v>
      </c>
      <c r="C62" s="227" t="s">
        <v>1006</v>
      </c>
      <c r="D62" s="205" t="s">
        <v>283</v>
      </c>
      <c r="E62" s="207">
        <v>23.94</v>
      </c>
      <c r="F62" s="157"/>
      <c r="G62" s="158">
        <f t="shared" ref="G62:G63" si="2">ROUND(F62*E62,2)</f>
        <v>0</v>
      </c>
      <c r="H62" s="1"/>
      <c r="I62" s="1"/>
      <c r="J62" s="1"/>
    </row>
    <row r="63" spans="1:11" ht="66" x14ac:dyDescent="0.25">
      <c r="A63" s="271" t="s">
        <v>517</v>
      </c>
      <c r="B63" s="264" t="s">
        <v>515</v>
      </c>
      <c r="C63" s="222" t="s">
        <v>1118</v>
      </c>
      <c r="D63" s="15" t="s">
        <v>283</v>
      </c>
      <c r="E63" s="133">
        <v>15.68</v>
      </c>
      <c r="F63" s="157"/>
      <c r="G63" s="158">
        <f t="shared" si="2"/>
        <v>0</v>
      </c>
      <c r="H63" s="1"/>
      <c r="I63" s="1"/>
      <c r="J63" s="1"/>
    </row>
    <row r="64" spans="1:11" x14ac:dyDescent="0.25">
      <c r="A64" s="290" t="s">
        <v>516</v>
      </c>
      <c r="B64" s="296"/>
      <c r="C64" s="297"/>
      <c r="D64" s="298"/>
      <c r="E64" s="299"/>
      <c r="F64" s="299"/>
      <c r="G64" s="295"/>
      <c r="H64" s="1"/>
      <c r="I64" s="1"/>
      <c r="J64" s="1"/>
    </row>
    <row r="65" spans="1:10" ht="39.6" x14ac:dyDescent="0.25">
      <c r="A65" s="271" t="s">
        <v>519</v>
      </c>
      <c r="B65" s="271" t="s">
        <v>518</v>
      </c>
      <c r="C65" s="227" t="s">
        <v>1008</v>
      </c>
      <c r="D65" s="205" t="s">
        <v>332</v>
      </c>
      <c r="E65" s="207">
        <v>601.58000000000004</v>
      </c>
      <c r="F65" s="157"/>
      <c r="G65" s="158">
        <f>ROUND(F65*E65,2)</f>
        <v>0</v>
      </c>
      <c r="H65" s="1"/>
      <c r="I65" s="1"/>
      <c r="J65" s="1"/>
    </row>
    <row r="66" spans="1:10" ht="52.8" x14ac:dyDescent="0.25">
      <c r="A66" s="271" t="s">
        <v>521</v>
      </c>
      <c r="B66" s="264" t="s">
        <v>520</v>
      </c>
      <c r="C66" s="222" t="s">
        <v>1032</v>
      </c>
      <c r="D66" s="15" t="s">
        <v>332</v>
      </c>
      <c r="E66" s="133">
        <v>167.77</v>
      </c>
      <c r="F66" s="157"/>
      <c r="G66" s="158">
        <f t="shared" ref="G66:G67" si="3">ROUND(F66*E66,2)</f>
        <v>0</v>
      </c>
      <c r="H66" s="1"/>
      <c r="I66" s="1"/>
      <c r="J66" s="1"/>
    </row>
    <row r="67" spans="1:10" ht="26.4" x14ac:dyDescent="0.25">
      <c r="A67" s="271" t="s">
        <v>526</v>
      </c>
      <c r="B67" s="264" t="s">
        <v>522</v>
      </c>
      <c r="C67" s="222" t="s">
        <v>1033</v>
      </c>
      <c r="D67" s="15" t="s">
        <v>332</v>
      </c>
      <c r="E67" s="133">
        <v>521.5</v>
      </c>
      <c r="F67" s="157"/>
      <c r="G67" s="158">
        <f t="shared" si="3"/>
        <v>0</v>
      </c>
      <c r="H67" s="1"/>
      <c r="I67" s="1"/>
      <c r="J67" s="1"/>
    </row>
    <row r="68" spans="1:10" s="221" customFormat="1" x14ac:dyDescent="0.25">
      <c r="A68" s="290" t="s">
        <v>524</v>
      </c>
      <c r="B68" s="300"/>
      <c r="C68" s="301"/>
      <c r="D68" s="301"/>
      <c r="E68" s="302"/>
      <c r="F68" s="302"/>
      <c r="G68" s="303"/>
      <c r="H68" s="1"/>
    </row>
    <row r="69" spans="1:10" x14ac:dyDescent="0.25">
      <c r="A69" s="274" t="s">
        <v>507</v>
      </c>
      <c r="B69" s="275"/>
      <c r="C69" s="924" t="s">
        <v>525</v>
      </c>
      <c r="D69" s="924"/>
      <c r="E69" s="924"/>
      <c r="F69" s="924"/>
      <c r="G69" s="925"/>
      <c r="H69" s="1"/>
      <c r="I69" s="1"/>
      <c r="J69" s="1"/>
    </row>
    <row r="70" spans="1:10" ht="79.2" x14ac:dyDescent="0.25">
      <c r="A70" s="267" t="s">
        <v>529</v>
      </c>
      <c r="B70" s="265" t="s">
        <v>527</v>
      </c>
      <c r="C70" s="228" t="s">
        <v>2569</v>
      </c>
      <c r="D70" s="21" t="s">
        <v>292</v>
      </c>
      <c r="E70" s="231">
        <v>9.92</v>
      </c>
      <c r="F70" s="331"/>
      <c r="G70" s="158">
        <f>ROUND(F70*E70,2)</f>
        <v>0</v>
      </c>
      <c r="H70" s="1"/>
      <c r="I70" s="1"/>
      <c r="J70" s="1"/>
    </row>
    <row r="71" spans="1:10" x14ac:dyDescent="0.25">
      <c r="A71" s="290" t="s">
        <v>528</v>
      </c>
      <c r="B71" s="296"/>
      <c r="C71" s="297"/>
      <c r="D71" s="298"/>
      <c r="E71" s="299"/>
      <c r="F71" s="299"/>
      <c r="G71" s="295"/>
      <c r="H71" s="1"/>
      <c r="I71" s="1"/>
      <c r="J71" s="1"/>
    </row>
    <row r="72" spans="1:10" ht="39.6" x14ac:dyDescent="0.25">
      <c r="A72" s="264" t="s">
        <v>532</v>
      </c>
      <c r="B72" s="264" t="s">
        <v>530</v>
      </c>
      <c r="C72" s="222" t="s">
        <v>1055</v>
      </c>
      <c r="D72" s="15" t="s">
        <v>311</v>
      </c>
      <c r="E72" s="133">
        <v>10.3</v>
      </c>
      <c r="F72" s="157"/>
      <c r="G72" s="158">
        <f>ROUND(F72*E72,2)</f>
        <v>0</v>
      </c>
      <c r="H72" s="1"/>
      <c r="I72" s="1"/>
      <c r="J72" s="1"/>
    </row>
    <row r="73" spans="1:10" x14ac:dyDescent="0.25">
      <c r="A73" s="290" t="s">
        <v>531</v>
      </c>
      <c r="B73" s="296"/>
      <c r="C73" s="297"/>
      <c r="D73" s="298"/>
      <c r="E73" s="299"/>
      <c r="F73" s="299"/>
      <c r="G73" s="295"/>
      <c r="H73" s="1"/>
      <c r="I73" s="1"/>
      <c r="J73" s="1"/>
    </row>
    <row r="74" spans="1:10" ht="26.4" x14ac:dyDescent="0.25">
      <c r="A74" s="271" t="s">
        <v>533</v>
      </c>
      <c r="B74" s="278" t="s">
        <v>890</v>
      </c>
      <c r="C74" s="227" t="s">
        <v>894</v>
      </c>
      <c r="D74" s="205" t="s">
        <v>283</v>
      </c>
      <c r="E74" s="207">
        <v>17.8</v>
      </c>
      <c r="F74" s="157"/>
      <c r="G74" s="158">
        <f>ROUND(F74*E74,2)</f>
        <v>0</v>
      </c>
      <c r="H74" s="1"/>
      <c r="I74" s="1"/>
      <c r="J74" s="1"/>
    </row>
    <row r="75" spans="1:10" ht="66" x14ac:dyDescent="0.25">
      <c r="A75" s="264" t="s">
        <v>536</v>
      </c>
      <c r="B75" s="264" t="s">
        <v>534</v>
      </c>
      <c r="C75" s="222" t="s">
        <v>1119</v>
      </c>
      <c r="D75" s="15" t="s">
        <v>283</v>
      </c>
      <c r="E75" s="133">
        <v>17.8</v>
      </c>
      <c r="F75" s="157"/>
      <c r="G75" s="158">
        <f t="shared" ref="G75:G76" si="4">ROUND(F75*E75,2)</f>
        <v>0</v>
      </c>
      <c r="H75" s="1"/>
      <c r="I75" s="1"/>
      <c r="J75" s="1"/>
    </row>
    <row r="76" spans="1:10" ht="26.4" x14ac:dyDescent="0.25">
      <c r="A76" s="264" t="s">
        <v>539</v>
      </c>
      <c r="B76" s="264" t="s">
        <v>537</v>
      </c>
      <c r="C76" s="222" t="s">
        <v>1012</v>
      </c>
      <c r="D76" s="15" t="s">
        <v>311</v>
      </c>
      <c r="E76" s="133">
        <v>10.199999999999999</v>
      </c>
      <c r="F76" s="157"/>
      <c r="G76" s="158">
        <f t="shared" si="4"/>
        <v>0</v>
      </c>
      <c r="H76" s="1"/>
      <c r="I76" s="1"/>
      <c r="J76" s="1"/>
    </row>
    <row r="77" spans="1:10" x14ac:dyDescent="0.25">
      <c r="A77" s="262"/>
      <c r="B77" s="263"/>
      <c r="C77" s="244"/>
      <c r="D77" s="243"/>
      <c r="E77" s="245"/>
      <c r="F77" s="245" t="s">
        <v>938</v>
      </c>
      <c r="G77" s="246">
        <f>SUM(G61:G76)</f>
        <v>0</v>
      </c>
      <c r="H77" s="362"/>
      <c r="I77" s="362"/>
      <c r="J77" s="363"/>
    </row>
    <row r="78" spans="1:10" x14ac:dyDescent="0.25">
      <c r="A78" s="344"/>
      <c r="B78" s="344"/>
      <c r="C78" s="281"/>
      <c r="D78" s="281"/>
      <c r="E78" s="342"/>
      <c r="F78" s="343"/>
      <c r="G78" s="343"/>
      <c r="H78" s="362"/>
      <c r="I78" s="362"/>
      <c r="J78" s="363"/>
    </row>
    <row r="79" spans="1:10" x14ac:dyDescent="0.25">
      <c r="A79" s="262" t="s">
        <v>996</v>
      </c>
      <c r="B79" s="314"/>
      <c r="C79" s="249"/>
      <c r="D79" s="248"/>
      <c r="E79" s="250"/>
      <c r="F79" s="250"/>
      <c r="G79" s="246"/>
      <c r="H79" s="313"/>
      <c r="I79" s="313"/>
      <c r="J79" s="313"/>
    </row>
    <row r="80" spans="1:10" x14ac:dyDescent="0.25">
      <c r="A80" s="271" t="s">
        <v>541</v>
      </c>
      <c r="B80" s="278"/>
      <c r="C80" s="227" t="s">
        <v>540</v>
      </c>
      <c r="D80" s="205" t="s">
        <v>283</v>
      </c>
      <c r="E80" s="207">
        <v>200</v>
      </c>
      <c r="F80" s="157"/>
      <c r="G80" s="158">
        <f t="shared" ref="G80" si="5">ROUND(F80*E80,2)</f>
        <v>0</v>
      </c>
      <c r="H80" s="1"/>
      <c r="I80" s="1"/>
      <c r="J80" s="1"/>
    </row>
    <row r="81" spans="1:15" ht="39.6" x14ac:dyDescent="0.25">
      <c r="A81" s="264" t="s">
        <v>543</v>
      </c>
      <c r="B81" s="264"/>
      <c r="C81" s="222" t="s">
        <v>1120</v>
      </c>
      <c r="D81" s="15" t="s">
        <v>292</v>
      </c>
      <c r="E81" s="133">
        <v>6.9</v>
      </c>
      <c r="F81" s="157"/>
      <c r="G81" s="158">
        <f t="shared" ref="G81:G91" si="6">ROUND(F81*E81,2)</f>
        <v>0</v>
      </c>
      <c r="H81" s="1"/>
      <c r="I81" s="1"/>
      <c r="J81" s="1"/>
    </row>
    <row r="82" spans="1:15" ht="52.8" x14ac:dyDescent="0.25">
      <c r="A82" s="264" t="s">
        <v>544</v>
      </c>
      <c r="B82" s="264"/>
      <c r="C82" s="222" t="s">
        <v>1121</v>
      </c>
      <c r="D82" s="15" t="s">
        <v>292</v>
      </c>
      <c r="E82" s="133">
        <v>31.9</v>
      </c>
      <c r="F82" s="157"/>
      <c r="G82" s="158">
        <f t="shared" si="6"/>
        <v>0</v>
      </c>
      <c r="H82" s="1"/>
      <c r="I82" s="1"/>
      <c r="J82" s="1"/>
    </row>
    <row r="83" spans="1:15" ht="52.8" x14ac:dyDescent="0.25">
      <c r="A83" s="264" t="s">
        <v>545</v>
      </c>
      <c r="B83" s="264"/>
      <c r="C83" s="222" t="s">
        <v>1122</v>
      </c>
      <c r="D83" s="15" t="s">
        <v>292</v>
      </c>
      <c r="E83" s="133">
        <v>52.96</v>
      </c>
      <c r="F83" s="157"/>
      <c r="G83" s="158">
        <f t="shared" si="6"/>
        <v>0</v>
      </c>
      <c r="H83" s="1"/>
      <c r="I83" s="1"/>
      <c r="J83" s="1"/>
    </row>
    <row r="84" spans="1:15" ht="79.2" x14ac:dyDescent="0.25">
      <c r="A84" s="264" t="s">
        <v>547</v>
      </c>
      <c r="B84" s="264"/>
      <c r="C84" s="222" t="s">
        <v>1123</v>
      </c>
      <c r="D84" s="15" t="s">
        <v>292</v>
      </c>
      <c r="E84" s="133">
        <v>56.3</v>
      </c>
      <c r="F84" s="157"/>
      <c r="G84" s="158">
        <f t="shared" si="6"/>
        <v>0</v>
      </c>
      <c r="H84" s="1"/>
      <c r="I84" s="1"/>
      <c r="J84" s="1"/>
    </row>
    <row r="85" spans="1:15" x14ac:dyDescent="0.25">
      <c r="A85" s="264" t="s">
        <v>549</v>
      </c>
      <c r="B85" s="264"/>
      <c r="C85" s="222" t="s">
        <v>1096</v>
      </c>
      <c r="D85" s="15" t="s">
        <v>159</v>
      </c>
      <c r="E85" s="133">
        <v>3</v>
      </c>
      <c r="F85" s="157"/>
      <c r="G85" s="158">
        <f t="shared" si="6"/>
        <v>0</v>
      </c>
      <c r="H85" s="1"/>
      <c r="I85" s="1"/>
      <c r="J85" s="1"/>
    </row>
    <row r="86" spans="1:15" x14ac:dyDescent="0.25">
      <c r="A86" s="264" t="s">
        <v>551</v>
      </c>
      <c r="B86" s="264"/>
      <c r="C86" s="222" t="s">
        <v>1097</v>
      </c>
      <c r="D86" s="15" t="s">
        <v>159</v>
      </c>
      <c r="E86" s="133">
        <v>1</v>
      </c>
      <c r="F86" s="157"/>
      <c r="G86" s="158">
        <f t="shared" si="6"/>
        <v>0</v>
      </c>
      <c r="H86" s="1"/>
      <c r="I86" s="1"/>
      <c r="J86" s="1"/>
    </row>
    <row r="87" spans="1:15" ht="26.4" x14ac:dyDescent="0.25">
      <c r="A87" s="264" t="s">
        <v>553</v>
      </c>
      <c r="B87" s="264"/>
      <c r="C87" s="222" t="s">
        <v>546</v>
      </c>
      <c r="D87" s="15" t="s">
        <v>460</v>
      </c>
      <c r="E87" s="133">
        <v>70</v>
      </c>
      <c r="F87" s="157"/>
      <c r="G87" s="158">
        <f t="shared" si="6"/>
        <v>0</v>
      </c>
      <c r="H87" s="1"/>
      <c r="I87" s="1"/>
      <c r="J87" s="1"/>
    </row>
    <row r="88" spans="1:15" ht="26.4" x14ac:dyDescent="0.25">
      <c r="A88" s="264" t="s">
        <v>554</v>
      </c>
      <c r="B88" s="264"/>
      <c r="C88" s="222" t="s">
        <v>548</v>
      </c>
      <c r="D88" s="15" t="s">
        <v>283</v>
      </c>
      <c r="E88" s="133">
        <v>120</v>
      </c>
      <c r="F88" s="157"/>
      <c r="G88" s="158">
        <f t="shared" si="6"/>
        <v>0</v>
      </c>
      <c r="H88" s="1"/>
      <c r="I88" s="1"/>
      <c r="J88" s="1"/>
    </row>
    <row r="89" spans="1:15" ht="26.4" x14ac:dyDescent="0.25">
      <c r="A89" s="264" t="s">
        <v>555</v>
      </c>
      <c r="B89" s="264"/>
      <c r="C89" s="222" t="s">
        <v>550</v>
      </c>
      <c r="D89" s="15" t="s">
        <v>283</v>
      </c>
      <c r="E89" s="133">
        <v>120</v>
      </c>
      <c r="F89" s="157"/>
      <c r="G89" s="158">
        <f t="shared" si="6"/>
        <v>0</v>
      </c>
      <c r="H89" s="1"/>
      <c r="I89" s="1"/>
      <c r="J89" s="1"/>
    </row>
    <row r="90" spans="1:15" x14ac:dyDescent="0.25">
      <c r="A90" s="264" t="s">
        <v>556</v>
      </c>
      <c r="B90" s="264"/>
      <c r="C90" s="222" t="s">
        <v>561</v>
      </c>
      <c r="D90" s="15" t="s">
        <v>159</v>
      </c>
      <c r="E90" s="133">
        <v>60</v>
      </c>
      <c r="F90" s="157"/>
      <c r="G90" s="158">
        <f t="shared" si="6"/>
        <v>0</v>
      </c>
      <c r="H90" s="1"/>
      <c r="I90" s="1"/>
      <c r="J90" s="1"/>
    </row>
    <row r="91" spans="1:15" x14ac:dyDescent="0.25">
      <c r="A91" s="264" t="s">
        <v>563</v>
      </c>
      <c r="B91" s="264"/>
      <c r="C91" s="222" t="s">
        <v>562</v>
      </c>
      <c r="D91" s="15" t="s">
        <v>159</v>
      </c>
      <c r="E91" s="133">
        <v>10</v>
      </c>
      <c r="F91" s="157"/>
      <c r="G91" s="158">
        <f t="shared" si="6"/>
        <v>0</v>
      </c>
      <c r="H91" s="1"/>
      <c r="I91" s="1"/>
      <c r="J91" s="1"/>
    </row>
    <row r="92" spans="1:15" x14ac:dyDescent="0.25">
      <c r="A92" s="262"/>
      <c r="B92" s="263"/>
      <c r="C92" s="244"/>
      <c r="D92" s="243"/>
      <c r="E92" s="245"/>
      <c r="F92" s="245" t="s">
        <v>1016</v>
      </c>
      <c r="G92" s="246">
        <f>SUM(G80:G91)</f>
        <v>0</v>
      </c>
      <c r="O92" s="237"/>
    </row>
    <row r="93" spans="1:15" x14ac:dyDescent="0.25">
      <c r="O93" s="237"/>
    </row>
    <row r="94" spans="1:15" x14ac:dyDescent="0.25">
      <c r="A94" s="262" t="s">
        <v>337</v>
      </c>
      <c r="B94" s="314"/>
      <c r="C94" s="249"/>
      <c r="D94" s="248"/>
      <c r="E94" s="250"/>
      <c r="F94" s="250"/>
      <c r="G94" s="246"/>
      <c r="H94" s="1"/>
      <c r="I94" s="1"/>
      <c r="J94" s="1"/>
    </row>
    <row r="95" spans="1:15" x14ac:dyDescent="0.25">
      <c r="A95" s="271" t="s">
        <v>564</v>
      </c>
      <c r="B95" s="271" t="s">
        <v>75</v>
      </c>
      <c r="C95" s="227" t="s">
        <v>77</v>
      </c>
      <c r="D95" s="205" t="s">
        <v>482</v>
      </c>
      <c r="E95" s="207">
        <v>20</v>
      </c>
      <c r="F95" s="157">
        <v>50</v>
      </c>
      <c r="G95" s="158">
        <f t="shared" ref="G95:G96" si="7">ROUND(F95*E95,2)</f>
        <v>1000</v>
      </c>
      <c r="H95" s="1"/>
      <c r="I95" s="1"/>
      <c r="J95" s="1"/>
    </row>
    <row r="96" spans="1:15" x14ac:dyDescent="0.25">
      <c r="A96" s="271" t="s">
        <v>565</v>
      </c>
      <c r="B96" s="264" t="s">
        <v>78</v>
      </c>
      <c r="C96" s="222" t="s">
        <v>66</v>
      </c>
      <c r="D96" s="15" t="s">
        <v>482</v>
      </c>
      <c r="E96" s="133">
        <v>20</v>
      </c>
      <c r="F96" s="157">
        <v>50</v>
      </c>
      <c r="G96" s="158">
        <f t="shared" si="7"/>
        <v>1000</v>
      </c>
      <c r="H96" s="1"/>
      <c r="I96" s="1"/>
      <c r="J96" s="1"/>
    </row>
    <row r="97" spans="1:10" ht="26.4" x14ac:dyDescent="0.25">
      <c r="A97" s="271" t="s">
        <v>566</v>
      </c>
      <c r="B97" s="264" t="s">
        <v>79</v>
      </c>
      <c r="C97" s="222" t="s">
        <v>80</v>
      </c>
      <c r="D97" s="15" t="s">
        <v>971</v>
      </c>
      <c r="E97" s="133">
        <v>1</v>
      </c>
      <c r="F97" s="157"/>
      <c r="G97" s="158">
        <f t="shared" ref="G97:G98" si="8">ROUND(F97*E97,2)</f>
        <v>0</v>
      </c>
      <c r="H97" s="1"/>
      <c r="I97" s="1"/>
      <c r="J97" s="1"/>
    </row>
    <row r="98" spans="1:10" ht="26.4" x14ac:dyDescent="0.25">
      <c r="A98" s="271" t="s">
        <v>585</v>
      </c>
      <c r="B98" s="264" t="s">
        <v>81</v>
      </c>
      <c r="C98" s="222" t="s">
        <v>82</v>
      </c>
      <c r="D98" s="15" t="s">
        <v>971</v>
      </c>
      <c r="E98" s="133">
        <v>1</v>
      </c>
      <c r="F98" s="157"/>
      <c r="G98" s="158">
        <f t="shared" si="8"/>
        <v>0</v>
      </c>
      <c r="H98" s="1"/>
      <c r="I98" s="1"/>
      <c r="J98" s="1"/>
    </row>
    <row r="99" spans="1:10" x14ac:dyDescent="0.25">
      <c r="A99" s="262"/>
      <c r="B99" s="263"/>
      <c r="C99" s="244"/>
      <c r="D99" s="243"/>
      <c r="E99" s="245"/>
      <c r="F99" s="245" t="s">
        <v>979</v>
      </c>
      <c r="G99" s="246">
        <f>SUM(G95:G98)</f>
        <v>2000</v>
      </c>
    </row>
    <row r="101" spans="1:10" x14ac:dyDescent="0.25">
      <c r="E101" s="220"/>
    </row>
  </sheetData>
  <mergeCells count="14">
    <mergeCell ref="C69:G69"/>
    <mergeCell ref="C59:G59"/>
    <mergeCell ref="C60:G60"/>
    <mergeCell ref="C58:G58"/>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1C036870-103D-43CE-B2A4-264A008F4182}">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3" manualBreakCount="3">
    <brk id="36" max="16383" man="1"/>
    <brk id="53" max="16383" man="1"/>
    <brk id="91"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E108-5F39-437D-867E-8EF539F39779}">
  <dimension ref="A1:S104"/>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1124</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G39</f>
        <v>0</v>
      </c>
      <c r="F7" s="915"/>
      <c r="G7" s="138"/>
      <c r="H7" s="217"/>
      <c r="I7" s="217"/>
      <c r="J7" s="218"/>
    </row>
    <row r="8" spans="1:10" s="216" customFormat="1" ht="15.6" x14ac:dyDescent="0.3">
      <c r="A8" s="254"/>
      <c r="B8" s="254" t="s">
        <v>169</v>
      </c>
      <c r="C8" s="71" t="s">
        <v>1018</v>
      </c>
      <c r="D8" s="71"/>
      <c r="E8" s="915">
        <f>G51</f>
        <v>0</v>
      </c>
      <c r="F8" s="915"/>
      <c r="G8" s="138"/>
      <c r="H8" s="217"/>
      <c r="I8" s="217"/>
      <c r="J8" s="218"/>
    </row>
    <row r="9" spans="1:10" s="216" customFormat="1" ht="15.6" x14ac:dyDescent="0.3">
      <c r="A9" s="254"/>
      <c r="B9" s="254" t="s">
        <v>28</v>
      </c>
      <c r="C9" s="71" t="s">
        <v>1019</v>
      </c>
      <c r="D9" s="71"/>
      <c r="E9" s="915">
        <f>G56</f>
        <v>0</v>
      </c>
      <c r="F9" s="915"/>
      <c r="G9" s="138"/>
      <c r="H9" s="217"/>
      <c r="I9" s="217"/>
      <c r="J9" s="218"/>
    </row>
    <row r="10" spans="1:10" s="216" customFormat="1" ht="15.6" x14ac:dyDescent="0.3">
      <c r="A10" s="254"/>
      <c r="B10" s="254" t="s">
        <v>42</v>
      </c>
      <c r="C10" s="71" t="s">
        <v>107</v>
      </c>
      <c r="D10" s="71"/>
      <c r="E10" s="915">
        <f>G79</f>
        <v>0</v>
      </c>
      <c r="F10" s="915"/>
      <c r="G10" s="138"/>
      <c r="H10" s="217"/>
      <c r="I10" s="217"/>
      <c r="J10" s="218"/>
    </row>
    <row r="11" spans="1:10" s="216" customFormat="1" ht="15.6" x14ac:dyDescent="0.3">
      <c r="A11" s="254"/>
      <c r="B11" s="254" t="s">
        <v>50</v>
      </c>
      <c r="C11" s="71" t="s">
        <v>1020</v>
      </c>
      <c r="D11" s="71"/>
      <c r="E11" s="915">
        <f>G95</f>
        <v>0</v>
      </c>
      <c r="F11" s="915"/>
      <c r="G11" s="138"/>
      <c r="H11" s="217"/>
      <c r="I11" s="217"/>
      <c r="J11" s="218"/>
    </row>
    <row r="12" spans="1:10" s="216" customFormat="1" ht="16.2" thickBot="1" x14ac:dyDescent="0.35">
      <c r="A12" s="254"/>
      <c r="B12" s="255" t="s">
        <v>72</v>
      </c>
      <c r="C12" s="101" t="s">
        <v>71</v>
      </c>
      <c r="D12" s="101"/>
      <c r="E12" s="914">
        <f>G102</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1124</v>
      </c>
      <c r="B19" s="325"/>
      <c r="C19" s="215"/>
      <c r="D19" s="215"/>
      <c r="F19" s="214"/>
      <c r="G19" s="214"/>
      <c r="H19" s="217"/>
      <c r="I19" s="217"/>
      <c r="J19" s="218"/>
    </row>
    <row r="20" spans="1:10" s="211" customFormat="1" ht="12.9" customHeight="1" x14ac:dyDescent="0.25">
      <c r="A20" s="260" t="s">
        <v>448</v>
      </c>
      <c r="B20" s="261" t="s">
        <v>449</v>
      </c>
      <c r="C20" s="238" t="s">
        <v>270</v>
      </c>
      <c r="D20" s="190" t="s">
        <v>155</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8" si="0">ROUND(F23*E23,2)</f>
        <v>0</v>
      </c>
      <c r="H23" s="1"/>
      <c r="I23" s="1"/>
      <c r="J23" s="1"/>
    </row>
    <row r="24" spans="1:10" ht="26.4" x14ac:dyDescent="0.25">
      <c r="A24" s="264" t="s">
        <v>458</v>
      </c>
      <c r="B24" s="264"/>
      <c r="C24" s="222" t="s">
        <v>459</v>
      </c>
      <c r="D24" s="15" t="s">
        <v>460</v>
      </c>
      <c r="E24" s="133">
        <v>25</v>
      </c>
      <c r="F24" s="157"/>
      <c r="G24" s="158">
        <f t="shared" si="0"/>
        <v>0</v>
      </c>
      <c r="H24" s="1"/>
      <c r="I24" s="1"/>
      <c r="J24" s="1"/>
    </row>
    <row r="25" spans="1:10" x14ac:dyDescent="0.25">
      <c r="A25" s="264" t="s">
        <v>461</v>
      </c>
      <c r="B25" s="265"/>
      <c r="C25" s="280" t="s">
        <v>462</v>
      </c>
      <c r="D25" s="224" t="s">
        <v>278</v>
      </c>
      <c r="E25" s="225">
        <v>8</v>
      </c>
      <c r="F25" s="157"/>
      <c r="G25" s="158">
        <f t="shared" si="0"/>
        <v>0</v>
      </c>
      <c r="H25" s="1"/>
      <c r="I25" s="1"/>
      <c r="J25" s="1"/>
    </row>
    <row r="26" spans="1:10" x14ac:dyDescent="0.25">
      <c r="A26" s="264" t="s">
        <v>463</v>
      </c>
      <c r="B26" s="264" t="s">
        <v>464</v>
      </c>
      <c r="C26" s="222" t="s">
        <v>465</v>
      </c>
      <c r="D26" s="15" t="s">
        <v>283</v>
      </c>
      <c r="E26" s="133">
        <v>120</v>
      </c>
      <c r="F26" s="157"/>
      <c r="G26" s="158">
        <f t="shared" si="0"/>
        <v>0</v>
      </c>
      <c r="H26" s="1"/>
      <c r="I26" s="1"/>
      <c r="J26" s="1"/>
    </row>
    <row r="27" spans="1:10" ht="26.4" x14ac:dyDescent="0.25">
      <c r="A27" s="264" t="s">
        <v>466</v>
      </c>
      <c r="B27" s="264" t="s">
        <v>557</v>
      </c>
      <c r="C27" s="222" t="s">
        <v>558</v>
      </c>
      <c r="D27" s="15" t="s">
        <v>278</v>
      </c>
      <c r="E27" s="133">
        <v>5</v>
      </c>
      <c r="F27" s="157"/>
      <c r="G27" s="158">
        <f t="shared" si="0"/>
        <v>0</v>
      </c>
      <c r="H27" s="1"/>
      <c r="I27" s="1"/>
      <c r="J27" s="1"/>
    </row>
    <row r="28" spans="1:10" ht="26.4" x14ac:dyDescent="0.25">
      <c r="A28" s="264" t="s">
        <v>469</v>
      </c>
      <c r="B28" s="264" t="s">
        <v>579</v>
      </c>
      <c r="C28" s="222" t="s">
        <v>580</v>
      </c>
      <c r="D28" s="15" t="s">
        <v>278</v>
      </c>
      <c r="E28" s="133">
        <v>1</v>
      </c>
      <c r="F28" s="157"/>
      <c r="G28" s="158">
        <f t="shared" si="0"/>
        <v>0</v>
      </c>
      <c r="H28" s="1"/>
      <c r="I28" s="1"/>
      <c r="J28" s="1"/>
    </row>
    <row r="29" spans="1:10" x14ac:dyDescent="0.25">
      <c r="A29" s="264" t="s">
        <v>472</v>
      </c>
      <c r="B29" s="264"/>
      <c r="C29" s="222" t="s">
        <v>595</v>
      </c>
      <c r="D29" s="15" t="s">
        <v>482</v>
      </c>
      <c r="E29" s="133">
        <v>4</v>
      </c>
      <c r="F29" s="157"/>
      <c r="G29" s="158">
        <f t="shared" si="0"/>
        <v>0</v>
      </c>
      <c r="H29" s="1"/>
      <c r="I29" s="1"/>
      <c r="J29" s="1"/>
    </row>
    <row r="30" spans="1:10" ht="26.4" x14ac:dyDescent="0.25">
      <c r="A30" s="264" t="s">
        <v>474</v>
      </c>
      <c r="B30" s="264" t="s">
        <v>581</v>
      </c>
      <c r="C30" s="222" t="s">
        <v>1069</v>
      </c>
      <c r="D30" s="15" t="s">
        <v>278</v>
      </c>
      <c r="E30" s="133">
        <v>6</v>
      </c>
      <c r="F30" s="157"/>
      <c r="G30" s="158">
        <f t="shared" si="0"/>
        <v>0</v>
      </c>
      <c r="H30" s="1"/>
      <c r="I30" s="1"/>
      <c r="J30" s="1"/>
    </row>
    <row r="31" spans="1:10" x14ac:dyDescent="0.25">
      <c r="A31" s="264" t="s">
        <v>477</v>
      </c>
      <c r="B31" s="264" t="s">
        <v>467</v>
      </c>
      <c r="C31" s="222" t="s">
        <v>468</v>
      </c>
      <c r="D31" s="15" t="s">
        <v>311</v>
      </c>
      <c r="E31" s="133">
        <v>12</v>
      </c>
      <c r="F31" s="157"/>
      <c r="G31" s="158">
        <f t="shared" si="0"/>
        <v>0</v>
      </c>
      <c r="H31" s="1"/>
      <c r="I31" s="1"/>
      <c r="J31" s="1"/>
    </row>
    <row r="32" spans="1:10" ht="39.6" x14ac:dyDescent="0.25">
      <c r="A32" s="264" t="s">
        <v>479</v>
      </c>
      <c r="B32" s="265" t="s">
        <v>583</v>
      </c>
      <c r="C32" s="228" t="s">
        <v>584</v>
      </c>
      <c r="D32" s="21" t="s">
        <v>292</v>
      </c>
      <c r="E32" s="199">
        <v>30</v>
      </c>
      <c r="F32" s="157"/>
      <c r="G32" s="158">
        <f t="shared" si="0"/>
        <v>0</v>
      </c>
      <c r="H32" s="1"/>
      <c r="I32" s="1"/>
      <c r="J32" s="1"/>
    </row>
    <row r="33" spans="1:19" ht="26.4" x14ac:dyDescent="0.25">
      <c r="A33" s="265" t="s">
        <v>483</v>
      </c>
      <c r="B33" s="265"/>
      <c r="C33" s="279" t="s">
        <v>596</v>
      </c>
      <c r="D33" s="21" t="s">
        <v>292</v>
      </c>
      <c r="E33" s="199">
        <v>15</v>
      </c>
      <c r="F33" s="157"/>
      <c r="G33" s="158">
        <f t="shared" si="0"/>
        <v>0</v>
      </c>
      <c r="H33" s="1"/>
      <c r="I33" s="1"/>
      <c r="J33" s="1"/>
    </row>
    <row r="34" spans="1:19" ht="26.4" x14ac:dyDescent="0.25">
      <c r="A34" s="267" t="s">
        <v>485</v>
      </c>
      <c r="B34" s="265" t="s">
        <v>475</v>
      </c>
      <c r="C34" s="279" t="s">
        <v>476</v>
      </c>
      <c r="D34" s="21"/>
      <c r="E34" s="199"/>
      <c r="F34" s="157"/>
      <c r="G34" s="158"/>
      <c r="H34" s="1"/>
      <c r="I34" s="1"/>
      <c r="J34" s="1"/>
    </row>
    <row r="35" spans="1:19" ht="39.6" x14ac:dyDescent="0.25">
      <c r="A35" s="268"/>
      <c r="B35" s="269"/>
      <c r="C35" s="280" t="s">
        <v>1070</v>
      </c>
      <c r="D35" s="232" t="s">
        <v>292</v>
      </c>
      <c r="E35" s="226">
        <v>22.5</v>
      </c>
      <c r="F35" s="308"/>
      <c r="G35" s="307">
        <f t="shared" si="0"/>
        <v>0</v>
      </c>
      <c r="H35" s="1"/>
      <c r="I35" s="1"/>
      <c r="J35" s="1"/>
    </row>
    <row r="36" spans="1:19" ht="66" x14ac:dyDescent="0.25">
      <c r="A36" s="270"/>
      <c r="B36" s="271"/>
      <c r="C36" s="281" t="s">
        <v>1071</v>
      </c>
      <c r="D36" s="205" t="s">
        <v>292</v>
      </c>
      <c r="E36" s="207">
        <v>22.5</v>
      </c>
      <c r="F36" s="306"/>
      <c r="G36" s="307">
        <f t="shared" si="0"/>
        <v>0</v>
      </c>
      <c r="H36" s="1"/>
      <c r="I36" s="1"/>
      <c r="J36" s="1"/>
    </row>
    <row r="37" spans="1:19" ht="26.4" x14ac:dyDescent="0.25">
      <c r="A37" s="271" t="s">
        <v>488</v>
      </c>
      <c r="B37" s="271"/>
      <c r="C37" s="281" t="s">
        <v>478</v>
      </c>
      <c r="D37" s="205" t="s">
        <v>292</v>
      </c>
      <c r="E37" s="207">
        <v>40</v>
      </c>
      <c r="F37" s="157"/>
      <c r="G37" s="158">
        <f t="shared" si="0"/>
        <v>0</v>
      </c>
      <c r="H37" s="1"/>
      <c r="I37" s="1"/>
      <c r="J37" s="1"/>
    </row>
    <row r="38" spans="1:19" x14ac:dyDescent="0.25">
      <c r="A38" s="264" t="s">
        <v>489</v>
      </c>
      <c r="B38" s="264" t="s">
        <v>480</v>
      </c>
      <c r="C38" s="222" t="s">
        <v>481</v>
      </c>
      <c r="D38" s="15" t="s">
        <v>482</v>
      </c>
      <c r="E38" s="133">
        <v>100</v>
      </c>
      <c r="F38" s="157"/>
      <c r="G38" s="158">
        <f t="shared" si="0"/>
        <v>0</v>
      </c>
      <c r="H38" s="1"/>
      <c r="I38" s="1"/>
      <c r="J38" s="1"/>
    </row>
    <row r="39" spans="1:19" x14ac:dyDescent="0.25">
      <c r="A39" s="262"/>
      <c r="B39" s="263"/>
      <c r="C39" s="244"/>
      <c r="D39" s="243"/>
      <c r="E39" s="245"/>
      <c r="F39" s="245" t="s">
        <v>932</v>
      </c>
      <c r="G39" s="246">
        <f>SUM(G22:G38)</f>
        <v>0</v>
      </c>
      <c r="H39" s="1"/>
      <c r="I39" s="1"/>
      <c r="J39" s="1"/>
    </row>
    <row r="41" spans="1:19" s="221" customFormat="1" x14ac:dyDescent="0.25">
      <c r="A41" s="262" t="s">
        <v>965</v>
      </c>
      <c r="B41" s="263"/>
      <c r="C41" s="244"/>
      <c r="D41" s="243"/>
      <c r="E41" s="245"/>
      <c r="F41" s="245"/>
      <c r="G41" s="246"/>
      <c r="H41" s="1"/>
    </row>
    <row r="42" spans="1:19" ht="26.4" x14ac:dyDescent="0.25">
      <c r="A42" s="264" t="s">
        <v>490</v>
      </c>
      <c r="B42" s="264" t="s">
        <v>484</v>
      </c>
      <c r="C42" s="222" t="s">
        <v>997</v>
      </c>
      <c r="D42" s="15" t="s">
        <v>292</v>
      </c>
      <c r="E42" s="133">
        <v>137.1</v>
      </c>
      <c r="F42" s="157"/>
      <c r="G42" s="158">
        <f>ROUND(F42*E42,2)</f>
        <v>0</v>
      </c>
      <c r="H42" s="1"/>
      <c r="I42" s="1"/>
      <c r="J42" s="1"/>
    </row>
    <row r="43" spans="1:19" ht="26.4" x14ac:dyDescent="0.25">
      <c r="A43" s="264" t="s">
        <v>492</v>
      </c>
      <c r="B43" s="264" t="s">
        <v>486</v>
      </c>
      <c r="C43" s="222" t="s">
        <v>487</v>
      </c>
      <c r="D43" s="15" t="s">
        <v>292</v>
      </c>
      <c r="E43" s="133">
        <v>213.9</v>
      </c>
      <c r="F43" s="157"/>
      <c r="G43" s="158">
        <f t="shared" ref="G43:G50" si="1">ROUND(F43*E43,2)</f>
        <v>0</v>
      </c>
      <c r="H43" s="1"/>
      <c r="I43" s="1"/>
      <c r="J43" s="1"/>
      <c r="S43" s="234"/>
    </row>
    <row r="44" spans="1:19" ht="39.6" x14ac:dyDescent="0.25">
      <c r="A44" s="264" t="s">
        <v>494</v>
      </c>
      <c r="B44" s="264" t="s">
        <v>141</v>
      </c>
      <c r="C44" s="222" t="s">
        <v>1125</v>
      </c>
      <c r="D44" s="15" t="s">
        <v>283</v>
      </c>
      <c r="E44" s="133">
        <v>20.100000000000001</v>
      </c>
      <c r="F44" s="157"/>
      <c r="G44" s="158">
        <f t="shared" si="1"/>
        <v>0</v>
      </c>
      <c r="H44" s="1"/>
      <c r="I44" s="1"/>
      <c r="J44" s="1"/>
    </row>
    <row r="45" spans="1:19" ht="26.4" x14ac:dyDescent="0.25">
      <c r="A45" s="264" t="s">
        <v>495</v>
      </c>
      <c r="B45" s="264"/>
      <c r="C45" s="222" t="s">
        <v>493</v>
      </c>
      <c r="D45" s="15" t="s">
        <v>292</v>
      </c>
      <c r="E45" s="133">
        <v>20</v>
      </c>
      <c r="F45" s="157"/>
      <c r="G45" s="158">
        <f t="shared" si="1"/>
        <v>0</v>
      </c>
      <c r="H45" s="1"/>
      <c r="I45" s="1"/>
      <c r="J45" s="1"/>
      <c r="S45" s="234"/>
    </row>
    <row r="46" spans="1:19" ht="52.8" x14ac:dyDescent="0.25">
      <c r="A46" s="264" t="s">
        <v>497</v>
      </c>
      <c r="B46" s="264" t="s">
        <v>831</v>
      </c>
      <c r="C46" s="222" t="s">
        <v>1126</v>
      </c>
      <c r="D46" s="15" t="s">
        <v>292</v>
      </c>
      <c r="E46" s="133">
        <v>87.1</v>
      </c>
      <c r="F46" s="157"/>
      <c r="G46" s="158">
        <f t="shared" si="1"/>
        <v>0</v>
      </c>
      <c r="H46" s="1"/>
      <c r="I46" s="1"/>
      <c r="J46" s="1"/>
      <c r="S46" s="234"/>
    </row>
    <row r="47" spans="1:19" ht="52.8" x14ac:dyDescent="0.25">
      <c r="A47" s="264" t="s">
        <v>500</v>
      </c>
      <c r="B47" s="264" t="s">
        <v>831</v>
      </c>
      <c r="C47" s="222" t="s">
        <v>1127</v>
      </c>
      <c r="D47" s="15" t="s">
        <v>292</v>
      </c>
      <c r="E47" s="133">
        <v>18.899999999999999</v>
      </c>
      <c r="F47" s="157"/>
      <c r="G47" s="158">
        <f t="shared" si="1"/>
        <v>0</v>
      </c>
      <c r="H47" s="1"/>
      <c r="I47" s="1"/>
      <c r="J47" s="1"/>
    </row>
    <row r="48" spans="1:19" x14ac:dyDescent="0.25">
      <c r="A48" s="264" t="s">
        <v>503</v>
      </c>
      <c r="B48" s="264" t="s">
        <v>496</v>
      </c>
      <c r="C48" s="222" t="s">
        <v>1002</v>
      </c>
      <c r="D48" s="15" t="s">
        <v>305</v>
      </c>
      <c r="E48" s="133">
        <v>320.85000000000002</v>
      </c>
      <c r="F48" s="157"/>
      <c r="G48" s="158">
        <f t="shared" si="1"/>
        <v>0</v>
      </c>
      <c r="H48" s="1"/>
      <c r="I48" s="1"/>
      <c r="J48" s="1"/>
    </row>
    <row r="49" spans="1:11" x14ac:dyDescent="0.25">
      <c r="A49" s="264" t="s">
        <v>505</v>
      </c>
      <c r="B49" s="264" t="s">
        <v>498</v>
      </c>
      <c r="C49" s="222" t="s">
        <v>499</v>
      </c>
      <c r="D49" s="15" t="s">
        <v>292</v>
      </c>
      <c r="E49" s="133">
        <v>30</v>
      </c>
      <c r="F49" s="157"/>
      <c r="G49" s="158">
        <f t="shared" si="1"/>
        <v>0</v>
      </c>
      <c r="H49" s="1"/>
      <c r="I49" s="1"/>
      <c r="J49" s="1"/>
    </row>
    <row r="50" spans="1:11" ht="26.4" x14ac:dyDescent="0.25">
      <c r="A50" s="264" t="s">
        <v>510</v>
      </c>
      <c r="B50" s="264" t="s">
        <v>501</v>
      </c>
      <c r="C50" s="222" t="s">
        <v>502</v>
      </c>
      <c r="D50" s="15" t="s">
        <v>305</v>
      </c>
      <c r="E50" s="133">
        <v>320.85000000000002</v>
      </c>
      <c r="F50" s="157"/>
      <c r="G50" s="158">
        <f t="shared" si="1"/>
        <v>0</v>
      </c>
      <c r="H50" s="1"/>
      <c r="I50" s="1"/>
      <c r="J50" s="1"/>
    </row>
    <row r="51" spans="1:11" s="221" customFormat="1" x14ac:dyDescent="0.25">
      <c r="A51" s="262"/>
      <c r="B51" s="263"/>
      <c r="C51" s="244"/>
      <c r="D51" s="243"/>
      <c r="E51" s="245"/>
      <c r="F51" s="245" t="s">
        <v>977</v>
      </c>
      <c r="G51" s="246">
        <f>SUM(G42:G50)</f>
        <v>0</v>
      </c>
      <c r="H51" s="131"/>
      <c r="I51" s="131"/>
      <c r="J51" s="220"/>
      <c r="K51" s="1"/>
    </row>
    <row r="52" spans="1:11" s="221" customFormat="1" x14ac:dyDescent="0.25">
      <c r="A52" s="273"/>
      <c r="B52" s="273"/>
      <c r="C52" s="280"/>
      <c r="D52" s="280"/>
      <c r="E52" s="1"/>
      <c r="F52" s="4"/>
      <c r="G52" s="4"/>
      <c r="H52" s="131"/>
      <c r="I52" s="131"/>
      <c r="J52" s="220"/>
      <c r="K52" s="1"/>
    </row>
    <row r="53" spans="1:11" x14ac:dyDescent="0.25">
      <c r="A53" s="262" t="s">
        <v>994</v>
      </c>
      <c r="B53" s="263"/>
      <c r="C53" s="244"/>
      <c r="D53" s="243"/>
      <c r="E53" s="245"/>
      <c r="F53" s="245"/>
      <c r="G53" s="246"/>
      <c r="H53" s="221"/>
      <c r="I53" s="1"/>
      <c r="J53" s="1"/>
    </row>
    <row r="54" spans="1:11" ht="39.6" x14ac:dyDescent="0.25">
      <c r="A54" s="264" t="s">
        <v>512</v>
      </c>
      <c r="B54" s="264" t="s">
        <v>504</v>
      </c>
      <c r="C54" s="222" t="s">
        <v>1003</v>
      </c>
      <c r="D54" s="15" t="s">
        <v>283</v>
      </c>
      <c r="E54" s="133">
        <v>24.85</v>
      </c>
      <c r="F54" s="157"/>
      <c r="G54" s="158">
        <f>ROUND(F54*E54,2)</f>
        <v>0</v>
      </c>
      <c r="H54" s="1"/>
      <c r="I54" s="1"/>
      <c r="J54" s="1"/>
    </row>
    <row r="55" spans="1:11" ht="39.6" x14ac:dyDescent="0.25">
      <c r="A55" s="264" t="s">
        <v>514</v>
      </c>
      <c r="B55" s="264" t="s">
        <v>506</v>
      </c>
      <c r="C55" s="222" t="s">
        <v>1004</v>
      </c>
      <c r="D55" s="15" t="s">
        <v>283</v>
      </c>
      <c r="E55" s="133">
        <v>24.85</v>
      </c>
      <c r="F55" s="157"/>
      <c r="G55" s="158">
        <f>ROUND(F55*E55,2)</f>
        <v>0</v>
      </c>
      <c r="H55" s="1"/>
      <c r="I55" s="1"/>
      <c r="J55" s="1"/>
    </row>
    <row r="56" spans="1:11" s="221" customFormat="1" x14ac:dyDescent="0.25">
      <c r="A56" s="262"/>
      <c r="B56" s="263"/>
      <c r="C56" s="244"/>
      <c r="D56" s="243"/>
      <c r="E56" s="245"/>
      <c r="F56" s="245" t="s">
        <v>1013</v>
      </c>
      <c r="G56" s="246">
        <f>SUM(G54:G55)</f>
        <v>0</v>
      </c>
      <c r="H56" s="131"/>
      <c r="I56" s="131"/>
      <c r="J56" s="220"/>
      <c r="K56" s="1"/>
    </row>
    <row r="57" spans="1:11" s="221" customFormat="1" x14ac:dyDescent="0.25">
      <c r="A57" s="273"/>
      <c r="B57" s="273"/>
      <c r="C57" s="280"/>
      <c r="D57" s="280"/>
      <c r="E57" s="1"/>
      <c r="F57" s="4"/>
      <c r="G57" s="4"/>
      <c r="H57" s="131"/>
      <c r="I57" s="131"/>
      <c r="J57" s="220"/>
      <c r="K57" s="1"/>
    </row>
    <row r="58" spans="1:11" s="221" customFormat="1" x14ac:dyDescent="0.25">
      <c r="A58" s="284" t="s">
        <v>995</v>
      </c>
      <c r="B58" s="285"/>
      <c r="C58" s="286"/>
      <c r="D58" s="287"/>
      <c r="E58" s="288"/>
      <c r="F58" s="288"/>
      <c r="G58" s="289"/>
      <c r="H58" s="1"/>
    </row>
    <row r="59" spans="1:11" s="221" customFormat="1" x14ac:dyDescent="0.25">
      <c r="A59" s="290" t="s">
        <v>359</v>
      </c>
      <c r="B59" s="291"/>
      <c r="C59" s="292"/>
      <c r="D59" s="293"/>
      <c r="E59" s="294"/>
      <c r="F59" s="294"/>
      <c r="G59" s="295"/>
      <c r="H59" s="1"/>
    </row>
    <row r="60" spans="1:11" s="221" customFormat="1" ht="27.75" customHeight="1" x14ac:dyDescent="0.25">
      <c r="A60" s="276" t="s">
        <v>507</v>
      </c>
      <c r="B60" s="277"/>
      <c r="C60" s="933" t="s">
        <v>508</v>
      </c>
      <c r="D60" s="933"/>
      <c r="E60" s="933"/>
      <c r="F60" s="933"/>
      <c r="G60" s="927"/>
      <c r="H60" s="1"/>
    </row>
    <row r="61" spans="1:11" s="221" customFormat="1" x14ac:dyDescent="0.25">
      <c r="A61" s="276"/>
      <c r="B61" s="277"/>
      <c r="C61" s="928" t="s">
        <v>509</v>
      </c>
      <c r="D61" s="928"/>
      <c r="E61" s="928"/>
      <c r="F61" s="928"/>
      <c r="G61" s="929"/>
      <c r="H61" s="1"/>
    </row>
    <row r="62" spans="1:11" x14ac:dyDescent="0.25">
      <c r="A62" s="276"/>
      <c r="B62" s="277"/>
      <c r="C62" s="930" t="s">
        <v>889</v>
      </c>
      <c r="D62" s="930"/>
      <c r="E62" s="930"/>
      <c r="F62" s="930"/>
      <c r="G62" s="931"/>
      <c r="H62" s="1"/>
      <c r="I62" s="1"/>
      <c r="J62" s="1"/>
    </row>
    <row r="63" spans="1:11" ht="66" x14ac:dyDescent="0.25">
      <c r="A63" s="264" t="s">
        <v>517</v>
      </c>
      <c r="B63" s="264" t="s">
        <v>511</v>
      </c>
      <c r="C63" s="222" t="s">
        <v>1128</v>
      </c>
      <c r="D63" s="15" t="s">
        <v>283</v>
      </c>
      <c r="E63" s="133">
        <v>55.9</v>
      </c>
      <c r="F63" s="157"/>
      <c r="G63" s="158">
        <f>ROUND(F63*E63,2)</f>
        <v>0</v>
      </c>
      <c r="H63" s="1"/>
      <c r="I63" s="1"/>
      <c r="J63" s="1"/>
    </row>
    <row r="64" spans="1:11" ht="39.6" x14ac:dyDescent="0.25">
      <c r="A64" s="271" t="s">
        <v>519</v>
      </c>
      <c r="B64" s="271" t="s">
        <v>513</v>
      </c>
      <c r="C64" s="227" t="s">
        <v>1006</v>
      </c>
      <c r="D64" s="205" t="s">
        <v>283</v>
      </c>
      <c r="E64" s="207">
        <v>33.369999999999997</v>
      </c>
      <c r="F64" s="157"/>
      <c r="G64" s="158">
        <f t="shared" ref="G64:G65" si="2">ROUND(F64*E64,2)</f>
        <v>0</v>
      </c>
      <c r="H64" s="1"/>
      <c r="I64" s="1"/>
      <c r="J64" s="1"/>
    </row>
    <row r="65" spans="1:10" ht="66" x14ac:dyDescent="0.25">
      <c r="A65" s="271" t="s">
        <v>521</v>
      </c>
      <c r="B65" s="264" t="s">
        <v>515</v>
      </c>
      <c r="C65" s="222" t="s">
        <v>1129</v>
      </c>
      <c r="D65" s="15" t="s">
        <v>283</v>
      </c>
      <c r="E65" s="133">
        <v>20.72</v>
      </c>
      <c r="F65" s="157"/>
      <c r="G65" s="158">
        <f t="shared" si="2"/>
        <v>0</v>
      </c>
      <c r="H65" s="1"/>
      <c r="I65" s="1"/>
      <c r="J65" s="1"/>
    </row>
    <row r="66" spans="1:10" x14ac:dyDescent="0.25">
      <c r="A66" s="290" t="s">
        <v>516</v>
      </c>
      <c r="B66" s="296"/>
      <c r="C66" s="297"/>
      <c r="D66" s="298"/>
      <c r="E66" s="299"/>
      <c r="F66" s="299"/>
      <c r="G66" s="295"/>
      <c r="H66" s="1"/>
      <c r="I66" s="1"/>
      <c r="J66" s="1"/>
    </row>
    <row r="67" spans="1:10" ht="39.6" x14ac:dyDescent="0.25">
      <c r="A67" s="271" t="s">
        <v>526</v>
      </c>
      <c r="B67" s="271" t="s">
        <v>518</v>
      </c>
      <c r="C67" s="227" t="s">
        <v>1008</v>
      </c>
      <c r="D67" s="205" t="s">
        <v>332</v>
      </c>
      <c r="E67" s="133">
        <v>661.35</v>
      </c>
      <c r="F67" s="157"/>
      <c r="G67" s="158">
        <f>ROUND(F67*E67,2)</f>
        <v>0</v>
      </c>
      <c r="H67" s="1"/>
      <c r="I67" s="1"/>
      <c r="J67" s="1"/>
    </row>
    <row r="68" spans="1:10" ht="52.8" x14ac:dyDescent="0.25">
      <c r="A68" s="271" t="s">
        <v>529</v>
      </c>
      <c r="B68" s="264" t="s">
        <v>520</v>
      </c>
      <c r="C68" s="222" t="s">
        <v>1009</v>
      </c>
      <c r="D68" s="15" t="s">
        <v>332</v>
      </c>
      <c r="E68" s="133">
        <v>545.79999999999995</v>
      </c>
      <c r="F68" s="157"/>
      <c r="G68" s="158">
        <f t="shared" ref="G68:G69" si="3">ROUND(F68*E68,2)</f>
        <v>0</v>
      </c>
      <c r="H68" s="1"/>
      <c r="I68" s="1"/>
      <c r="J68" s="1"/>
    </row>
    <row r="69" spans="1:10" ht="26.4" x14ac:dyDescent="0.25">
      <c r="A69" s="271" t="s">
        <v>532</v>
      </c>
      <c r="B69" s="264" t="s">
        <v>522</v>
      </c>
      <c r="C69" s="222" t="s">
        <v>1077</v>
      </c>
      <c r="D69" s="15" t="s">
        <v>332</v>
      </c>
      <c r="E69" s="133">
        <v>625.79999999999995</v>
      </c>
      <c r="F69" s="157"/>
      <c r="G69" s="158">
        <f t="shared" si="3"/>
        <v>0</v>
      </c>
      <c r="H69" s="1"/>
      <c r="I69" s="1"/>
      <c r="J69" s="1"/>
    </row>
    <row r="70" spans="1:10" s="221" customFormat="1" x14ac:dyDescent="0.25">
      <c r="A70" s="290" t="s">
        <v>524</v>
      </c>
      <c r="B70" s="300"/>
      <c r="C70" s="301"/>
      <c r="D70" s="301"/>
      <c r="E70" s="302"/>
      <c r="F70" s="302"/>
      <c r="G70" s="303"/>
      <c r="H70" s="1"/>
    </row>
    <row r="71" spans="1:10" x14ac:dyDescent="0.25">
      <c r="A71" s="274" t="s">
        <v>507</v>
      </c>
      <c r="B71" s="275"/>
      <c r="C71" s="924" t="s">
        <v>525</v>
      </c>
      <c r="D71" s="924"/>
      <c r="E71" s="924"/>
      <c r="F71" s="924"/>
      <c r="G71" s="925"/>
      <c r="H71" s="1"/>
      <c r="I71" s="1"/>
      <c r="J71" s="1"/>
    </row>
    <row r="72" spans="1:10" ht="79.2" x14ac:dyDescent="0.25">
      <c r="A72" s="267" t="s">
        <v>533</v>
      </c>
      <c r="B72" s="265" t="s">
        <v>527</v>
      </c>
      <c r="C72" s="228" t="s">
        <v>2570</v>
      </c>
      <c r="D72" s="21" t="s">
        <v>292</v>
      </c>
      <c r="E72" s="231">
        <v>16.809999999999999</v>
      </c>
      <c r="F72" s="331"/>
      <c r="G72" s="158">
        <f>ROUND(F72*E72,2)</f>
        <v>0</v>
      </c>
      <c r="H72" s="1"/>
      <c r="I72" s="1"/>
      <c r="J72" s="1"/>
    </row>
    <row r="73" spans="1:10" x14ac:dyDescent="0.25">
      <c r="A73" s="290" t="s">
        <v>528</v>
      </c>
      <c r="B73" s="296"/>
      <c r="C73" s="297"/>
      <c r="D73" s="298"/>
      <c r="E73" s="299"/>
      <c r="F73" s="299"/>
      <c r="G73" s="295"/>
      <c r="H73" s="1"/>
      <c r="I73" s="1"/>
      <c r="J73" s="1"/>
    </row>
    <row r="74" spans="1:10" ht="39.6" x14ac:dyDescent="0.25">
      <c r="A74" s="264" t="s">
        <v>536</v>
      </c>
      <c r="B74" s="264" t="s">
        <v>530</v>
      </c>
      <c r="C74" s="222" t="s">
        <v>1055</v>
      </c>
      <c r="D74" s="15" t="s">
        <v>311</v>
      </c>
      <c r="E74" s="133">
        <v>14.5</v>
      </c>
      <c r="F74" s="157"/>
      <c r="G74" s="158">
        <f>ROUND(F74*E74,2)</f>
        <v>0</v>
      </c>
      <c r="H74" s="1"/>
      <c r="I74" s="1"/>
      <c r="J74" s="1"/>
    </row>
    <row r="75" spans="1:10" x14ac:dyDescent="0.25">
      <c r="A75" s="290" t="s">
        <v>531</v>
      </c>
      <c r="B75" s="296"/>
      <c r="C75" s="297"/>
      <c r="D75" s="298"/>
      <c r="E75" s="299"/>
      <c r="F75" s="299"/>
      <c r="G75" s="295"/>
      <c r="H75" s="1"/>
      <c r="I75" s="1"/>
      <c r="J75" s="1"/>
    </row>
    <row r="76" spans="1:10" ht="26.4" x14ac:dyDescent="0.25">
      <c r="A76" s="271" t="s">
        <v>539</v>
      </c>
      <c r="B76" s="278" t="s">
        <v>890</v>
      </c>
      <c r="C76" s="227" t="s">
        <v>891</v>
      </c>
      <c r="D76" s="205" t="s">
        <v>283</v>
      </c>
      <c r="E76" s="207">
        <v>24.85</v>
      </c>
      <c r="F76" s="157"/>
      <c r="G76" s="158">
        <f>ROUND(F76*E76,2)</f>
        <v>0</v>
      </c>
      <c r="H76" s="1"/>
      <c r="I76" s="1"/>
      <c r="J76" s="1"/>
    </row>
    <row r="77" spans="1:10" ht="66" x14ac:dyDescent="0.25">
      <c r="A77" s="264" t="s">
        <v>541</v>
      </c>
      <c r="B77" s="264" t="s">
        <v>534</v>
      </c>
      <c r="C77" s="222" t="s">
        <v>535</v>
      </c>
      <c r="D77" s="15" t="s">
        <v>283</v>
      </c>
      <c r="E77" s="133">
        <v>24.85</v>
      </c>
      <c r="F77" s="157"/>
      <c r="G77" s="158">
        <f t="shared" ref="G77:G78" si="4">ROUND(F77*E77,2)</f>
        <v>0</v>
      </c>
      <c r="H77" s="1"/>
      <c r="I77" s="1"/>
      <c r="J77" s="1"/>
    </row>
    <row r="78" spans="1:10" ht="26.4" x14ac:dyDescent="0.25">
      <c r="A78" s="264" t="s">
        <v>543</v>
      </c>
      <c r="B78" s="264" t="s">
        <v>537</v>
      </c>
      <c r="C78" s="222" t="s">
        <v>1012</v>
      </c>
      <c r="D78" s="15" t="s">
        <v>311</v>
      </c>
      <c r="E78" s="133">
        <v>14.2</v>
      </c>
      <c r="F78" s="157"/>
      <c r="G78" s="158">
        <f t="shared" si="4"/>
        <v>0</v>
      </c>
      <c r="H78" s="1"/>
      <c r="I78" s="1"/>
      <c r="J78" s="1"/>
    </row>
    <row r="79" spans="1:10" x14ac:dyDescent="0.25">
      <c r="A79" s="262"/>
      <c r="B79" s="263"/>
      <c r="C79" s="244"/>
      <c r="D79" s="243"/>
      <c r="E79" s="245"/>
      <c r="F79" s="245" t="s">
        <v>938</v>
      </c>
      <c r="G79" s="246">
        <f>SUM(G63:G78)</f>
        <v>0</v>
      </c>
    </row>
    <row r="81" spans="1:15" x14ac:dyDescent="0.25">
      <c r="A81" s="262" t="s">
        <v>996</v>
      </c>
      <c r="B81" s="314"/>
      <c r="C81" s="249"/>
      <c r="D81" s="248"/>
      <c r="E81" s="250"/>
      <c r="F81" s="250"/>
      <c r="G81" s="246"/>
      <c r="H81" s="1"/>
      <c r="I81" s="1"/>
      <c r="J81" s="1"/>
    </row>
    <row r="82" spans="1:15" x14ac:dyDescent="0.25">
      <c r="A82" s="271" t="s">
        <v>544</v>
      </c>
      <c r="B82" s="278"/>
      <c r="C82" s="227" t="s">
        <v>540</v>
      </c>
      <c r="D82" s="205" t="s">
        <v>283</v>
      </c>
      <c r="E82" s="207">
        <v>200</v>
      </c>
      <c r="F82" s="157"/>
      <c r="G82" s="158">
        <f>ROUND(F82*E82,2)</f>
        <v>0</v>
      </c>
      <c r="H82" s="1"/>
      <c r="I82" s="1"/>
      <c r="J82" s="1"/>
    </row>
    <row r="83" spans="1:15" ht="39.6" x14ac:dyDescent="0.25">
      <c r="A83" s="271" t="s">
        <v>545</v>
      </c>
      <c r="B83" s="264"/>
      <c r="C83" s="222" t="s">
        <v>1130</v>
      </c>
      <c r="D83" s="15" t="s">
        <v>292</v>
      </c>
      <c r="E83" s="133">
        <v>24.2</v>
      </c>
      <c r="F83" s="157"/>
      <c r="G83" s="158">
        <f t="shared" ref="G83:G94" si="5">ROUND(F83*E83,2)</f>
        <v>0</v>
      </c>
      <c r="H83" s="1"/>
      <c r="I83" s="1"/>
      <c r="J83" s="1"/>
    </row>
    <row r="84" spans="1:15" ht="52.8" x14ac:dyDescent="0.25">
      <c r="A84" s="271" t="s">
        <v>547</v>
      </c>
      <c r="B84" s="264"/>
      <c r="C84" s="222" t="s">
        <v>1131</v>
      </c>
      <c r="D84" s="15" t="s">
        <v>292</v>
      </c>
      <c r="E84" s="133">
        <v>36.5</v>
      </c>
      <c r="F84" s="157"/>
      <c r="G84" s="158">
        <f t="shared" si="5"/>
        <v>0</v>
      </c>
      <c r="H84" s="1"/>
      <c r="I84" s="1"/>
      <c r="J84" s="1"/>
    </row>
    <row r="85" spans="1:15" ht="52.8" x14ac:dyDescent="0.25">
      <c r="A85" s="271" t="s">
        <v>549</v>
      </c>
      <c r="B85" s="264"/>
      <c r="C85" s="222" t="s">
        <v>1132</v>
      </c>
      <c r="D85" s="15" t="s">
        <v>292</v>
      </c>
      <c r="E85" s="133">
        <v>48.4</v>
      </c>
      <c r="F85" s="157"/>
      <c r="G85" s="158">
        <f t="shared" si="5"/>
        <v>0</v>
      </c>
      <c r="H85" s="1"/>
      <c r="I85" s="1"/>
      <c r="J85" s="1"/>
    </row>
    <row r="86" spans="1:15" ht="79.2" x14ac:dyDescent="0.25">
      <c r="A86" s="271" t="s">
        <v>551</v>
      </c>
      <c r="B86" s="264"/>
      <c r="C86" s="222" t="s">
        <v>1134</v>
      </c>
      <c r="D86" s="15" t="s">
        <v>292</v>
      </c>
      <c r="E86" s="133">
        <v>62.8</v>
      </c>
      <c r="F86" s="157"/>
      <c r="G86" s="158">
        <f t="shared" si="5"/>
        <v>0</v>
      </c>
      <c r="H86" s="1"/>
      <c r="I86" s="1"/>
      <c r="J86" s="1"/>
    </row>
    <row r="87" spans="1:15" x14ac:dyDescent="0.25">
      <c r="A87" s="271" t="s">
        <v>553</v>
      </c>
      <c r="B87" s="264"/>
      <c r="C87" s="222" t="s">
        <v>1096</v>
      </c>
      <c r="D87" s="15" t="s">
        <v>159</v>
      </c>
      <c r="E87" s="133">
        <v>3</v>
      </c>
      <c r="F87" s="157"/>
      <c r="G87" s="158">
        <f t="shared" si="5"/>
        <v>0</v>
      </c>
      <c r="H87" s="1"/>
      <c r="I87" s="1"/>
      <c r="J87" s="1"/>
    </row>
    <row r="88" spans="1:15" x14ac:dyDescent="0.25">
      <c r="A88" s="271" t="s">
        <v>554</v>
      </c>
      <c r="B88" s="264"/>
      <c r="C88" s="222" t="s">
        <v>1133</v>
      </c>
      <c r="D88" s="15" t="s">
        <v>159</v>
      </c>
      <c r="E88" s="133">
        <v>4</v>
      </c>
      <c r="F88" s="157"/>
      <c r="G88" s="158">
        <f t="shared" si="5"/>
        <v>0</v>
      </c>
      <c r="H88" s="1"/>
      <c r="I88" s="1"/>
      <c r="J88" s="1"/>
    </row>
    <row r="89" spans="1:15" x14ac:dyDescent="0.25">
      <c r="A89" s="271" t="s">
        <v>555</v>
      </c>
      <c r="B89" s="264"/>
      <c r="C89" s="222" t="s">
        <v>560</v>
      </c>
      <c r="D89" s="15" t="s">
        <v>159</v>
      </c>
      <c r="E89" s="133">
        <v>6</v>
      </c>
      <c r="F89" s="157"/>
      <c r="G89" s="158">
        <f t="shared" si="5"/>
        <v>0</v>
      </c>
      <c r="H89" s="1"/>
      <c r="I89" s="1"/>
      <c r="J89" s="1"/>
    </row>
    <row r="90" spans="1:15" ht="26.4" x14ac:dyDescent="0.25">
      <c r="A90" s="271" t="s">
        <v>556</v>
      </c>
      <c r="B90" s="264"/>
      <c r="C90" s="222" t="s">
        <v>546</v>
      </c>
      <c r="D90" s="15" t="s">
        <v>460</v>
      </c>
      <c r="E90" s="133">
        <v>50</v>
      </c>
      <c r="F90" s="157"/>
      <c r="G90" s="158">
        <f t="shared" si="5"/>
        <v>0</v>
      </c>
      <c r="H90" s="1"/>
      <c r="I90" s="1"/>
      <c r="J90" s="1"/>
    </row>
    <row r="91" spans="1:15" ht="26.4" x14ac:dyDescent="0.25">
      <c r="A91" s="271" t="s">
        <v>563</v>
      </c>
      <c r="B91" s="264"/>
      <c r="C91" s="222" t="s">
        <v>548</v>
      </c>
      <c r="D91" s="15" t="s">
        <v>283</v>
      </c>
      <c r="E91" s="133">
        <v>120</v>
      </c>
      <c r="F91" s="157"/>
      <c r="G91" s="158">
        <f t="shared" si="5"/>
        <v>0</v>
      </c>
      <c r="H91" s="1"/>
      <c r="I91" s="1"/>
      <c r="J91" s="1"/>
    </row>
    <row r="92" spans="1:15" x14ac:dyDescent="0.25">
      <c r="A92" s="271" t="s">
        <v>564</v>
      </c>
      <c r="B92" s="264"/>
      <c r="C92" s="222" t="s">
        <v>561</v>
      </c>
      <c r="D92" s="15" t="s">
        <v>159</v>
      </c>
      <c r="E92" s="133">
        <v>50</v>
      </c>
      <c r="F92" s="157"/>
      <c r="G92" s="158">
        <f t="shared" si="5"/>
        <v>0</v>
      </c>
      <c r="H92" s="1"/>
      <c r="I92" s="1"/>
      <c r="J92" s="1"/>
    </row>
    <row r="93" spans="1:15" x14ac:dyDescent="0.25">
      <c r="A93" s="271" t="s">
        <v>565</v>
      </c>
      <c r="B93" s="264"/>
      <c r="C93" s="222" t="s">
        <v>562</v>
      </c>
      <c r="D93" s="15" t="s">
        <v>159</v>
      </c>
      <c r="E93" s="133">
        <v>10</v>
      </c>
      <c r="F93" s="157"/>
      <c r="G93" s="158">
        <f t="shared" si="5"/>
        <v>0</v>
      </c>
      <c r="H93" s="1"/>
      <c r="I93" s="1"/>
      <c r="J93" s="1"/>
    </row>
    <row r="94" spans="1:15" ht="26.4" x14ac:dyDescent="0.25">
      <c r="A94" s="271" t="s">
        <v>566</v>
      </c>
      <c r="B94" s="264"/>
      <c r="C94" s="222" t="s">
        <v>550</v>
      </c>
      <c r="D94" s="15" t="s">
        <v>283</v>
      </c>
      <c r="E94" s="133">
        <v>120</v>
      </c>
      <c r="F94" s="157"/>
      <c r="G94" s="158">
        <f t="shared" si="5"/>
        <v>0</v>
      </c>
      <c r="H94" s="1"/>
      <c r="I94" s="1"/>
      <c r="J94" s="1"/>
    </row>
    <row r="95" spans="1:15" x14ac:dyDescent="0.25">
      <c r="A95" s="262"/>
      <c r="B95" s="263"/>
      <c r="C95" s="244"/>
      <c r="D95" s="243"/>
      <c r="E95" s="245"/>
      <c r="F95" s="245" t="s">
        <v>1016</v>
      </c>
      <c r="G95" s="246">
        <f>SUM(G82:G94)</f>
        <v>0</v>
      </c>
      <c r="O95" s="237"/>
    </row>
    <row r="96" spans="1:15" x14ac:dyDescent="0.25">
      <c r="O96" s="237"/>
    </row>
    <row r="97" spans="1:10" x14ac:dyDescent="0.25">
      <c r="A97" s="262" t="s">
        <v>337</v>
      </c>
      <c r="B97" s="314"/>
      <c r="C97" s="249"/>
      <c r="D97" s="248"/>
      <c r="E97" s="250"/>
      <c r="F97" s="250"/>
      <c r="G97" s="246"/>
      <c r="H97" s="1"/>
      <c r="I97" s="1"/>
      <c r="J97" s="1"/>
    </row>
    <row r="98" spans="1:10" x14ac:dyDescent="0.25">
      <c r="A98" s="271" t="s">
        <v>585</v>
      </c>
      <c r="B98" s="271" t="s">
        <v>75</v>
      </c>
      <c r="C98" s="227" t="s">
        <v>77</v>
      </c>
      <c r="D98" s="205" t="s">
        <v>482</v>
      </c>
      <c r="E98" s="207">
        <v>20</v>
      </c>
      <c r="F98" s="157">
        <v>50</v>
      </c>
      <c r="G98" s="158">
        <f>ROUND(F98*E98,2)</f>
        <v>1000</v>
      </c>
      <c r="H98" s="1"/>
      <c r="I98" s="1"/>
      <c r="J98" s="1"/>
    </row>
    <row r="99" spans="1:10" x14ac:dyDescent="0.25">
      <c r="A99" s="271" t="s">
        <v>586</v>
      </c>
      <c r="B99" s="264" t="s">
        <v>78</v>
      </c>
      <c r="C99" s="222" t="s">
        <v>66</v>
      </c>
      <c r="D99" s="15" t="s">
        <v>482</v>
      </c>
      <c r="E99" s="133">
        <v>20</v>
      </c>
      <c r="F99" s="157">
        <v>50</v>
      </c>
      <c r="G99" s="158">
        <f t="shared" ref="G99:G101" si="6">ROUND(F99*E99,2)</f>
        <v>1000</v>
      </c>
      <c r="H99" s="1"/>
      <c r="I99" s="1"/>
      <c r="J99" s="1"/>
    </row>
    <row r="100" spans="1:10" ht="26.4" x14ac:dyDescent="0.25">
      <c r="A100" s="271" t="s">
        <v>597</v>
      </c>
      <c r="B100" s="264" t="s">
        <v>79</v>
      </c>
      <c r="C100" s="222" t="s">
        <v>80</v>
      </c>
      <c r="D100" s="15" t="s">
        <v>971</v>
      </c>
      <c r="E100" s="133">
        <v>1</v>
      </c>
      <c r="F100" s="157"/>
      <c r="G100" s="158">
        <f t="shared" si="6"/>
        <v>0</v>
      </c>
      <c r="H100" s="1"/>
      <c r="I100" s="1"/>
      <c r="J100" s="1"/>
    </row>
    <row r="101" spans="1:10" ht="26.4" x14ac:dyDescent="0.25">
      <c r="A101" s="271" t="s">
        <v>598</v>
      </c>
      <c r="B101" s="264" t="s">
        <v>81</v>
      </c>
      <c r="C101" s="222" t="s">
        <v>82</v>
      </c>
      <c r="D101" s="15" t="s">
        <v>971</v>
      </c>
      <c r="E101" s="133">
        <v>1</v>
      </c>
      <c r="F101" s="157"/>
      <c r="G101" s="158">
        <f t="shared" si="6"/>
        <v>0</v>
      </c>
      <c r="H101" s="1"/>
      <c r="I101" s="1"/>
      <c r="J101" s="1"/>
    </row>
    <row r="102" spans="1:10" x14ac:dyDescent="0.25">
      <c r="A102" s="262"/>
      <c r="B102" s="263"/>
      <c r="C102" s="244"/>
      <c r="D102" s="243"/>
      <c r="E102" s="245"/>
      <c r="F102" s="245" t="s">
        <v>979</v>
      </c>
      <c r="G102" s="246">
        <f>SUM(G98:G101)</f>
        <v>2000</v>
      </c>
    </row>
    <row r="104" spans="1:10" x14ac:dyDescent="0.25">
      <c r="E104" s="220"/>
    </row>
  </sheetData>
  <mergeCells count="14">
    <mergeCell ref="C61:G61"/>
    <mergeCell ref="C62:G62"/>
    <mergeCell ref="C71:G71"/>
    <mergeCell ref="E11:F11"/>
    <mergeCell ref="E12:F12"/>
    <mergeCell ref="E14:F14"/>
    <mergeCell ref="E15:F15"/>
    <mergeCell ref="E16:F16"/>
    <mergeCell ref="C60:G60"/>
    <mergeCell ref="E10:F10"/>
    <mergeCell ref="A1:G1"/>
    <mergeCell ref="E7:F7"/>
    <mergeCell ref="E8:F8"/>
    <mergeCell ref="E9:F9"/>
  </mergeCells>
  <dataValidations count="1">
    <dataValidation type="custom" allowBlank="1" showInputMessage="1" showErrorMessage="1" error="Vnos Cena/enoto na dve decimalni mesti." sqref="F22:F38 F42:F50 F54:F55 F63:F65 F67:F69 F72 F74 F76:F78 F82:F94 F98:F101" xr:uid="{9A9E2DC8-1D08-4BAA-A7D6-311915420016}">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9" max="16383" man="1"/>
    <brk id="55" max="16383" man="1"/>
    <brk id="78" max="16383" man="1"/>
    <brk id="94"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7D27-68CD-4D96-AF64-7CE281B12330}">
  <dimension ref="A1:S85"/>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1137</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G32</f>
        <v>0</v>
      </c>
      <c r="F7" s="915"/>
      <c r="G7" s="138"/>
      <c r="H7" s="217"/>
      <c r="I7" s="217"/>
      <c r="J7" s="218"/>
    </row>
    <row r="8" spans="1:10" s="216" customFormat="1" ht="15.6" x14ac:dyDescent="0.3">
      <c r="A8" s="254"/>
      <c r="B8" s="254" t="s">
        <v>169</v>
      </c>
      <c r="C8" s="71" t="s">
        <v>1018</v>
      </c>
      <c r="D8" s="71"/>
      <c r="E8" s="915">
        <f>G47</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G55</f>
        <v>0</v>
      </c>
      <c r="F10" s="915"/>
      <c r="G10" s="138"/>
      <c r="H10" s="217"/>
      <c r="I10" s="217"/>
      <c r="J10" s="218"/>
    </row>
    <row r="11" spans="1:10" s="216" customFormat="1" ht="15.6" x14ac:dyDescent="0.3">
      <c r="A11" s="254"/>
      <c r="B11" s="254" t="s">
        <v>42</v>
      </c>
      <c r="C11" s="71" t="s">
        <v>107</v>
      </c>
      <c r="D11" s="71"/>
      <c r="E11" s="915">
        <f>G64</f>
        <v>0</v>
      </c>
      <c r="F11" s="915"/>
      <c r="G11" s="138"/>
      <c r="H11" s="217"/>
      <c r="I11" s="217"/>
      <c r="J11" s="218"/>
    </row>
    <row r="12" spans="1:10" s="216" customFormat="1" ht="15.6" x14ac:dyDescent="0.3">
      <c r="A12" s="254"/>
      <c r="B12" s="254" t="s">
        <v>50</v>
      </c>
      <c r="C12" s="71" t="s">
        <v>1020</v>
      </c>
      <c r="D12" s="71"/>
      <c r="E12" s="915">
        <f>G75</f>
        <v>0</v>
      </c>
      <c r="F12" s="915"/>
      <c r="G12" s="138"/>
      <c r="H12" s="217"/>
      <c r="I12" s="217"/>
      <c r="J12" s="218"/>
    </row>
    <row r="13" spans="1:10" s="216" customFormat="1" ht="16.2" thickBot="1" x14ac:dyDescent="0.35">
      <c r="A13" s="254"/>
      <c r="B13" s="255" t="s">
        <v>72</v>
      </c>
      <c r="C13" s="101" t="s">
        <v>71</v>
      </c>
      <c r="D13" s="101"/>
      <c r="E13" s="914">
        <f>G82</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SUM(E7:F13)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SUM(E15:F16)</f>
        <v>2440</v>
      </c>
      <c r="F17" s="913"/>
      <c r="G17" s="139"/>
      <c r="H17" s="217"/>
      <c r="I17" s="217"/>
      <c r="J17" s="218"/>
    </row>
    <row r="20" spans="1:10" s="216" customFormat="1" ht="15.6" x14ac:dyDescent="0.3">
      <c r="A20" s="251" t="s">
        <v>1137</v>
      </c>
      <c r="B20" s="325"/>
      <c r="C20" s="215"/>
      <c r="D20" s="215"/>
      <c r="F20" s="214"/>
      <c r="G20" s="214"/>
      <c r="H20" s="217"/>
      <c r="I20" s="217"/>
      <c r="J20" s="218"/>
    </row>
    <row r="21" spans="1:10" s="211" customFormat="1" ht="26.4" x14ac:dyDescent="0.25">
      <c r="A21" s="260" t="s">
        <v>448</v>
      </c>
      <c r="B21" s="261" t="s">
        <v>449</v>
      </c>
      <c r="C21" s="238" t="s">
        <v>270</v>
      </c>
      <c r="D21" s="190" t="s">
        <v>271</v>
      </c>
      <c r="E21" s="239" t="s">
        <v>157</v>
      </c>
      <c r="F21" s="240" t="s">
        <v>451</v>
      </c>
      <c r="G21" s="240" t="s">
        <v>961</v>
      </c>
    </row>
    <row r="22" spans="1:10" s="221" customFormat="1" x14ac:dyDescent="0.25">
      <c r="A22" s="262" t="s">
        <v>964</v>
      </c>
      <c r="B22" s="263"/>
      <c r="C22" s="244"/>
      <c r="D22" s="243"/>
      <c r="E22" s="245"/>
      <c r="F22" s="245"/>
      <c r="G22" s="246"/>
    </row>
    <row r="23" spans="1:10" ht="26.4" x14ac:dyDescent="0.25">
      <c r="A23" s="264" t="s">
        <v>452</v>
      </c>
      <c r="B23" s="264"/>
      <c r="C23" s="222" t="s">
        <v>567</v>
      </c>
      <c r="D23" s="15" t="s">
        <v>460</v>
      </c>
      <c r="E23" s="133">
        <v>24</v>
      </c>
      <c r="F23" s="157"/>
      <c r="G23" s="158">
        <f>ROUND(F23*E23,2)</f>
        <v>0</v>
      </c>
      <c r="H23" s="1"/>
      <c r="I23" s="1"/>
      <c r="J23" s="1"/>
    </row>
    <row r="24" spans="1:10" ht="26.4" x14ac:dyDescent="0.25">
      <c r="A24" s="264" t="s">
        <v>455</v>
      </c>
      <c r="B24" s="265"/>
      <c r="C24" s="222" t="s">
        <v>568</v>
      </c>
      <c r="D24" s="224" t="s">
        <v>278</v>
      </c>
      <c r="E24" s="225">
        <v>12</v>
      </c>
      <c r="F24" s="157"/>
      <c r="G24" s="158">
        <f t="shared" ref="G24:G31" si="0">ROUND(F24*E24,2)</f>
        <v>0</v>
      </c>
      <c r="H24" s="1"/>
      <c r="I24" s="1"/>
      <c r="J24" s="1"/>
    </row>
    <row r="25" spans="1:10" x14ac:dyDescent="0.25">
      <c r="A25" s="264" t="s">
        <v>458</v>
      </c>
      <c r="B25" s="264" t="s">
        <v>464</v>
      </c>
      <c r="C25" s="222" t="s">
        <v>465</v>
      </c>
      <c r="D25" s="15" t="s">
        <v>283</v>
      </c>
      <c r="E25" s="133">
        <v>80</v>
      </c>
      <c r="F25" s="157"/>
      <c r="G25" s="158">
        <f t="shared" si="0"/>
        <v>0</v>
      </c>
      <c r="H25" s="1"/>
      <c r="I25" s="1"/>
      <c r="J25" s="1"/>
    </row>
    <row r="26" spans="1:10" ht="26.4" x14ac:dyDescent="0.25">
      <c r="A26" s="265" t="s">
        <v>461</v>
      </c>
      <c r="B26" s="264" t="s">
        <v>557</v>
      </c>
      <c r="C26" s="222" t="s">
        <v>558</v>
      </c>
      <c r="D26" s="15" t="s">
        <v>278</v>
      </c>
      <c r="E26" s="133">
        <v>1</v>
      </c>
      <c r="F26" s="157"/>
      <c r="G26" s="158">
        <f t="shared" si="0"/>
        <v>0</v>
      </c>
      <c r="H26" s="1"/>
      <c r="I26" s="1"/>
      <c r="J26" s="1"/>
    </row>
    <row r="27" spans="1:10" ht="26.4" x14ac:dyDescent="0.25">
      <c r="A27" s="265" t="s">
        <v>463</v>
      </c>
      <c r="B27" s="368" t="s">
        <v>475</v>
      </c>
      <c r="C27" s="279" t="s">
        <v>476</v>
      </c>
      <c r="D27" s="21"/>
      <c r="E27" s="199"/>
      <c r="F27" s="355"/>
      <c r="G27" s="356"/>
      <c r="H27" s="1"/>
      <c r="I27" s="1"/>
      <c r="J27" s="1"/>
    </row>
    <row r="28" spans="1:10" ht="26.4" x14ac:dyDescent="0.25">
      <c r="A28" s="271"/>
      <c r="B28" s="369"/>
      <c r="C28" s="281" t="s">
        <v>569</v>
      </c>
      <c r="D28" s="205" t="s">
        <v>460</v>
      </c>
      <c r="E28" s="207">
        <v>12</v>
      </c>
      <c r="F28" s="306"/>
      <c r="G28" s="307">
        <f t="shared" si="0"/>
        <v>0</v>
      </c>
      <c r="H28" s="1"/>
      <c r="I28" s="1"/>
      <c r="J28" s="1"/>
    </row>
    <row r="29" spans="1:10" ht="26.4" x14ac:dyDescent="0.25">
      <c r="A29" s="264" t="s">
        <v>466</v>
      </c>
      <c r="B29" s="264" t="s">
        <v>600</v>
      </c>
      <c r="C29" s="222" t="s">
        <v>601</v>
      </c>
      <c r="D29" s="15" t="s">
        <v>292</v>
      </c>
      <c r="E29" s="133">
        <v>10</v>
      </c>
      <c r="F29" s="157"/>
      <c r="G29" s="158">
        <f t="shared" si="0"/>
        <v>0</v>
      </c>
      <c r="H29" s="1"/>
      <c r="I29" s="1"/>
      <c r="J29" s="1"/>
    </row>
    <row r="30" spans="1:10" ht="26.4" x14ac:dyDescent="0.25">
      <c r="A30" s="271" t="s">
        <v>469</v>
      </c>
      <c r="B30" s="271"/>
      <c r="C30" s="281" t="s">
        <v>478</v>
      </c>
      <c r="D30" s="205" t="s">
        <v>292</v>
      </c>
      <c r="E30" s="207">
        <v>20</v>
      </c>
      <c r="F30" s="157"/>
      <c r="G30" s="158">
        <f t="shared" si="0"/>
        <v>0</v>
      </c>
      <c r="H30" s="1"/>
      <c r="I30" s="1"/>
      <c r="J30" s="1"/>
    </row>
    <row r="31" spans="1:10" x14ac:dyDescent="0.25">
      <c r="A31" s="264" t="s">
        <v>602</v>
      </c>
      <c r="B31" s="264" t="s">
        <v>480</v>
      </c>
      <c r="C31" s="222" t="s">
        <v>481</v>
      </c>
      <c r="D31" s="15" t="s">
        <v>482</v>
      </c>
      <c r="E31" s="133">
        <v>20</v>
      </c>
      <c r="F31" s="157"/>
      <c r="G31" s="158">
        <f t="shared" si="0"/>
        <v>0</v>
      </c>
      <c r="H31" s="1"/>
      <c r="I31" s="1"/>
      <c r="J31" s="1"/>
    </row>
    <row r="32" spans="1:10" x14ac:dyDescent="0.25">
      <c r="A32" s="262"/>
      <c r="B32" s="263"/>
      <c r="C32" s="244"/>
      <c r="D32" s="243"/>
      <c r="E32" s="245"/>
      <c r="F32" s="245" t="s">
        <v>932</v>
      </c>
      <c r="G32" s="246">
        <f>SUM(G23:G31)</f>
        <v>0</v>
      </c>
      <c r="H32" s="241"/>
      <c r="I32" s="241"/>
      <c r="J32" s="242"/>
    </row>
    <row r="34" spans="1:19" s="221" customFormat="1" x14ac:dyDescent="0.25">
      <c r="A34" s="262" t="s">
        <v>965</v>
      </c>
      <c r="B34" s="263"/>
      <c r="C34" s="244"/>
      <c r="D34" s="243"/>
      <c r="E34" s="245"/>
      <c r="F34" s="245"/>
      <c r="G34" s="246"/>
      <c r="H34" s="1"/>
    </row>
    <row r="35" spans="1:19" ht="26.4" x14ac:dyDescent="0.25">
      <c r="A35" s="264" t="s">
        <v>472</v>
      </c>
      <c r="B35" s="264" t="s">
        <v>484</v>
      </c>
      <c r="C35" s="222" t="s">
        <v>997</v>
      </c>
      <c r="D35" s="15" t="s">
        <v>292</v>
      </c>
      <c r="E35" s="133">
        <v>215</v>
      </c>
      <c r="F35" s="157"/>
      <c r="G35" s="158">
        <f>ROUND(F35*E35,2)</f>
        <v>0</v>
      </c>
      <c r="H35" s="1"/>
      <c r="I35" s="1"/>
      <c r="J35" s="1"/>
    </row>
    <row r="36" spans="1:19" ht="26.4" x14ac:dyDescent="0.25">
      <c r="A36" s="264" t="s">
        <v>474</v>
      </c>
      <c r="B36" s="264" t="s">
        <v>486</v>
      </c>
      <c r="C36" s="222" t="s">
        <v>487</v>
      </c>
      <c r="D36" s="15" t="s">
        <v>292</v>
      </c>
      <c r="E36" s="133">
        <v>26</v>
      </c>
      <c r="F36" s="157"/>
      <c r="G36" s="158">
        <f t="shared" ref="G36:G46" si="1">ROUND(F36*E36,2)</f>
        <v>0</v>
      </c>
      <c r="H36" s="1"/>
      <c r="I36" s="1"/>
      <c r="J36" s="1"/>
      <c r="S36" s="234"/>
    </row>
    <row r="37" spans="1:19" ht="26.4" x14ac:dyDescent="0.25">
      <c r="A37" s="264" t="s">
        <v>477</v>
      </c>
      <c r="B37" s="264"/>
      <c r="C37" s="222" t="s">
        <v>603</v>
      </c>
      <c r="D37" s="15" t="s">
        <v>283</v>
      </c>
      <c r="E37" s="133">
        <v>18.5</v>
      </c>
      <c r="F37" s="157"/>
      <c r="G37" s="158">
        <f t="shared" si="1"/>
        <v>0</v>
      </c>
      <c r="H37" s="1"/>
      <c r="I37" s="1"/>
      <c r="J37" s="1"/>
    </row>
    <row r="38" spans="1:19" ht="26.4" x14ac:dyDescent="0.25">
      <c r="A38" s="264" t="s">
        <v>479</v>
      </c>
      <c r="B38" s="264" t="s">
        <v>141</v>
      </c>
      <c r="C38" s="222" t="s">
        <v>570</v>
      </c>
      <c r="D38" s="15" t="s">
        <v>283</v>
      </c>
      <c r="E38" s="133">
        <v>30</v>
      </c>
      <c r="F38" s="157"/>
      <c r="G38" s="158">
        <f t="shared" si="1"/>
        <v>0</v>
      </c>
      <c r="H38" s="1"/>
      <c r="I38" s="1"/>
      <c r="J38" s="1"/>
    </row>
    <row r="39" spans="1:19" ht="39.6" x14ac:dyDescent="0.25">
      <c r="A39" s="264" t="s">
        <v>483</v>
      </c>
      <c r="B39" s="264"/>
      <c r="C39" s="222" t="s">
        <v>571</v>
      </c>
      <c r="D39" s="15" t="s">
        <v>292</v>
      </c>
      <c r="E39" s="133">
        <v>8</v>
      </c>
      <c r="F39" s="157"/>
      <c r="G39" s="158">
        <f t="shared" si="1"/>
        <v>0</v>
      </c>
      <c r="H39" s="1"/>
      <c r="I39" s="1"/>
      <c r="J39" s="1"/>
    </row>
    <row r="40" spans="1:19" ht="26.4" x14ac:dyDescent="0.25">
      <c r="A40" s="264" t="s">
        <v>485</v>
      </c>
      <c r="B40" s="264"/>
      <c r="C40" s="222" t="s">
        <v>572</v>
      </c>
      <c r="D40" s="15" t="s">
        <v>292</v>
      </c>
      <c r="E40" s="133">
        <v>31</v>
      </c>
      <c r="F40" s="157"/>
      <c r="G40" s="158">
        <f t="shared" si="1"/>
        <v>0</v>
      </c>
      <c r="H40" s="1"/>
      <c r="I40" s="1"/>
      <c r="J40" s="1"/>
      <c r="S40" s="234"/>
    </row>
    <row r="41" spans="1:19" ht="39.6" x14ac:dyDescent="0.25">
      <c r="A41" s="264" t="s">
        <v>488</v>
      </c>
      <c r="B41" s="264"/>
      <c r="C41" s="222" t="s">
        <v>573</v>
      </c>
      <c r="D41" s="15" t="s">
        <v>292</v>
      </c>
      <c r="E41" s="133">
        <v>6</v>
      </c>
      <c r="F41" s="157"/>
      <c r="G41" s="158">
        <f t="shared" si="1"/>
        <v>0</v>
      </c>
      <c r="H41" s="1"/>
      <c r="I41" s="1"/>
      <c r="J41" s="1"/>
      <c r="S41" s="234"/>
    </row>
    <row r="42" spans="1:19" ht="39.6" x14ac:dyDescent="0.25">
      <c r="A42" s="264" t="s">
        <v>489</v>
      </c>
      <c r="B42" s="264"/>
      <c r="C42" s="222" t="s">
        <v>574</v>
      </c>
      <c r="D42" s="15" t="s">
        <v>292</v>
      </c>
      <c r="E42" s="133">
        <v>144</v>
      </c>
      <c r="F42" s="157"/>
      <c r="G42" s="158">
        <f t="shared" si="1"/>
        <v>0</v>
      </c>
      <c r="H42" s="1"/>
      <c r="I42" s="1"/>
      <c r="J42" s="1"/>
      <c r="S42" s="234"/>
    </row>
    <row r="43" spans="1:19" ht="26.4" x14ac:dyDescent="0.25">
      <c r="A43" s="264" t="s">
        <v>490</v>
      </c>
      <c r="B43" s="264"/>
      <c r="C43" s="222" t="s">
        <v>493</v>
      </c>
      <c r="D43" s="15" t="s">
        <v>292</v>
      </c>
      <c r="E43" s="133">
        <v>15</v>
      </c>
      <c r="F43" s="157"/>
      <c r="G43" s="158">
        <f t="shared" si="1"/>
        <v>0</v>
      </c>
      <c r="H43" s="1"/>
      <c r="I43" s="1"/>
      <c r="J43" s="1"/>
    </row>
    <row r="44" spans="1:19" x14ac:dyDescent="0.25">
      <c r="A44" s="264" t="s">
        <v>492</v>
      </c>
      <c r="B44" s="264" t="s">
        <v>496</v>
      </c>
      <c r="C44" s="222" t="s">
        <v>1002</v>
      </c>
      <c r="D44" s="15" t="s">
        <v>305</v>
      </c>
      <c r="E44" s="133">
        <v>39</v>
      </c>
      <c r="F44" s="157"/>
      <c r="G44" s="158">
        <f t="shared" si="1"/>
        <v>0</v>
      </c>
      <c r="H44" s="1"/>
      <c r="I44" s="1"/>
      <c r="J44" s="1"/>
    </row>
    <row r="45" spans="1:19" x14ac:dyDescent="0.25">
      <c r="A45" s="264" t="s">
        <v>494</v>
      </c>
      <c r="B45" s="264" t="s">
        <v>498</v>
      </c>
      <c r="C45" s="222" t="s">
        <v>499</v>
      </c>
      <c r="D45" s="15" t="s">
        <v>292</v>
      </c>
      <c r="E45" s="133">
        <v>50</v>
      </c>
      <c r="F45" s="157"/>
      <c r="G45" s="158">
        <f t="shared" si="1"/>
        <v>0</v>
      </c>
      <c r="H45" s="1"/>
      <c r="I45" s="1"/>
      <c r="J45" s="1"/>
    </row>
    <row r="46" spans="1:19" s="221" customFormat="1" ht="26.4" x14ac:dyDescent="0.25">
      <c r="A46" s="264" t="s">
        <v>495</v>
      </c>
      <c r="B46" s="264" t="s">
        <v>501</v>
      </c>
      <c r="C46" s="222" t="s">
        <v>502</v>
      </c>
      <c r="D46" s="15" t="s">
        <v>305</v>
      </c>
      <c r="E46" s="133">
        <v>39</v>
      </c>
      <c r="F46" s="157"/>
      <c r="G46" s="158">
        <f t="shared" si="1"/>
        <v>0</v>
      </c>
      <c r="H46" s="1"/>
    </row>
    <row r="47" spans="1:19" x14ac:dyDescent="0.25">
      <c r="A47" s="262"/>
      <c r="B47" s="263"/>
      <c r="C47" s="244"/>
      <c r="D47" s="243"/>
      <c r="E47" s="245"/>
      <c r="F47" s="245" t="s">
        <v>977</v>
      </c>
      <c r="G47" s="246">
        <f>SUM(G35:G46)</f>
        <v>0</v>
      </c>
      <c r="K47" s="221"/>
    </row>
    <row r="48" spans="1:19" x14ac:dyDescent="0.25">
      <c r="K48" s="221"/>
    </row>
    <row r="49" spans="1:11" x14ac:dyDescent="0.25">
      <c r="A49" s="262" t="s">
        <v>994</v>
      </c>
      <c r="B49" s="263"/>
      <c r="C49" s="244"/>
      <c r="D49" s="243"/>
      <c r="E49" s="245"/>
      <c r="F49" s="245"/>
      <c r="G49" s="246"/>
      <c r="H49" s="1"/>
      <c r="I49" s="1"/>
      <c r="J49" s="1"/>
    </row>
    <row r="50" spans="1:11" x14ac:dyDescent="0.25">
      <c r="A50" s="264" t="s">
        <v>497</v>
      </c>
      <c r="B50" s="264"/>
      <c r="C50" s="932" t="s">
        <v>575</v>
      </c>
      <c r="D50" s="924"/>
      <c r="E50" s="924"/>
      <c r="F50" s="924"/>
      <c r="G50" s="925"/>
      <c r="H50" s="1"/>
      <c r="I50" s="1"/>
      <c r="J50" s="1"/>
    </row>
    <row r="52" spans="1:11" x14ac:dyDescent="0.25">
      <c r="A52" s="262" t="s">
        <v>966</v>
      </c>
      <c r="B52" s="263"/>
      <c r="C52" s="244"/>
      <c r="D52" s="243"/>
      <c r="E52" s="245"/>
      <c r="F52" s="245"/>
      <c r="G52" s="246"/>
      <c r="H52" s="1"/>
      <c r="I52" s="1"/>
      <c r="J52" s="1"/>
    </row>
    <row r="53" spans="1:11" s="221" customFormat="1" x14ac:dyDescent="0.25">
      <c r="A53" s="290" t="s">
        <v>576</v>
      </c>
      <c r="B53" s="291"/>
      <c r="C53" s="292"/>
      <c r="D53" s="293"/>
      <c r="E53" s="294"/>
      <c r="F53" s="294"/>
      <c r="G53" s="295"/>
      <c r="H53" s="1"/>
    </row>
    <row r="54" spans="1:11" s="221" customFormat="1" ht="26.4" x14ac:dyDescent="0.25">
      <c r="A54" s="264" t="s">
        <v>500</v>
      </c>
      <c r="B54" s="264" t="s">
        <v>577</v>
      </c>
      <c r="C54" s="222" t="s">
        <v>578</v>
      </c>
      <c r="D54" s="15" t="s">
        <v>311</v>
      </c>
      <c r="E54" s="133">
        <v>10</v>
      </c>
      <c r="F54" s="157"/>
      <c r="G54" s="158">
        <f>ROUND(F54*E54,2)</f>
        <v>0</v>
      </c>
      <c r="H54" s="1"/>
    </row>
    <row r="55" spans="1:11" s="221" customFormat="1" x14ac:dyDescent="0.25">
      <c r="A55" s="262"/>
      <c r="B55" s="263"/>
      <c r="C55" s="244"/>
      <c r="D55" s="243"/>
      <c r="E55" s="245"/>
      <c r="F55" s="245" t="s">
        <v>936</v>
      </c>
      <c r="G55" s="246">
        <f>SUM(G54)</f>
        <v>0</v>
      </c>
      <c r="H55" s="241"/>
      <c r="I55" s="241"/>
      <c r="J55" s="242"/>
      <c r="K55" s="1"/>
    </row>
    <row r="56" spans="1:11" s="221" customFormat="1" x14ac:dyDescent="0.25">
      <c r="A56" s="273"/>
      <c r="B56" s="273"/>
      <c r="C56" s="280"/>
      <c r="D56" s="280"/>
      <c r="E56" s="1"/>
      <c r="F56" s="4"/>
      <c r="G56" s="4"/>
      <c r="H56" s="131"/>
      <c r="I56" s="131"/>
      <c r="J56" s="220"/>
      <c r="K56" s="1"/>
    </row>
    <row r="57" spans="1:11" x14ac:dyDescent="0.25">
      <c r="A57" s="284" t="s">
        <v>995</v>
      </c>
      <c r="B57" s="285"/>
      <c r="C57" s="286"/>
      <c r="D57" s="287"/>
      <c r="E57" s="288"/>
      <c r="F57" s="288"/>
      <c r="G57" s="289"/>
      <c r="H57" s="1"/>
      <c r="I57" s="1"/>
      <c r="J57" s="1"/>
    </row>
    <row r="58" spans="1:11" x14ac:dyDescent="0.25">
      <c r="A58" s="290" t="s">
        <v>359</v>
      </c>
      <c r="B58" s="291"/>
      <c r="C58" s="292"/>
      <c r="D58" s="293"/>
      <c r="E58" s="294"/>
      <c r="F58" s="294"/>
      <c r="G58" s="295"/>
      <c r="H58" s="1"/>
      <c r="I58" s="1"/>
      <c r="J58" s="1"/>
    </row>
    <row r="59" spans="1:11" ht="92.4" x14ac:dyDescent="0.25">
      <c r="A59" s="267" t="s">
        <v>503</v>
      </c>
      <c r="B59" s="265" t="s">
        <v>511</v>
      </c>
      <c r="C59" s="279" t="s">
        <v>1138</v>
      </c>
      <c r="D59" s="15" t="s">
        <v>283</v>
      </c>
      <c r="E59" s="199">
        <v>111.4</v>
      </c>
      <c r="F59" s="157"/>
      <c r="G59" s="158">
        <f>ROUND(F59*E59,2)</f>
        <v>0</v>
      </c>
      <c r="H59" s="1"/>
      <c r="I59" s="1"/>
      <c r="J59" s="1"/>
    </row>
    <row r="60" spans="1:11" x14ac:dyDescent="0.25">
      <c r="A60" s="320" t="s">
        <v>516</v>
      </c>
      <c r="B60" s="321"/>
      <c r="C60" s="322"/>
      <c r="D60" s="323"/>
      <c r="E60" s="324"/>
      <c r="F60" s="324"/>
      <c r="G60" s="303"/>
      <c r="H60" s="1"/>
      <c r="I60" s="1"/>
      <c r="J60" s="1"/>
    </row>
    <row r="61" spans="1:11" ht="26.4" x14ac:dyDescent="0.25">
      <c r="A61" s="267" t="s">
        <v>505</v>
      </c>
      <c r="B61" s="265" t="s">
        <v>522</v>
      </c>
      <c r="C61" s="279" t="s">
        <v>1139</v>
      </c>
      <c r="D61" s="230" t="s">
        <v>332</v>
      </c>
      <c r="E61" s="199">
        <v>834.4</v>
      </c>
      <c r="F61" s="157"/>
      <c r="G61" s="158">
        <f>ROUND(F61*E61,2)</f>
        <v>0</v>
      </c>
      <c r="H61" s="1"/>
      <c r="I61" s="1"/>
      <c r="J61" s="1"/>
    </row>
    <row r="62" spans="1:11" x14ac:dyDescent="0.25">
      <c r="A62" s="290" t="s">
        <v>528</v>
      </c>
      <c r="B62" s="296"/>
      <c r="C62" s="297"/>
      <c r="D62" s="298"/>
      <c r="E62" s="299"/>
      <c r="F62" s="299"/>
      <c r="G62" s="295"/>
      <c r="H62" s="1"/>
      <c r="I62" s="1"/>
      <c r="J62" s="1"/>
    </row>
    <row r="63" spans="1:11" ht="39.6" x14ac:dyDescent="0.25">
      <c r="A63" s="264" t="s">
        <v>510</v>
      </c>
      <c r="B63" s="264" t="s">
        <v>530</v>
      </c>
      <c r="C63" s="222" t="s">
        <v>1055</v>
      </c>
      <c r="D63" s="15" t="s">
        <v>311</v>
      </c>
      <c r="E63" s="133">
        <v>18</v>
      </c>
      <c r="F63" s="157"/>
      <c r="G63" s="158">
        <f>ROUND(F63*E63,2)</f>
        <v>0</v>
      </c>
      <c r="H63" s="1"/>
      <c r="I63" s="1"/>
      <c r="J63" s="1"/>
    </row>
    <row r="64" spans="1:11" x14ac:dyDescent="0.25">
      <c r="A64" s="262"/>
      <c r="B64" s="263"/>
      <c r="C64" s="244"/>
      <c r="D64" s="243"/>
      <c r="E64" s="245"/>
      <c r="F64" s="245" t="s">
        <v>938</v>
      </c>
      <c r="G64" s="246">
        <f>SUM(G59:G63)</f>
        <v>0</v>
      </c>
      <c r="H64" s="241"/>
      <c r="I64" s="241"/>
      <c r="J64" s="242"/>
    </row>
    <row r="66" spans="1:12" x14ac:dyDescent="0.25">
      <c r="A66" s="262" t="s">
        <v>996</v>
      </c>
      <c r="B66" s="314"/>
      <c r="C66" s="249"/>
      <c r="D66" s="248"/>
      <c r="E66" s="250"/>
      <c r="F66" s="250"/>
      <c r="G66" s="246"/>
      <c r="H66" s="1"/>
      <c r="I66" s="1"/>
      <c r="J66" s="1"/>
    </row>
    <row r="67" spans="1:12" x14ac:dyDescent="0.25">
      <c r="A67" s="264" t="s">
        <v>512</v>
      </c>
      <c r="B67" s="319"/>
      <c r="C67" s="222" t="s">
        <v>540</v>
      </c>
      <c r="D67" s="15" t="s">
        <v>283</v>
      </c>
      <c r="E67" s="133">
        <v>200</v>
      </c>
      <c r="F67" s="157"/>
      <c r="G67" s="158">
        <f>ROUND(F67*E67,2)</f>
        <v>0</v>
      </c>
      <c r="H67" s="1"/>
      <c r="I67" s="1"/>
      <c r="J67" s="1"/>
    </row>
    <row r="68" spans="1:12" ht="66" x14ac:dyDescent="0.25">
      <c r="A68" s="264" t="s">
        <v>514</v>
      </c>
      <c r="B68" s="265"/>
      <c r="C68" s="228" t="s">
        <v>1140</v>
      </c>
      <c r="D68" s="21" t="s">
        <v>292</v>
      </c>
      <c r="E68" s="199">
        <v>40.799999999999997</v>
      </c>
      <c r="F68" s="157"/>
      <c r="G68" s="158">
        <f t="shared" ref="G68:G74" si="2">ROUND(F68*E68,2)</f>
        <v>0</v>
      </c>
      <c r="H68" s="1"/>
      <c r="I68" s="1"/>
      <c r="J68" s="1"/>
    </row>
    <row r="69" spans="1:12" ht="92.4" x14ac:dyDescent="0.25">
      <c r="A69" s="265" t="s">
        <v>517</v>
      </c>
      <c r="B69" s="318"/>
      <c r="C69" s="228" t="s">
        <v>1141</v>
      </c>
      <c r="D69" s="21" t="s">
        <v>292</v>
      </c>
      <c r="E69" s="199">
        <v>83.5</v>
      </c>
      <c r="F69" s="157"/>
      <c r="G69" s="158">
        <f t="shared" si="2"/>
        <v>0</v>
      </c>
      <c r="H69" s="1"/>
      <c r="I69" s="1"/>
      <c r="J69" s="1"/>
    </row>
    <row r="70" spans="1:12" ht="26.4" x14ac:dyDescent="0.25">
      <c r="A70" s="271" t="s">
        <v>519</v>
      </c>
      <c r="B70" s="264"/>
      <c r="C70" s="222" t="s">
        <v>546</v>
      </c>
      <c r="D70" s="15" t="s">
        <v>460</v>
      </c>
      <c r="E70" s="133">
        <v>15</v>
      </c>
      <c r="F70" s="157"/>
      <c r="G70" s="158">
        <f t="shared" si="2"/>
        <v>0</v>
      </c>
      <c r="H70" s="1"/>
      <c r="I70" s="1"/>
      <c r="J70" s="1"/>
    </row>
    <row r="71" spans="1:12" ht="26.4" x14ac:dyDescent="0.25">
      <c r="A71" s="271" t="s">
        <v>521</v>
      </c>
      <c r="B71" s="264"/>
      <c r="C71" s="222" t="s">
        <v>548</v>
      </c>
      <c r="D71" s="15" t="s">
        <v>283</v>
      </c>
      <c r="E71" s="133">
        <v>100</v>
      </c>
      <c r="F71" s="157"/>
      <c r="G71" s="158">
        <f t="shared" si="2"/>
        <v>0</v>
      </c>
      <c r="H71" s="1"/>
      <c r="I71" s="1"/>
      <c r="J71" s="1"/>
    </row>
    <row r="72" spans="1:12" x14ac:dyDescent="0.25">
      <c r="A72" s="271" t="s">
        <v>526</v>
      </c>
      <c r="B72" s="264"/>
      <c r="C72" s="222" t="s">
        <v>561</v>
      </c>
      <c r="D72" s="15" t="s">
        <v>159</v>
      </c>
      <c r="E72" s="133">
        <v>10</v>
      </c>
      <c r="F72" s="157"/>
      <c r="G72" s="158">
        <f t="shared" si="2"/>
        <v>0</v>
      </c>
      <c r="H72" s="1"/>
      <c r="I72" s="1"/>
      <c r="J72" s="1"/>
    </row>
    <row r="73" spans="1:12" x14ac:dyDescent="0.25">
      <c r="A73" s="271" t="s">
        <v>529</v>
      </c>
      <c r="B73" s="264"/>
      <c r="C73" s="222" t="s">
        <v>562</v>
      </c>
      <c r="D73" s="15" t="s">
        <v>159</v>
      </c>
      <c r="E73" s="133">
        <v>10</v>
      </c>
      <c r="F73" s="157"/>
      <c r="G73" s="158">
        <f t="shared" si="2"/>
        <v>0</v>
      </c>
      <c r="H73" s="1"/>
      <c r="I73" s="1"/>
      <c r="J73" s="1"/>
      <c r="L73" s="237"/>
    </row>
    <row r="74" spans="1:12" ht="26.4" x14ac:dyDescent="0.25">
      <c r="A74" s="271" t="s">
        <v>532</v>
      </c>
      <c r="B74" s="264"/>
      <c r="C74" s="222" t="s">
        <v>550</v>
      </c>
      <c r="D74" s="15" t="s">
        <v>283</v>
      </c>
      <c r="E74" s="133">
        <v>100</v>
      </c>
      <c r="F74" s="157"/>
      <c r="G74" s="158">
        <f t="shared" si="2"/>
        <v>0</v>
      </c>
      <c r="H74" s="1"/>
      <c r="I74" s="1"/>
      <c r="J74" s="1"/>
    </row>
    <row r="75" spans="1:12" x14ac:dyDescent="0.25">
      <c r="A75" s="262"/>
      <c r="B75" s="263"/>
      <c r="C75" s="244"/>
      <c r="D75" s="243"/>
      <c r="E75" s="245"/>
      <c r="F75" s="245" t="s">
        <v>1016</v>
      </c>
      <c r="G75" s="246">
        <f>SUM(G67:G74)</f>
        <v>0</v>
      </c>
    </row>
    <row r="77" spans="1:12" x14ac:dyDescent="0.25">
      <c r="A77" s="262" t="s">
        <v>337</v>
      </c>
      <c r="B77" s="314"/>
      <c r="C77" s="249"/>
      <c r="D77" s="248"/>
      <c r="E77" s="250"/>
      <c r="F77" s="250"/>
      <c r="G77" s="246"/>
      <c r="H77" s="1"/>
      <c r="I77" s="1"/>
      <c r="J77" s="1"/>
    </row>
    <row r="78" spans="1:12" x14ac:dyDescent="0.25">
      <c r="A78" s="271" t="s">
        <v>533</v>
      </c>
      <c r="B78" s="271" t="s">
        <v>75</v>
      </c>
      <c r="C78" s="227" t="s">
        <v>552</v>
      </c>
      <c r="D78" s="205" t="s">
        <v>482</v>
      </c>
      <c r="E78" s="207">
        <v>20</v>
      </c>
      <c r="F78" s="157">
        <v>50</v>
      </c>
      <c r="G78" s="158">
        <f>ROUND(F78*E78,2)</f>
        <v>1000</v>
      </c>
      <c r="H78" s="1"/>
      <c r="I78" s="1"/>
      <c r="J78" s="1"/>
    </row>
    <row r="79" spans="1:12" x14ac:dyDescent="0.25">
      <c r="A79" s="271" t="s">
        <v>536</v>
      </c>
      <c r="B79" s="264" t="s">
        <v>78</v>
      </c>
      <c r="C79" s="222" t="s">
        <v>66</v>
      </c>
      <c r="D79" s="15" t="s">
        <v>482</v>
      </c>
      <c r="E79" s="133">
        <v>20</v>
      </c>
      <c r="F79" s="157">
        <v>50</v>
      </c>
      <c r="G79" s="158">
        <f t="shared" ref="G79:G81" si="3">ROUND(F79*E79,2)</f>
        <v>1000</v>
      </c>
      <c r="H79" s="1"/>
      <c r="I79" s="1"/>
      <c r="J79" s="1"/>
    </row>
    <row r="80" spans="1:12" ht="26.4" x14ac:dyDescent="0.25">
      <c r="A80" s="271" t="s">
        <v>539</v>
      </c>
      <c r="B80" s="264" t="s">
        <v>79</v>
      </c>
      <c r="C80" s="222" t="s">
        <v>80</v>
      </c>
      <c r="D80" s="15" t="s">
        <v>971</v>
      </c>
      <c r="E80" s="133">
        <v>1</v>
      </c>
      <c r="F80" s="157"/>
      <c r="G80" s="158">
        <f t="shared" si="3"/>
        <v>0</v>
      </c>
      <c r="H80" s="1"/>
      <c r="I80" s="1"/>
      <c r="J80" s="1"/>
    </row>
    <row r="81" spans="1:13" ht="26.4" x14ac:dyDescent="0.25">
      <c r="A81" s="271" t="s">
        <v>541</v>
      </c>
      <c r="B81" s="264" t="s">
        <v>81</v>
      </c>
      <c r="C81" s="222" t="s">
        <v>82</v>
      </c>
      <c r="D81" s="15" t="s">
        <v>971</v>
      </c>
      <c r="E81" s="133">
        <v>1</v>
      </c>
      <c r="F81" s="157"/>
      <c r="G81" s="158">
        <f t="shared" si="3"/>
        <v>0</v>
      </c>
      <c r="H81" s="1"/>
      <c r="I81" s="1"/>
      <c r="J81" s="1"/>
    </row>
    <row r="82" spans="1:13" x14ac:dyDescent="0.25">
      <c r="A82" s="262"/>
      <c r="B82" s="263"/>
      <c r="C82" s="244"/>
      <c r="D82" s="243"/>
      <c r="E82" s="245"/>
      <c r="F82" s="245" t="s">
        <v>979</v>
      </c>
      <c r="G82" s="246">
        <f>SUM(G78:G81)</f>
        <v>2000</v>
      </c>
      <c r="M82" s="237"/>
    </row>
    <row r="85" spans="1:13" x14ac:dyDescent="0.25">
      <c r="E85" s="220"/>
    </row>
  </sheetData>
  <mergeCells count="12">
    <mergeCell ref="C50:G50"/>
    <mergeCell ref="A1:G1"/>
    <mergeCell ref="E7:F7"/>
    <mergeCell ref="E8:F8"/>
    <mergeCell ref="E9:F9"/>
    <mergeCell ref="E11:F11"/>
    <mergeCell ref="E10:F10"/>
    <mergeCell ref="E12:F12"/>
    <mergeCell ref="E13:F13"/>
    <mergeCell ref="E15:F15"/>
    <mergeCell ref="E16:F16"/>
    <mergeCell ref="E17:F17"/>
  </mergeCells>
  <dataValidations count="1">
    <dataValidation type="custom" allowBlank="1" showInputMessage="1" showErrorMessage="1" error="Vnos Cena/enoto na dve decimalni mesti." sqref="F23:F31 F35:F46 F54 F59 F61 F63 F67:F74 F78:F81" xr:uid="{85140825-BE2E-4255-9D83-3D40248C7F7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46" max="16383" man="1"/>
  </rowBreaks>
  <colBreaks count="1" manualBreakCount="1">
    <brk id="10"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6B93-42D2-4DF5-80AF-D7C7E5908083}">
  <dimension ref="A1:S101"/>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25" customHeight="1" x14ac:dyDescent="0.3">
      <c r="A3" s="251" t="s">
        <v>1143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G37</f>
        <v>0</v>
      </c>
      <c r="F7" s="915"/>
      <c r="G7" s="138"/>
      <c r="H7" s="217"/>
      <c r="I7" s="217"/>
      <c r="J7" s="218"/>
    </row>
    <row r="8" spans="1:10" s="216" customFormat="1" ht="15.6" x14ac:dyDescent="0.3">
      <c r="A8" s="254"/>
      <c r="B8" s="254" t="s">
        <v>169</v>
      </c>
      <c r="C8" s="71" t="s">
        <v>1018</v>
      </c>
      <c r="D8" s="71"/>
      <c r="E8" s="915">
        <f>G49</f>
        <v>0</v>
      </c>
      <c r="F8" s="915"/>
      <c r="G8" s="138"/>
      <c r="H8" s="217"/>
      <c r="I8" s="217"/>
      <c r="J8" s="218"/>
    </row>
    <row r="9" spans="1:10" s="216" customFormat="1" ht="15.6" x14ac:dyDescent="0.3">
      <c r="A9" s="254"/>
      <c r="B9" s="254" t="s">
        <v>28</v>
      </c>
      <c r="C9" s="71" t="s">
        <v>1019</v>
      </c>
      <c r="D9" s="71"/>
      <c r="E9" s="915">
        <f>G54</f>
        <v>0</v>
      </c>
      <c r="F9" s="915"/>
      <c r="G9" s="138"/>
      <c r="H9" s="217"/>
      <c r="I9" s="217"/>
      <c r="J9" s="218"/>
    </row>
    <row r="10" spans="1:10" s="216" customFormat="1" ht="15.6" x14ac:dyDescent="0.3">
      <c r="A10" s="254"/>
      <c r="B10" s="254" t="s">
        <v>42</v>
      </c>
      <c r="C10" s="71" t="s">
        <v>107</v>
      </c>
      <c r="D10" s="71"/>
      <c r="E10" s="915">
        <f>G77</f>
        <v>0</v>
      </c>
      <c r="F10" s="915"/>
      <c r="G10" s="138"/>
      <c r="H10" s="217"/>
      <c r="I10" s="217"/>
      <c r="J10" s="218"/>
    </row>
    <row r="11" spans="1:10" s="216" customFormat="1" ht="15.6" x14ac:dyDescent="0.3">
      <c r="A11" s="254"/>
      <c r="B11" s="254" t="s">
        <v>50</v>
      </c>
      <c r="C11" s="71" t="s">
        <v>1020</v>
      </c>
      <c r="D11" s="71"/>
      <c r="E11" s="915">
        <f>G92</f>
        <v>0</v>
      </c>
      <c r="F11" s="915"/>
      <c r="G11" s="138"/>
      <c r="H11" s="217"/>
      <c r="I11" s="217"/>
      <c r="J11" s="218"/>
    </row>
    <row r="12" spans="1:10" s="216" customFormat="1" ht="16.2" thickBot="1" x14ac:dyDescent="0.35">
      <c r="A12" s="254"/>
      <c r="B12" s="255" t="s">
        <v>72</v>
      </c>
      <c r="C12" s="101" t="s">
        <v>71</v>
      </c>
      <c r="D12" s="101"/>
      <c r="E12" s="914">
        <f>G99</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1143</v>
      </c>
      <c r="B19" s="325"/>
      <c r="C19" s="215"/>
      <c r="D19" s="215"/>
      <c r="F19" s="214"/>
      <c r="G19" s="214"/>
      <c r="H19" s="217"/>
      <c r="I19" s="217"/>
      <c r="J19" s="218"/>
    </row>
    <row r="20" spans="1:10" s="211" customFormat="1" ht="12.9" customHeight="1" x14ac:dyDescent="0.25">
      <c r="A20" s="238" t="s">
        <v>448</v>
      </c>
      <c r="B20" s="190" t="s">
        <v>449</v>
      </c>
      <c r="C20" s="238" t="s">
        <v>270</v>
      </c>
      <c r="D20" s="190" t="s">
        <v>271</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6" si="0">ROUND(F23*E23,2)</f>
        <v>0</v>
      </c>
      <c r="H23" s="1"/>
      <c r="I23" s="1"/>
      <c r="J23" s="1"/>
    </row>
    <row r="24" spans="1:10" ht="26.4" x14ac:dyDescent="0.25">
      <c r="A24" s="264" t="s">
        <v>458</v>
      </c>
      <c r="B24" s="264"/>
      <c r="C24" s="222" t="s">
        <v>459</v>
      </c>
      <c r="D24" s="15" t="s">
        <v>460</v>
      </c>
      <c r="E24" s="133">
        <v>40</v>
      </c>
      <c r="F24" s="157"/>
      <c r="G24" s="158">
        <f t="shared" si="0"/>
        <v>0</v>
      </c>
      <c r="H24" s="1"/>
      <c r="I24" s="1"/>
      <c r="J24" s="1"/>
    </row>
    <row r="25" spans="1:10" x14ac:dyDescent="0.25">
      <c r="A25" s="264" t="s">
        <v>461</v>
      </c>
      <c r="B25" s="265"/>
      <c r="C25" s="280" t="s">
        <v>462</v>
      </c>
      <c r="D25" s="224" t="s">
        <v>278</v>
      </c>
      <c r="E25" s="225">
        <v>16</v>
      </c>
      <c r="F25" s="157"/>
      <c r="G25" s="158">
        <f t="shared" si="0"/>
        <v>0</v>
      </c>
      <c r="H25" s="1"/>
      <c r="I25" s="1"/>
      <c r="J25" s="1"/>
    </row>
    <row r="26" spans="1:10" x14ac:dyDescent="0.25">
      <c r="A26" s="264" t="s">
        <v>463</v>
      </c>
      <c r="B26" s="264" t="s">
        <v>464</v>
      </c>
      <c r="C26" s="222" t="s">
        <v>465</v>
      </c>
      <c r="D26" s="15" t="s">
        <v>283</v>
      </c>
      <c r="E26" s="133">
        <v>200</v>
      </c>
      <c r="F26" s="157"/>
      <c r="G26" s="158">
        <f t="shared" si="0"/>
        <v>0</v>
      </c>
      <c r="H26" s="1"/>
      <c r="I26" s="1"/>
      <c r="J26" s="1"/>
    </row>
    <row r="27" spans="1:10" ht="26.4" x14ac:dyDescent="0.25">
      <c r="A27" s="264" t="s">
        <v>466</v>
      </c>
      <c r="B27" s="264" t="s">
        <v>557</v>
      </c>
      <c r="C27" s="222" t="s">
        <v>558</v>
      </c>
      <c r="D27" s="15" t="s">
        <v>278</v>
      </c>
      <c r="E27" s="133">
        <v>6</v>
      </c>
      <c r="F27" s="157"/>
      <c r="G27" s="158">
        <f t="shared" si="0"/>
        <v>0</v>
      </c>
      <c r="H27" s="1"/>
      <c r="I27" s="1"/>
      <c r="J27" s="1"/>
    </row>
    <row r="28" spans="1:10" ht="26.4" x14ac:dyDescent="0.25">
      <c r="A28" s="264" t="s">
        <v>469</v>
      </c>
      <c r="B28" s="264" t="s">
        <v>579</v>
      </c>
      <c r="C28" s="222" t="s">
        <v>580</v>
      </c>
      <c r="D28" s="15" t="s">
        <v>278</v>
      </c>
      <c r="E28" s="133">
        <v>2</v>
      </c>
      <c r="F28" s="157"/>
      <c r="G28" s="158">
        <f t="shared" si="0"/>
        <v>0</v>
      </c>
      <c r="H28" s="1"/>
      <c r="I28" s="1"/>
      <c r="J28" s="1"/>
    </row>
    <row r="29" spans="1:10" ht="26.4" x14ac:dyDescent="0.25">
      <c r="A29" s="264" t="s">
        <v>472</v>
      </c>
      <c r="B29" s="264" t="s">
        <v>581</v>
      </c>
      <c r="C29" s="222" t="s">
        <v>1069</v>
      </c>
      <c r="D29" s="15" t="s">
        <v>278</v>
      </c>
      <c r="E29" s="133">
        <v>8</v>
      </c>
      <c r="F29" s="157"/>
      <c r="G29" s="158">
        <f t="shared" si="0"/>
        <v>0</v>
      </c>
      <c r="H29" s="1"/>
      <c r="I29" s="1"/>
      <c r="J29" s="1"/>
    </row>
    <row r="30" spans="1:10" x14ac:dyDescent="0.25">
      <c r="A30" s="264" t="s">
        <v>474</v>
      </c>
      <c r="B30" s="264" t="s">
        <v>582</v>
      </c>
      <c r="C30" s="222" t="s">
        <v>191</v>
      </c>
      <c r="D30" s="15" t="s">
        <v>482</v>
      </c>
      <c r="E30" s="133">
        <v>6</v>
      </c>
      <c r="F30" s="157"/>
      <c r="G30" s="158">
        <f t="shared" si="0"/>
        <v>0</v>
      </c>
      <c r="H30" s="1"/>
      <c r="I30" s="1"/>
      <c r="J30" s="1"/>
    </row>
    <row r="31" spans="1:10" ht="26.4" x14ac:dyDescent="0.25">
      <c r="A31" s="265" t="s">
        <v>477</v>
      </c>
      <c r="B31" s="265" t="s">
        <v>600</v>
      </c>
      <c r="C31" s="228" t="s">
        <v>601</v>
      </c>
      <c r="D31" s="21" t="s">
        <v>292</v>
      </c>
      <c r="E31" s="199">
        <v>12</v>
      </c>
      <c r="F31" s="157"/>
      <c r="G31" s="158">
        <f t="shared" si="0"/>
        <v>0</v>
      </c>
      <c r="H31" s="1"/>
      <c r="I31" s="1"/>
      <c r="J31" s="1"/>
    </row>
    <row r="32" spans="1:10" ht="26.4" x14ac:dyDescent="0.25">
      <c r="A32" s="267" t="s">
        <v>479</v>
      </c>
      <c r="B32" s="265" t="s">
        <v>475</v>
      </c>
      <c r="C32" s="279" t="s">
        <v>476</v>
      </c>
      <c r="D32" s="21"/>
      <c r="E32" s="199"/>
      <c r="F32" s="157"/>
      <c r="G32" s="158"/>
      <c r="H32" s="1"/>
      <c r="I32" s="1"/>
      <c r="J32" s="1"/>
    </row>
    <row r="33" spans="1:19" ht="39.6" x14ac:dyDescent="0.25">
      <c r="A33" s="268"/>
      <c r="B33" s="269"/>
      <c r="C33" s="280" t="s">
        <v>1144</v>
      </c>
      <c r="D33" s="232" t="s">
        <v>292</v>
      </c>
      <c r="E33" s="226">
        <v>40</v>
      </c>
      <c r="F33" s="308"/>
      <c r="G33" s="307">
        <f t="shared" si="0"/>
        <v>0</v>
      </c>
      <c r="H33" s="1"/>
      <c r="I33" s="1"/>
      <c r="J33" s="1"/>
    </row>
    <row r="34" spans="1:19" ht="66" x14ac:dyDescent="0.25">
      <c r="A34" s="270"/>
      <c r="B34" s="271"/>
      <c r="C34" s="281" t="s">
        <v>1145</v>
      </c>
      <c r="D34" s="205" t="s">
        <v>292</v>
      </c>
      <c r="E34" s="207">
        <v>40</v>
      </c>
      <c r="F34" s="306"/>
      <c r="G34" s="307">
        <f t="shared" si="0"/>
        <v>0</v>
      </c>
      <c r="H34" s="1"/>
      <c r="I34" s="1"/>
      <c r="J34" s="1"/>
    </row>
    <row r="35" spans="1:19" ht="26.4" x14ac:dyDescent="0.25">
      <c r="A35" s="271" t="s">
        <v>483</v>
      </c>
      <c r="B35" s="271"/>
      <c r="C35" s="281" t="s">
        <v>478</v>
      </c>
      <c r="D35" s="205" t="s">
        <v>292</v>
      </c>
      <c r="E35" s="207">
        <v>40</v>
      </c>
      <c r="F35" s="157"/>
      <c r="G35" s="158">
        <f t="shared" si="0"/>
        <v>0</v>
      </c>
      <c r="H35" s="1"/>
      <c r="I35" s="1"/>
      <c r="J35" s="1"/>
    </row>
    <row r="36" spans="1:19" x14ac:dyDescent="0.25">
      <c r="A36" s="271" t="s">
        <v>485</v>
      </c>
      <c r="B36" s="264" t="s">
        <v>480</v>
      </c>
      <c r="C36" s="222" t="s">
        <v>481</v>
      </c>
      <c r="D36" s="15" t="s">
        <v>482</v>
      </c>
      <c r="E36" s="133">
        <v>120</v>
      </c>
      <c r="F36" s="157"/>
      <c r="G36" s="158">
        <f t="shared" si="0"/>
        <v>0</v>
      </c>
      <c r="H36" s="1"/>
      <c r="I36" s="1"/>
      <c r="J36" s="1"/>
    </row>
    <row r="37" spans="1:19" x14ac:dyDescent="0.25">
      <c r="A37" s="262"/>
      <c r="B37" s="263"/>
      <c r="C37" s="244"/>
      <c r="D37" s="243"/>
      <c r="E37" s="245"/>
      <c r="F37" s="245" t="s">
        <v>932</v>
      </c>
      <c r="G37" s="246">
        <f>SUM(G22:G36)</f>
        <v>0</v>
      </c>
      <c r="H37" s="1"/>
      <c r="I37" s="1"/>
      <c r="J37" s="1"/>
    </row>
    <row r="38" spans="1:19" s="221" customFormat="1" x14ac:dyDescent="0.25">
      <c r="A38" s="273"/>
      <c r="B38" s="273"/>
      <c r="C38" s="280"/>
      <c r="D38" s="280"/>
      <c r="E38" s="1"/>
      <c r="F38" s="4"/>
      <c r="G38" s="4"/>
      <c r="H38" s="131"/>
      <c r="I38" s="131"/>
      <c r="J38" s="220"/>
      <c r="K38" s="1"/>
    </row>
    <row r="39" spans="1:19" x14ac:dyDescent="0.25">
      <c r="A39" s="262" t="s">
        <v>965</v>
      </c>
      <c r="B39" s="263"/>
      <c r="C39" s="244"/>
      <c r="D39" s="243"/>
      <c r="E39" s="245"/>
      <c r="F39" s="245"/>
      <c r="G39" s="246"/>
      <c r="H39" s="1"/>
      <c r="I39" s="1"/>
      <c r="J39" s="1"/>
    </row>
    <row r="40" spans="1:19" ht="26.4" x14ac:dyDescent="0.25">
      <c r="A40" s="264" t="s">
        <v>488</v>
      </c>
      <c r="B40" s="264" t="s">
        <v>484</v>
      </c>
      <c r="C40" s="222" t="s">
        <v>997</v>
      </c>
      <c r="D40" s="15" t="s">
        <v>292</v>
      </c>
      <c r="E40" s="133">
        <v>100.3</v>
      </c>
      <c r="F40" s="157"/>
      <c r="G40" s="158">
        <f>ROUND(F40*E40,2)</f>
        <v>0</v>
      </c>
      <c r="H40" s="1"/>
      <c r="I40" s="1"/>
      <c r="J40" s="1"/>
    </row>
    <row r="41" spans="1:19" ht="26.4" x14ac:dyDescent="0.25">
      <c r="A41" s="264" t="s">
        <v>489</v>
      </c>
      <c r="B41" s="264" t="s">
        <v>486</v>
      </c>
      <c r="C41" s="222" t="s">
        <v>487</v>
      </c>
      <c r="D41" s="15" t="s">
        <v>292</v>
      </c>
      <c r="E41" s="133">
        <v>82.7</v>
      </c>
      <c r="F41" s="157"/>
      <c r="G41" s="158">
        <f t="shared" ref="G41:G48" si="1">ROUND(F41*E41,2)</f>
        <v>0</v>
      </c>
      <c r="H41" s="1"/>
      <c r="I41" s="1"/>
      <c r="J41" s="1"/>
      <c r="S41" s="234"/>
    </row>
    <row r="42" spans="1:19" ht="39.6" x14ac:dyDescent="0.25">
      <c r="A42" s="264" t="s">
        <v>490</v>
      </c>
      <c r="B42" s="264" t="s">
        <v>141</v>
      </c>
      <c r="C42" s="222" t="s">
        <v>1146</v>
      </c>
      <c r="D42" s="15" t="s">
        <v>283</v>
      </c>
      <c r="E42" s="133">
        <v>17.010000000000002</v>
      </c>
      <c r="F42" s="157"/>
      <c r="G42" s="158">
        <f t="shared" si="1"/>
        <v>0</v>
      </c>
      <c r="H42" s="1"/>
      <c r="I42" s="1"/>
      <c r="J42" s="1"/>
      <c r="S42" s="234"/>
    </row>
    <row r="43" spans="1:19" ht="52.8" x14ac:dyDescent="0.25">
      <c r="A43" s="264" t="s">
        <v>492</v>
      </c>
      <c r="B43" s="264" t="s">
        <v>831</v>
      </c>
      <c r="C43" s="222" t="s">
        <v>1147</v>
      </c>
      <c r="D43" s="15" t="s">
        <v>292</v>
      </c>
      <c r="E43" s="133">
        <v>48.3</v>
      </c>
      <c r="F43" s="157"/>
      <c r="G43" s="158">
        <f t="shared" si="1"/>
        <v>0</v>
      </c>
      <c r="H43" s="1"/>
      <c r="I43" s="1"/>
      <c r="J43" s="1"/>
    </row>
    <row r="44" spans="1:19" ht="26.4" x14ac:dyDescent="0.25">
      <c r="A44" s="264" t="s">
        <v>494</v>
      </c>
      <c r="B44" s="264"/>
      <c r="C44" s="222" t="s">
        <v>493</v>
      </c>
      <c r="D44" s="15" t="s">
        <v>292</v>
      </c>
      <c r="E44" s="133">
        <v>22</v>
      </c>
      <c r="F44" s="157"/>
      <c r="G44" s="158">
        <f t="shared" si="1"/>
        <v>0</v>
      </c>
      <c r="H44" s="1"/>
      <c r="I44" s="1"/>
      <c r="J44" s="1"/>
    </row>
    <row r="45" spans="1:19" ht="52.8" x14ac:dyDescent="0.25">
      <c r="A45" s="264" t="s">
        <v>495</v>
      </c>
      <c r="B45" s="264" t="s">
        <v>895</v>
      </c>
      <c r="C45" s="222" t="s">
        <v>1148</v>
      </c>
      <c r="D45" s="15" t="s">
        <v>292</v>
      </c>
      <c r="E45" s="133">
        <v>18.899999999999999</v>
      </c>
      <c r="F45" s="157"/>
      <c r="G45" s="158">
        <f t="shared" si="1"/>
        <v>0</v>
      </c>
      <c r="H45" s="1"/>
      <c r="I45" s="1"/>
      <c r="J45" s="1"/>
    </row>
    <row r="46" spans="1:19" x14ac:dyDescent="0.25">
      <c r="A46" s="264" t="s">
        <v>497</v>
      </c>
      <c r="B46" s="264" t="s">
        <v>496</v>
      </c>
      <c r="C46" s="222" t="s">
        <v>1002</v>
      </c>
      <c r="D46" s="15" t="s">
        <v>305</v>
      </c>
      <c r="E46" s="133">
        <v>124.05</v>
      </c>
      <c r="F46" s="157"/>
      <c r="G46" s="158">
        <f t="shared" si="1"/>
        <v>0</v>
      </c>
      <c r="H46" s="1"/>
      <c r="I46" s="1"/>
      <c r="J46" s="1"/>
    </row>
    <row r="47" spans="1:19" s="221" customFormat="1" x14ac:dyDescent="0.25">
      <c r="A47" s="264" t="s">
        <v>500</v>
      </c>
      <c r="B47" s="264" t="s">
        <v>498</v>
      </c>
      <c r="C47" s="222" t="s">
        <v>499</v>
      </c>
      <c r="D47" s="15" t="s">
        <v>292</v>
      </c>
      <c r="E47" s="133">
        <v>30</v>
      </c>
      <c r="F47" s="157"/>
      <c r="G47" s="158">
        <f t="shared" si="1"/>
        <v>0</v>
      </c>
      <c r="H47" s="1"/>
    </row>
    <row r="48" spans="1:19" ht="26.4" x14ac:dyDescent="0.25">
      <c r="A48" s="264" t="s">
        <v>503</v>
      </c>
      <c r="B48" s="264" t="s">
        <v>501</v>
      </c>
      <c r="C48" s="222" t="s">
        <v>502</v>
      </c>
      <c r="D48" s="15" t="s">
        <v>305</v>
      </c>
      <c r="E48" s="133">
        <v>124.05</v>
      </c>
      <c r="F48" s="157"/>
      <c r="G48" s="158">
        <f t="shared" si="1"/>
        <v>0</v>
      </c>
      <c r="H48" s="221"/>
      <c r="I48" s="1"/>
      <c r="J48" s="1"/>
    </row>
    <row r="49" spans="1:11" x14ac:dyDescent="0.25">
      <c r="A49" s="262"/>
      <c r="B49" s="263"/>
      <c r="C49" s="244"/>
      <c r="D49" s="243"/>
      <c r="E49" s="245"/>
      <c r="F49" s="245" t="s">
        <v>977</v>
      </c>
      <c r="G49" s="246">
        <f>SUM(G40:G48)</f>
        <v>0</v>
      </c>
      <c r="H49" s="221"/>
      <c r="I49" s="1"/>
      <c r="J49" s="1"/>
    </row>
    <row r="51" spans="1:11" x14ac:dyDescent="0.25">
      <c r="A51" s="262" t="s">
        <v>994</v>
      </c>
      <c r="B51" s="263"/>
      <c r="C51" s="244"/>
      <c r="D51" s="243"/>
      <c r="E51" s="245"/>
      <c r="F51" s="245"/>
      <c r="G51" s="246"/>
      <c r="H51" s="1"/>
      <c r="I51" s="1"/>
      <c r="J51" s="1"/>
    </row>
    <row r="52" spans="1:11" s="221" customFormat="1" ht="39.6" x14ac:dyDescent="0.25">
      <c r="A52" s="264" t="s">
        <v>505</v>
      </c>
      <c r="B52" s="264" t="s">
        <v>504</v>
      </c>
      <c r="C52" s="222" t="s">
        <v>1003</v>
      </c>
      <c r="D52" s="15" t="s">
        <v>283</v>
      </c>
      <c r="E52" s="133">
        <v>28.2</v>
      </c>
      <c r="F52" s="157"/>
      <c r="G52" s="158">
        <f>ROUND(F52*E52,2)</f>
        <v>0</v>
      </c>
      <c r="H52" s="1"/>
    </row>
    <row r="53" spans="1:11" s="221" customFormat="1" ht="39.6" x14ac:dyDescent="0.25">
      <c r="A53" s="264" t="s">
        <v>510</v>
      </c>
      <c r="B53" s="264" t="s">
        <v>506</v>
      </c>
      <c r="C53" s="222" t="s">
        <v>1004</v>
      </c>
      <c r="D53" s="15" t="s">
        <v>283</v>
      </c>
      <c r="E53" s="133">
        <v>28.2</v>
      </c>
      <c r="F53" s="157"/>
      <c r="G53" s="158">
        <f>ROUND(F53*E53,2)</f>
        <v>0</v>
      </c>
      <c r="H53" s="1"/>
    </row>
    <row r="54" spans="1:11" s="221" customFormat="1" x14ac:dyDescent="0.25">
      <c r="A54" s="262"/>
      <c r="B54" s="263"/>
      <c r="C54" s="244"/>
      <c r="D54" s="243"/>
      <c r="E54" s="245"/>
      <c r="F54" s="245" t="s">
        <v>1013</v>
      </c>
      <c r="G54" s="246">
        <f>SUM(G52:G53)</f>
        <v>0</v>
      </c>
      <c r="H54" s="131"/>
      <c r="I54" s="131"/>
      <c r="J54" s="220"/>
      <c r="K54" s="1"/>
    </row>
    <row r="55" spans="1:11" s="221" customFormat="1" x14ac:dyDescent="0.25">
      <c r="A55" s="273"/>
      <c r="B55" s="273"/>
      <c r="C55" s="280"/>
      <c r="D55" s="280"/>
      <c r="E55" s="1"/>
      <c r="F55" s="4"/>
      <c r="G55" s="4"/>
      <c r="H55" s="131"/>
      <c r="I55" s="131"/>
      <c r="J55" s="220"/>
      <c r="K55" s="1"/>
    </row>
    <row r="56" spans="1:11" s="221" customFormat="1" x14ac:dyDescent="0.25">
      <c r="A56" s="284" t="s">
        <v>995</v>
      </c>
      <c r="B56" s="285"/>
      <c r="C56" s="286"/>
      <c r="D56" s="287"/>
      <c r="E56" s="288"/>
      <c r="F56" s="288"/>
      <c r="G56" s="289"/>
      <c r="H56" s="1"/>
    </row>
    <row r="57" spans="1:11" s="221" customFormat="1" x14ac:dyDescent="0.25">
      <c r="A57" s="290" t="s">
        <v>359</v>
      </c>
      <c r="B57" s="291"/>
      <c r="C57" s="292"/>
      <c r="D57" s="293"/>
      <c r="E57" s="294"/>
      <c r="F57" s="294"/>
      <c r="G57" s="295"/>
      <c r="H57" s="1"/>
    </row>
    <row r="58" spans="1:11" ht="27" customHeight="1" x14ac:dyDescent="0.25">
      <c r="A58" s="276" t="s">
        <v>507</v>
      </c>
      <c r="B58" s="277"/>
      <c r="C58" s="933" t="s">
        <v>508</v>
      </c>
      <c r="D58" s="933"/>
      <c r="E58" s="933"/>
      <c r="F58" s="933"/>
      <c r="G58" s="927"/>
      <c r="H58" s="1"/>
      <c r="I58" s="1"/>
      <c r="J58" s="1"/>
    </row>
    <row r="59" spans="1:11" x14ac:dyDescent="0.25">
      <c r="A59" s="276"/>
      <c r="B59" s="277"/>
      <c r="C59" s="928" t="s">
        <v>509</v>
      </c>
      <c r="D59" s="928"/>
      <c r="E59" s="928"/>
      <c r="F59" s="928"/>
      <c r="G59" s="929"/>
      <c r="H59" s="1"/>
      <c r="I59" s="1"/>
      <c r="J59" s="1"/>
    </row>
    <row r="60" spans="1:11" x14ac:dyDescent="0.25">
      <c r="A60" s="276"/>
      <c r="B60" s="277"/>
      <c r="C60" s="930" t="s">
        <v>889</v>
      </c>
      <c r="D60" s="930"/>
      <c r="E60" s="930"/>
      <c r="F60" s="930"/>
      <c r="G60" s="931"/>
      <c r="H60" s="1"/>
      <c r="I60" s="1"/>
      <c r="J60" s="1"/>
    </row>
    <row r="61" spans="1:11" ht="66" x14ac:dyDescent="0.25">
      <c r="A61" s="264" t="s">
        <v>512</v>
      </c>
      <c r="B61" s="264" t="s">
        <v>511</v>
      </c>
      <c r="C61" s="222" t="s">
        <v>1149</v>
      </c>
      <c r="D61" s="15" t="s">
        <v>283</v>
      </c>
      <c r="E61" s="133">
        <v>41.5</v>
      </c>
      <c r="F61" s="157"/>
      <c r="G61" s="158">
        <f>ROUND(F61*E61,2)</f>
        <v>0</v>
      </c>
      <c r="H61" s="1"/>
      <c r="I61" s="1"/>
      <c r="J61" s="1"/>
    </row>
    <row r="62" spans="1:11" ht="39.6" x14ac:dyDescent="0.25">
      <c r="A62" s="271" t="s">
        <v>514</v>
      </c>
      <c r="B62" s="271" t="s">
        <v>513</v>
      </c>
      <c r="C62" s="227" t="s">
        <v>1006</v>
      </c>
      <c r="D62" s="205" t="s">
        <v>283</v>
      </c>
      <c r="E62" s="207">
        <v>37.799999999999997</v>
      </c>
      <c r="F62" s="157"/>
      <c r="G62" s="158">
        <f t="shared" ref="G62:G63" si="2">ROUND(F62*E62,2)</f>
        <v>0</v>
      </c>
      <c r="H62" s="1"/>
      <c r="I62" s="1"/>
      <c r="J62" s="1"/>
    </row>
    <row r="63" spans="1:11" ht="66" x14ac:dyDescent="0.25">
      <c r="A63" s="271" t="s">
        <v>517</v>
      </c>
      <c r="B63" s="264" t="s">
        <v>515</v>
      </c>
      <c r="C63" s="222" t="s">
        <v>1150</v>
      </c>
      <c r="D63" s="15" t="s">
        <v>283</v>
      </c>
      <c r="E63" s="133">
        <v>22.7</v>
      </c>
      <c r="F63" s="157"/>
      <c r="G63" s="158">
        <f t="shared" si="2"/>
        <v>0</v>
      </c>
      <c r="H63" s="1"/>
      <c r="I63" s="1"/>
      <c r="J63" s="1"/>
    </row>
    <row r="64" spans="1:11" x14ac:dyDescent="0.25">
      <c r="A64" s="290" t="s">
        <v>516</v>
      </c>
      <c r="B64" s="296"/>
      <c r="C64" s="297"/>
      <c r="D64" s="298"/>
      <c r="E64" s="299"/>
      <c r="F64" s="299"/>
      <c r="G64" s="295"/>
      <c r="H64" s="1"/>
      <c r="I64" s="1"/>
      <c r="J64" s="1"/>
    </row>
    <row r="65" spans="1:10" ht="39.6" x14ac:dyDescent="0.25">
      <c r="A65" s="271" t="s">
        <v>519</v>
      </c>
      <c r="B65" s="271" t="s">
        <v>518</v>
      </c>
      <c r="C65" s="227" t="s">
        <v>1008</v>
      </c>
      <c r="D65" s="205" t="s">
        <v>332</v>
      </c>
      <c r="E65" s="133">
        <v>778.54</v>
      </c>
      <c r="F65" s="157"/>
      <c r="G65" s="158">
        <f>ROUND(F65*E65,2)</f>
        <v>0</v>
      </c>
      <c r="H65" s="1"/>
      <c r="I65" s="1"/>
      <c r="J65" s="1"/>
    </row>
    <row r="66" spans="1:10" ht="52.8" x14ac:dyDescent="0.25">
      <c r="A66" s="271" t="s">
        <v>521</v>
      </c>
      <c r="B66" s="264" t="s">
        <v>520</v>
      </c>
      <c r="C66" s="222" t="s">
        <v>1032</v>
      </c>
      <c r="D66" s="15" t="s">
        <v>332</v>
      </c>
      <c r="E66" s="133">
        <v>673.04</v>
      </c>
      <c r="F66" s="157"/>
      <c r="G66" s="158">
        <f t="shared" ref="G66:G67" si="3">ROUND(F66*E66,2)</f>
        <v>0</v>
      </c>
      <c r="H66" s="1"/>
      <c r="I66" s="1"/>
      <c r="J66" s="1"/>
    </row>
    <row r="67" spans="1:10" s="221" customFormat="1" ht="26.4" x14ac:dyDescent="0.25">
      <c r="A67" s="271" t="s">
        <v>526</v>
      </c>
      <c r="B67" s="264" t="s">
        <v>522</v>
      </c>
      <c r="C67" s="222" t="s">
        <v>1107</v>
      </c>
      <c r="D67" s="15" t="s">
        <v>332</v>
      </c>
      <c r="E67" s="133">
        <v>417.2</v>
      </c>
      <c r="F67" s="157"/>
      <c r="G67" s="158">
        <f t="shared" si="3"/>
        <v>0</v>
      </c>
      <c r="H67" s="1"/>
    </row>
    <row r="68" spans="1:10" x14ac:dyDescent="0.25">
      <c r="A68" s="290" t="s">
        <v>524</v>
      </c>
      <c r="B68" s="300"/>
      <c r="C68" s="301"/>
      <c r="D68" s="301"/>
      <c r="E68" s="302"/>
      <c r="F68" s="302"/>
      <c r="G68" s="303"/>
      <c r="H68" s="1"/>
      <c r="I68" s="1"/>
      <c r="J68" s="1"/>
    </row>
    <row r="69" spans="1:10" x14ac:dyDescent="0.25">
      <c r="A69" s="274" t="s">
        <v>507</v>
      </c>
      <c r="B69" s="275"/>
      <c r="C69" s="924" t="s">
        <v>525</v>
      </c>
      <c r="D69" s="924"/>
      <c r="E69" s="924"/>
      <c r="F69" s="924"/>
      <c r="G69" s="925"/>
      <c r="H69" s="1"/>
      <c r="I69" s="1"/>
      <c r="J69" s="1"/>
    </row>
    <row r="70" spans="1:10" ht="79.2" x14ac:dyDescent="0.25">
      <c r="A70" s="267" t="s">
        <v>529</v>
      </c>
      <c r="B70" s="265" t="s">
        <v>527</v>
      </c>
      <c r="C70" s="228" t="s">
        <v>2571</v>
      </c>
      <c r="D70" s="21" t="s">
        <v>292</v>
      </c>
      <c r="E70" s="133">
        <v>18.829999999999998</v>
      </c>
      <c r="F70" s="157"/>
      <c r="G70" s="158">
        <f>ROUND(F70*E70,2)</f>
        <v>0</v>
      </c>
      <c r="H70" s="1"/>
      <c r="I70" s="1"/>
      <c r="J70" s="1"/>
    </row>
    <row r="71" spans="1:10" x14ac:dyDescent="0.25">
      <c r="A71" s="290" t="s">
        <v>528</v>
      </c>
      <c r="B71" s="296"/>
      <c r="C71" s="297"/>
      <c r="D71" s="298"/>
      <c r="E71" s="299"/>
      <c r="F71" s="299"/>
      <c r="G71" s="295"/>
      <c r="H71" s="1"/>
      <c r="I71" s="1"/>
      <c r="J71" s="1"/>
    </row>
    <row r="72" spans="1:10" ht="39.6" x14ac:dyDescent="0.25">
      <c r="A72" s="264" t="s">
        <v>532</v>
      </c>
      <c r="B72" s="264" t="s">
        <v>530</v>
      </c>
      <c r="C72" s="222" t="s">
        <v>1055</v>
      </c>
      <c r="D72" s="15" t="s">
        <v>311</v>
      </c>
      <c r="E72" s="133">
        <v>16.100000000000001</v>
      </c>
      <c r="F72" s="157"/>
      <c r="G72" s="158">
        <f>ROUND(F72*E72,2)</f>
        <v>0</v>
      </c>
      <c r="H72" s="1"/>
      <c r="I72" s="1"/>
      <c r="J72" s="1"/>
    </row>
    <row r="73" spans="1:10" x14ac:dyDescent="0.25">
      <c r="A73" s="290" t="s">
        <v>531</v>
      </c>
      <c r="B73" s="305"/>
      <c r="C73" s="297"/>
      <c r="D73" s="298"/>
      <c r="E73" s="299"/>
      <c r="F73" s="299"/>
      <c r="G73" s="295"/>
      <c r="H73" s="1"/>
      <c r="I73" s="1"/>
      <c r="J73" s="1"/>
    </row>
    <row r="74" spans="1:10" ht="26.4" x14ac:dyDescent="0.25">
      <c r="A74" s="264" t="s">
        <v>533</v>
      </c>
      <c r="B74" s="278" t="s">
        <v>890</v>
      </c>
      <c r="C74" s="227" t="s">
        <v>891</v>
      </c>
      <c r="D74" s="205" t="s">
        <v>283</v>
      </c>
      <c r="E74" s="207">
        <v>28.2</v>
      </c>
      <c r="F74" s="157"/>
      <c r="G74" s="158">
        <f>ROUND(F74*E74,2)</f>
        <v>0</v>
      </c>
      <c r="H74" s="1"/>
      <c r="I74" s="1"/>
      <c r="J74" s="1"/>
    </row>
    <row r="75" spans="1:10" ht="66" x14ac:dyDescent="0.25">
      <c r="A75" s="264" t="s">
        <v>536</v>
      </c>
      <c r="B75" s="264" t="s">
        <v>534</v>
      </c>
      <c r="C75" s="222" t="s">
        <v>535</v>
      </c>
      <c r="D75" s="15" t="s">
        <v>283</v>
      </c>
      <c r="E75" s="133">
        <v>28.2</v>
      </c>
      <c r="F75" s="157"/>
      <c r="G75" s="158">
        <f t="shared" ref="G75:G76" si="4">ROUND(F75*E75,2)</f>
        <v>0</v>
      </c>
      <c r="H75" s="1"/>
      <c r="I75" s="1"/>
      <c r="J75" s="1"/>
    </row>
    <row r="76" spans="1:10" ht="26.4" x14ac:dyDescent="0.25">
      <c r="A76" s="264" t="s">
        <v>539</v>
      </c>
      <c r="B76" s="264" t="s">
        <v>537</v>
      </c>
      <c r="C76" s="222" t="s">
        <v>1012</v>
      </c>
      <c r="D76" s="15" t="s">
        <v>311</v>
      </c>
      <c r="E76" s="133">
        <v>16.100000000000001</v>
      </c>
      <c r="F76" s="157"/>
      <c r="G76" s="158">
        <f t="shared" si="4"/>
        <v>0</v>
      </c>
      <c r="H76" s="1"/>
      <c r="I76" s="1"/>
      <c r="J76" s="1"/>
    </row>
    <row r="77" spans="1:10" x14ac:dyDescent="0.25">
      <c r="A77" s="262"/>
      <c r="B77" s="263"/>
      <c r="C77" s="244"/>
      <c r="D77" s="243"/>
      <c r="E77" s="245"/>
      <c r="F77" s="245" t="s">
        <v>938</v>
      </c>
      <c r="G77" s="246">
        <f>SUM(G61:G76)</f>
        <v>0</v>
      </c>
      <c r="H77" s="241"/>
      <c r="I77" s="241"/>
      <c r="J77" s="242"/>
    </row>
    <row r="79" spans="1:10" x14ac:dyDescent="0.25">
      <c r="A79" s="262" t="s">
        <v>996</v>
      </c>
      <c r="B79" s="314"/>
      <c r="C79" s="249"/>
      <c r="D79" s="248"/>
      <c r="E79" s="250"/>
      <c r="F79" s="250"/>
      <c r="G79" s="246"/>
      <c r="H79" s="1"/>
      <c r="I79" s="1"/>
      <c r="J79" s="1"/>
    </row>
    <row r="80" spans="1:10" x14ac:dyDescent="0.25">
      <c r="A80" s="271" t="s">
        <v>541</v>
      </c>
      <c r="B80" s="278"/>
      <c r="C80" s="227" t="s">
        <v>540</v>
      </c>
      <c r="D80" s="205" t="s">
        <v>283</v>
      </c>
      <c r="E80" s="207">
        <v>300</v>
      </c>
      <c r="F80" s="157"/>
      <c r="G80" s="158">
        <f>ROUND(F80*E80,2)</f>
        <v>0</v>
      </c>
      <c r="H80" s="1"/>
      <c r="I80" s="1"/>
      <c r="J80" s="1"/>
    </row>
    <row r="81" spans="1:12" ht="39.6" x14ac:dyDescent="0.25">
      <c r="A81" s="271" t="s">
        <v>543</v>
      </c>
      <c r="B81" s="264"/>
      <c r="C81" s="222" t="s">
        <v>1151</v>
      </c>
      <c r="D81" s="15" t="s">
        <v>292</v>
      </c>
      <c r="E81" s="133">
        <v>11.04</v>
      </c>
      <c r="F81" s="157"/>
      <c r="G81" s="158">
        <f t="shared" ref="G81:G91" si="5">ROUND(F81*E81,2)</f>
        <v>0</v>
      </c>
      <c r="H81" s="1"/>
      <c r="I81" s="1"/>
      <c r="J81" s="1"/>
    </row>
    <row r="82" spans="1:12" ht="52.8" x14ac:dyDescent="0.25">
      <c r="A82" s="271" t="s">
        <v>544</v>
      </c>
      <c r="B82" s="264"/>
      <c r="C82" s="222" t="s">
        <v>1152</v>
      </c>
      <c r="D82" s="15" t="s">
        <v>292</v>
      </c>
      <c r="E82" s="133">
        <v>54.7</v>
      </c>
      <c r="F82" s="157"/>
      <c r="G82" s="158">
        <f t="shared" si="5"/>
        <v>0</v>
      </c>
      <c r="H82" s="1"/>
      <c r="I82" s="1"/>
      <c r="J82" s="1"/>
    </row>
    <row r="83" spans="1:12" ht="52.8" x14ac:dyDescent="0.25">
      <c r="A83" s="271" t="s">
        <v>545</v>
      </c>
      <c r="B83" s="264"/>
      <c r="C83" s="222" t="s">
        <v>1153</v>
      </c>
      <c r="D83" s="15" t="s">
        <v>292</v>
      </c>
      <c r="E83" s="133">
        <v>12.6</v>
      </c>
      <c r="F83" s="157"/>
      <c r="G83" s="158">
        <f t="shared" si="5"/>
        <v>0</v>
      </c>
      <c r="H83" s="1"/>
      <c r="I83" s="1"/>
      <c r="J83" s="1"/>
    </row>
    <row r="84" spans="1:12" ht="66" x14ac:dyDescent="0.25">
      <c r="A84" s="271" t="s">
        <v>547</v>
      </c>
      <c r="B84" s="264"/>
      <c r="C84" s="222" t="s">
        <v>1154</v>
      </c>
      <c r="D84" s="15" t="s">
        <v>292</v>
      </c>
      <c r="E84" s="133">
        <v>34</v>
      </c>
      <c r="F84" s="157"/>
      <c r="G84" s="158">
        <f t="shared" si="5"/>
        <v>0</v>
      </c>
      <c r="H84" s="1"/>
      <c r="I84" s="1"/>
      <c r="J84" s="1"/>
    </row>
    <row r="85" spans="1:12" x14ac:dyDescent="0.25">
      <c r="A85" s="271" t="s">
        <v>549</v>
      </c>
      <c r="B85" s="264"/>
      <c r="C85" s="222" t="s">
        <v>1096</v>
      </c>
      <c r="D85" s="15" t="s">
        <v>159</v>
      </c>
      <c r="E85" s="133">
        <v>4</v>
      </c>
      <c r="F85" s="157"/>
      <c r="G85" s="158">
        <f t="shared" si="5"/>
        <v>0</v>
      </c>
      <c r="H85" s="1"/>
      <c r="I85" s="1"/>
      <c r="J85" s="1"/>
    </row>
    <row r="86" spans="1:12" x14ac:dyDescent="0.25">
      <c r="A86" s="271" t="s">
        <v>551</v>
      </c>
      <c r="B86" s="264"/>
      <c r="C86" s="222" t="s">
        <v>560</v>
      </c>
      <c r="D86" s="15" t="s">
        <v>159</v>
      </c>
      <c r="E86" s="133">
        <v>2</v>
      </c>
      <c r="F86" s="157"/>
      <c r="G86" s="158">
        <f t="shared" si="5"/>
        <v>0</v>
      </c>
      <c r="H86" s="1"/>
      <c r="I86" s="1"/>
      <c r="J86" s="1"/>
    </row>
    <row r="87" spans="1:12" ht="26.4" x14ac:dyDescent="0.25">
      <c r="A87" s="271" t="s">
        <v>553</v>
      </c>
      <c r="B87" s="264"/>
      <c r="C87" s="222" t="s">
        <v>546</v>
      </c>
      <c r="D87" s="15" t="s">
        <v>460</v>
      </c>
      <c r="E87" s="133">
        <v>50</v>
      </c>
      <c r="F87" s="157"/>
      <c r="G87" s="158">
        <f t="shared" si="5"/>
        <v>0</v>
      </c>
      <c r="H87" s="1"/>
      <c r="I87" s="1"/>
      <c r="J87" s="1"/>
    </row>
    <row r="88" spans="1:12" ht="26.4" x14ac:dyDescent="0.25">
      <c r="A88" s="271" t="s">
        <v>554</v>
      </c>
      <c r="B88" s="264"/>
      <c r="C88" s="222" t="s">
        <v>548</v>
      </c>
      <c r="D88" s="15" t="s">
        <v>283</v>
      </c>
      <c r="E88" s="133">
        <v>300</v>
      </c>
      <c r="F88" s="157"/>
      <c r="G88" s="158">
        <f t="shared" si="5"/>
        <v>0</v>
      </c>
      <c r="H88" s="1"/>
      <c r="I88" s="1"/>
      <c r="J88" s="1"/>
      <c r="L88" s="237"/>
    </row>
    <row r="89" spans="1:12" x14ac:dyDescent="0.25">
      <c r="A89" s="271" t="s">
        <v>555</v>
      </c>
      <c r="B89" s="264"/>
      <c r="C89" s="222" t="s">
        <v>561</v>
      </c>
      <c r="D89" s="15" t="s">
        <v>159</v>
      </c>
      <c r="E89" s="133">
        <v>80</v>
      </c>
      <c r="F89" s="157"/>
      <c r="G89" s="158">
        <f t="shared" si="5"/>
        <v>0</v>
      </c>
      <c r="H89" s="1"/>
      <c r="I89" s="1"/>
      <c r="J89" s="1"/>
    </row>
    <row r="90" spans="1:12" x14ac:dyDescent="0.25">
      <c r="A90" s="271" t="s">
        <v>556</v>
      </c>
      <c r="B90" s="264"/>
      <c r="C90" s="222" t="s">
        <v>562</v>
      </c>
      <c r="D90" s="15" t="s">
        <v>159</v>
      </c>
      <c r="E90" s="133">
        <v>20</v>
      </c>
      <c r="F90" s="157"/>
      <c r="G90" s="158">
        <f t="shared" si="5"/>
        <v>0</v>
      </c>
      <c r="H90" s="1"/>
      <c r="I90" s="1"/>
      <c r="J90" s="1"/>
    </row>
    <row r="91" spans="1:12" ht="26.4" x14ac:dyDescent="0.25">
      <c r="A91" s="271" t="s">
        <v>563</v>
      </c>
      <c r="B91" s="264"/>
      <c r="C91" s="222" t="s">
        <v>550</v>
      </c>
      <c r="D91" s="15" t="s">
        <v>283</v>
      </c>
      <c r="E91" s="133">
        <v>300</v>
      </c>
      <c r="F91" s="157"/>
      <c r="G91" s="158">
        <f t="shared" si="5"/>
        <v>0</v>
      </c>
      <c r="H91" s="1"/>
      <c r="I91" s="1"/>
      <c r="J91" s="1"/>
    </row>
    <row r="92" spans="1:12" x14ac:dyDescent="0.25">
      <c r="A92" s="262"/>
      <c r="B92" s="263"/>
      <c r="C92" s="244"/>
      <c r="D92" s="243"/>
      <c r="E92" s="245"/>
      <c r="F92" s="245" t="s">
        <v>1016</v>
      </c>
      <c r="G92" s="246">
        <f>SUM(G80:G91)</f>
        <v>0</v>
      </c>
      <c r="H92" s="1"/>
      <c r="I92" s="1"/>
      <c r="J92" s="1"/>
    </row>
    <row r="94" spans="1:12" x14ac:dyDescent="0.25">
      <c r="A94" s="262" t="s">
        <v>337</v>
      </c>
      <c r="B94" s="314"/>
      <c r="C94" s="249"/>
      <c r="D94" s="248"/>
      <c r="E94" s="250"/>
      <c r="F94" s="250"/>
      <c r="G94" s="246"/>
      <c r="H94" s="1"/>
      <c r="I94" s="1"/>
      <c r="J94" s="1"/>
    </row>
    <row r="95" spans="1:12" x14ac:dyDescent="0.25">
      <c r="A95" s="271" t="s">
        <v>564</v>
      </c>
      <c r="B95" s="271" t="s">
        <v>75</v>
      </c>
      <c r="C95" s="227" t="s">
        <v>552</v>
      </c>
      <c r="D95" s="205" t="s">
        <v>482</v>
      </c>
      <c r="E95" s="207">
        <v>20</v>
      </c>
      <c r="F95" s="157">
        <v>50</v>
      </c>
      <c r="G95" s="158">
        <f>ROUND(F95*E95,2)</f>
        <v>1000</v>
      </c>
      <c r="H95" s="1"/>
      <c r="I95" s="1"/>
      <c r="J95" s="1"/>
    </row>
    <row r="96" spans="1:12" x14ac:dyDescent="0.25">
      <c r="A96" s="271" t="s">
        <v>565</v>
      </c>
      <c r="B96" s="264" t="s">
        <v>78</v>
      </c>
      <c r="C96" s="222" t="s">
        <v>66</v>
      </c>
      <c r="D96" s="15" t="s">
        <v>482</v>
      </c>
      <c r="E96" s="133">
        <v>20</v>
      </c>
      <c r="F96" s="157">
        <v>50</v>
      </c>
      <c r="G96" s="158">
        <f t="shared" ref="G96:G98" si="6">ROUND(F96*E96,2)</f>
        <v>1000</v>
      </c>
      <c r="H96" s="1"/>
      <c r="I96" s="1"/>
      <c r="J96" s="1"/>
    </row>
    <row r="97" spans="1:10" ht="26.4" x14ac:dyDescent="0.25">
      <c r="A97" s="271" t="s">
        <v>566</v>
      </c>
      <c r="B97" s="264" t="s">
        <v>79</v>
      </c>
      <c r="C97" s="222" t="s">
        <v>80</v>
      </c>
      <c r="D97" s="15" t="s">
        <v>278</v>
      </c>
      <c r="E97" s="133">
        <v>1</v>
      </c>
      <c r="F97" s="157"/>
      <c r="G97" s="158">
        <f t="shared" si="6"/>
        <v>0</v>
      </c>
      <c r="H97" s="1"/>
      <c r="I97" s="1"/>
      <c r="J97" s="1"/>
    </row>
    <row r="98" spans="1:10" ht="26.4" x14ac:dyDescent="0.25">
      <c r="A98" s="271" t="s">
        <v>585</v>
      </c>
      <c r="B98" s="264" t="s">
        <v>81</v>
      </c>
      <c r="C98" s="222" t="s">
        <v>82</v>
      </c>
      <c r="D98" s="15" t="s">
        <v>278</v>
      </c>
      <c r="E98" s="133">
        <v>1</v>
      </c>
      <c r="F98" s="157"/>
      <c r="G98" s="158">
        <f t="shared" si="6"/>
        <v>0</v>
      </c>
      <c r="H98" s="1"/>
      <c r="I98" s="1"/>
      <c r="J98" s="1"/>
    </row>
    <row r="99" spans="1:10" x14ac:dyDescent="0.25">
      <c r="A99" s="262"/>
      <c r="B99" s="263"/>
      <c r="C99" s="244"/>
      <c r="D99" s="243"/>
      <c r="E99" s="245"/>
      <c r="F99" s="245" t="s">
        <v>979</v>
      </c>
      <c r="G99" s="246">
        <f>SUM(G95:G98)</f>
        <v>2000</v>
      </c>
    </row>
    <row r="101" spans="1:10" x14ac:dyDescent="0.25">
      <c r="E101" s="220"/>
    </row>
  </sheetData>
  <mergeCells count="14">
    <mergeCell ref="C58:G58"/>
    <mergeCell ref="C59:G59"/>
    <mergeCell ref="C60:G60"/>
    <mergeCell ref="C69:G69"/>
    <mergeCell ref="E10:F10"/>
    <mergeCell ref="E11:F11"/>
    <mergeCell ref="E12:F12"/>
    <mergeCell ref="E14:F14"/>
    <mergeCell ref="E15:F15"/>
    <mergeCell ref="E16:F16"/>
    <mergeCell ref="A1:G1"/>
    <mergeCell ref="E7:F7"/>
    <mergeCell ref="E8:F8"/>
    <mergeCell ref="E9:F9"/>
  </mergeCells>
  <dataValidations count="1">
    <dataValidation type="custom" allowBlank="1" showInputMessage="1" showErrorMessage="1" error="Vnos Cena/enoto na dve decimalni mesti." sqref="F22:F36 F40:F48 F52:F53 F61:F63 F65:F67 F70 F72 F74:F76 F80:F91 F95:F98" xr:uid="{C5157B4F-FBA7-4573-B240-544839B49DC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7" max="16383" man="1"/>
    <brk id="53" max="16383" man="1"/>
    <brk id="77" max="16383" man="1"/>
    <brk id="92"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80BA-754F-4162-869B-871F7BC31228}">
  <dimension ref="A1:S100"/>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1156</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G36</f>
        <v>0</v>
      </c>
      <c r="F7" s="915"/>
      <c r="G7" s="138"/>
      <c r="H7" s="217"/>
      <c r="I7" s="217"/>
      <c r="J7" s="218"/>
    </row>
    <row r="8" spans="1:10" s="216" customFormat="1" ht="15.6" x14ac:dyDescent="0.3">
      <c r="A8" s="254"/>
      <c r="B8" s="254" t="s">
        <v>169</v>
      </c>
      <c r="C8" s="71" t="s">
        <v>1018</v>
      </c>
      <c r="D8" s="71"/>
      <c r="E8" s="915">
        <f>G48</f>
        <v>0</v>
      </c>
      <c r="F8" s="915"/>
      <c r="G8" s="138"/>
      <c r="H8" s="217"/>
      <c r="I8" s="217"/>
      <c r="J8" s="218"/>
    </row>
    <row r="9" spans="1:10" s="216" customFormat="1" ht="15.6" x14ac:dyDescent="0.3">
      <c r="A9" s="254"/>
      <c r="B9" s="254" t="s">
        <v>28</v>
      </c>
      <c r="C9" s="71" t="s">
        <v>1019</v>
      </c>
      <c r="D9" s="71"/>
      <c r="E9" s="915">
        <f>G53</f>
        <v>0</v>
      </c>
      <c r="F9" s="915"/>
      <c r="G9" s="138"/>
      <c r="H9" s="217"/>
      <c r="I9" s="217"/>
      <c r="J9" s="218"/>
    </row>
    <row r="10" spans="1:10" s="216" customFormat="1" ht="15.6" x14ac:dyDescent="0.3">
      <c r="A10" s="254"/>
      <c r="B10" s="254" t="s">
        <v>42</v>
      </c>
      <c r="C10" s="71" t="s">
        <v>107</v>
      </c>
      <c r="D10" s="71"/>
      <c r="E10" s="915">
        <f>G76</f>
        <v>0</v>
      </c>
      <c r="F10" s="915"/>
      <c r="G10" s="138"/>
      <c r="H10" s="217"/>
      <c r="I10" s="217"/>
      <c r="J10" s="218"/>
    </row>
    <row r="11" spans="1:10" s="216" customFormat="1" ht="15.6" x14ac:dyDescent="0.3">
      <c r="A11" s="254"/>
      <c r="B11" s="254" t="s">
        <v>50</v>
      </c>
      <c r="C11" s="71" t="s">
        <v>1020</v>
      </c>
      <c r="D11" s="71"/>
      <c r="E11" s="915">
        <f>G91</f>
        <v>0</v>
      </c>
      <c r="F11" s="915"/>
      <c r="G11" s="138"/>
      <c r="H11" s="217"/>
      <c r="I11" s="217"/>
      <c r="J11" s="218"/>
    </row>
    <row r="12" spans="1:10" s="216" customFormat="1" ht="16.2" thickBot="1" x14ac:dyDescent="0.35">
      <c r="A12" s="254"/>
      <c r="B12" s="255" t="s">
        <v>72</v>
      </c>
      <c r="C12" s="101" t="s">
        <v>71</v>
      </c>
      <c r="D12" s="101"/>
      <c r="E12" s="914">
        <f>G98</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SUM(E7:F12)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SUM(E14:F15)</f>
        <v>2440</v>
      </c>
      <c r="F16" s="913"/>
      <c r="G16" s="139"/>
      <c r="H16" s="217"/>
      <c r="I16" s="217"/>
      <c r="J16" s="218"/>
    </row>
    <row r="19" spans="1:10" s="216" customFormat="1" ht="15.6" x14ac:dyDescent="0.3">
      <c r="A19" s="251" t="s">
        <v>1156</v>
      </c>
      <c r="B19" s="325"/>
      <c r="C19" s="215"/>
      <c r="D19" s="215"/>
      <c r="F19" s="214"/>
      <c r="G19" s="214"/>
      <c r="H19" s="217"/>
      <c r="I19" s="217"/>
      <c r="J19" s="218"/>
    </row>
    <row r="20" spans="1:10" s="211" customFormat="1" ht="26.4" x14ac:dyDescent="0.25">
      <c r="A20" s="260" t="s">
        <v>448</v>
      </c>
      <c r="B20" s="261" t="s">
        <v>449</v>
      </c>
      <c r="C20" s="238" t="s">
        <v>270</v>
      </c>
      <c r="D20" s="190" t="s">
        <v>271</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157"/>
      <c r="G22" s="158">
        <f>ROUND(F22*E22,2)</f>
        <v>0</v>
      </c>
      <c r="H22" s="1"/>
      <c r="I22" s="1"/>
      <c r="J22" s="1"/>
    </row>
    <row r="23" spans="1:10" ht="26.4" x14ac:dyDescent="0.25">
      <c r="A23" s="264" t="s">
        <v>455</v>
      </c>
      <c r="B23" s="264" t="s">
        <v>456</v>
      </c>
      <c r="C23" s="222" t="s">
        <v>457</v>
      </c>
      <c r="D23" s="15" t="s">
        <v>278</v>
      </c>
      <c r="E23" s="133">
        <v>1</v>
      </c>
      <c r="F23" s="157"/>
      <c r="G23" s="158">
        <f t="shared" ref="G23:G35" si="0">ROUND(F23*E23,2)</f>
        <v>0</v>
      </c>
      <c r="H23" s="1"/>
      <c r="I23" s="1"/>
      <c r="J23" s="1"/>
    </row>
    <row r="24" spans="1:10" ht="26.4" x14ac:dyDescent="0.25">
      <c r="A24" s="264" t="s">
        <v>458</v>
      </c>
      <c r="B24" s="264"/>
      <c r="C24" s="222" t="s">
        <v>459</v>
      </c>
      <c r="D24" s="15" t="s">
        <v>460</v>
      </c>
      <c r="E24" s="133">
        <v>24</v>
      </c>
      <c r="F24" s="157"/>
      <c r="G24" s="158">
        <f t="shared" si="0"/>
        <v>0</v>
      </c>
      <c r="H24" s="1"/>
      <c r="I24" s="1"/>
      <c r="J24" s="1"/>
    </row>
    <row r="25" spans="1:10" x14ac:dyDescent="0.25">
      <c r="A25" s="264" t="s">
        <v>461</v>
      </c>
      <c r="B25" s="265"/>
      <c r="C25" s="222" t="s">
        <v>462</v>
      </c>
      <c r="D25" s="224" t="s">
        <v>278</v>
      </c>
      <c r="E25" s="225">
        <v>16</v>
      </c>
      <c r="F25" s="157"/>
      <c r="G25" s="158">
        <f t="shared" si="0"/>
        <v>0</v>
      </c>
      <c r="H25" s="1"/>
      <c r="I25" s="1"/>
      <c r="J25" s="1"/>
    </row>
    <row r="26" spans="1:10" x14ac:dyDescent="0.25">
      <c r="A26" s="264" t="s">
        <v>463</v>
      </c>
      <c r="B26" s="264" t="s">
        <v>464</v>
      </c>
      <c r="C26" s="222" t="s">
        <v>465</v>
      </c>
      <c r="D26" s="15" t="s">
        <v>283</v>
      </c>
      <c r="E26" s="133">
        <v>100</v>
      </c>
      <c r="F26" s="157"/>
      <c r="G26" s="158">
        <f t="shared" si="0"/>
        <v>0</v>
      </c>
      <c r="H26" s="1"/>
      <c r="I26" s="1"/>
      <c r="J26" s="1"/>
    </row>
    <row r="27" spans="1:10" ht="26.4" x14ac:dyDescent="0.25">
      <c r="A27" s="264" t="s">
        <v>466</v>
      </c>
      <c r="B27" s="264" t="s">
        <v>557</v>
      </c>
      <c r="C27" s="222" t="s">
        <v>558</v>
      </c>
      <c r="D27" s="15" t="s">
        <v>278</v>
      </c>
      <c r="E27" s="133">
        <v>2</v>
      </c>
      <c r="F27" s="157"/>
      <c r="G27" s="158">
        <f t="shared" si="0"/>
        <v>0</v>
      </c>
      <c r="H27" s="1"/>
      <c r="I27" s="1"/>
      <c r="J27" s="1"/>
    </row>
    <row r="28" spans="1:10" ht="26.4" x14ac:dyDescent="0.25">
      <c r="A28" s="264" t="s">
        <v>469</v>
      </c>
      <c r="B28" s="264" t="s">
        <v>581</v>
      </c>
      <c r="C28" s="222" t="s">
        <v>1069</v>
      </c>
      <c r="D28" s="15" t="s">
        <v>278</v>
      </c>
      <c r="E28" s="133">
        <v>2</v>
      </c>
      <c r="F28" s="157"/>
      <c r="G28" s="158">
        <f t="shared" si="0"/>
        <v>0</v>
      </c>
      <c r="H28" s="1"/>
      <c r="I28" s="1"/>
      <c r="J28" s="1"/>
    </row>
    <row r="29" spans="1:10" x14ac:dyDescent="0.25">
      <c r="A29" s="264" t="s">
        <v>472</v>
      </c>
      <c r="B29" s="264" t="s">
        <v>582</v>
      </c>
      <c r="C29" s="222" t="s">
        <v>191</v>
      </c>
      <c r="D29" s="15" t="s">
        <v>482</v>
      </c>
      <c r="E29" s="133">
        <v>2</v>
      </c>
      <c r="F29" s="157"/>
      <c r="G29" s="158">
        <f t="shared" si="0"/>
        <v>0</v>
      </c>
      <c r="H29" s="1"/>
      <c r="I29" s="1"/>
      <c r="J29" s="1"/>
    </row>
    <row r="30" spans="1:10" ht="26.4" x14ac:dyDescent="0.25">
      <c r="A30" s="265" t="s">
        <v>474</v>
      </c>
      <c r="B30" s="265" t="s">
        <v>600</v>
      </c>
      <c r="C30" s="228" t="s">
        <v>601</v>
      </c>
      <c r="D30" s="21" t="s">
        <v>292</v>
      </c>
      <c r="E30" s="199">
        <v>12</v>
      </c>
      <c r="F30" s="157"/>
      <c r="G30" s="158">
        <f t="shared" si="0"/>
        <v>0</v>
      </c>
      <c r="H30" s="1"/>
      <c r="I30" s="1"/>
      <c r="J30" s="1"/>
    </row>
    <row r="31" spans="1:10" ht="26.4" x14ac:dyDescent="0.25">
      <c r="A31" s="265" t="s">
        <v>477</v>
      </c>
      <c r="B31" s="368" t="s">
        <v>475</v>
      </c>
      <c r="C31" s="228" t="s">
        <v>476</v>
      </c>
      <c r="D31" s="230"/>
      <c r="E31" s="199"/>
      <c r="F31" s="157"/>
      <c r="G31" s="158"/>
      <c r="H31" s="1"/>
      <c r="I31" s="1"/>
      <c r="J31" s="1"/>
    </row>
    <row r="32" spans="1:10" ht="39.6" x14ac:dyDescent="0.25">
      <c r="A32" s="269"/>
      <c r="B32" s="370"/>
      <c r="C32" s="223" t="s">
        <v>1157</v>
      </c>
      <c r="D32" s="4" t="s">
        <v>292</v>
      </c>
      <c r="E32" s="226">
        <v>10</v>
      </c>
      <c r="F32" s="308"/>
      <c r="G32" s="307">
        <f t="shared" si="0"/>
        <v>0</v>
      </c>
      <c r="H32" s="1"/>
      <c r="I32" s="1"/>
      <c r="J32" s="1"/>
    </row>
    <row r="33" spans="1:19" ht="66" x14ac:dyDescent="0.25">
      <c r="A33" s="271"/>
      <c r="B33" s="369"/>
      <c r="C33" s="227" t="s">
        <v>1158</v>
      </c>
      <c r="D33" s="343" t="s">
        <v>292</v>
      </c>
      <c r="E33" s="207">
        <v>10</v>
      </c>
      <c r="F33" s="306"/>
      <c r="G33" s="307">
        <f t="shared" si="0"/>
        <v>0</v>
      </c>
      <c r="H33" s="1"/>
      <c r="I33" s="1"/>
      <c r="J33" s="1"/>
    </row>
    <row r="34" spans="1:19" ht="26.4" x14ac:dyDescent="0.25">
      <c r="A34" s="271" t="s">
        <v>479</v>
      </c>
      <c r="B34" s="271"/>
      <c r="C34" s="281" t="s">
        <v>478</v>
      </c>
      <c r="D34" s="205" t="s">
        <v>292</v>
      </c>
      <c r="E34" s="207">
        <v>10</v>
      </c>
      <c r="F34" s="157"/>
      <c r="G34" s="158">
        <f t="shared" si="0"/>
        <v>0</v>
      </c>
      <c r="H34" s="1"/>
      <c r="I34" s="1"/>
      <c r="J34" s="1"/>
    </row>
    <row r="35" spans="1:19" x14ac:dyDescent="0.25">
      <c r="A35" s="271" t="s">
        <v>483</v>
      </c>
      <c r="B35" s="264" t="s">
        <v>480</v>
      </c>
      <c r="C35" s="222" t="s">
        <v>481</v>
      </c>
      <c r="D35" s="15" t="s">
        <v>482</v>
      </c>
      <c r="E35" s="133">
        <v>120</v>
      </c>
      <c r="F35" s="157"/>
      <c r="G35" s="158">
        <f t="shared" si="0"/>
        <v>0</v>
      </c>
      <c r="H35" s="1"/>
      <c r="I35" s="1"/>
      <c r="J35" s="1"/>
    </row>
    <row r="36" spans="1:19" s="221" customFormat="1" x14ac:dyDescent="0.25">
      <c r="A36" s="262"/>
      <c r="B36" s="263"/>
      <c r="C36" s="244"/>
      <c r="D36" s="243"/>
      <c r="E36" s="245"/>
      <c r="F36" s="245" t="s">
        <v>932</v>
      </c>
      <c r="G36" s="246">
        <f>SUM(G21:G35)</f>
        <v>0</v>
      </c>
      <c r="H36" s="131"/>
      <c r="I36" s="131"/>
      <c r="J36" s="220"/>
      <c r="K36" s="1"/>
    </row>
    <row r="37" spans="1:19" s="221" customFormat="1" x14ac:dyDescent="0.25">
      <c r="A37" s="273"/>
      <c r="B37" s="273"/>
      <c r="C37" s="280"/>
      <c r="D37" s="280"/>
      <c r="E37" s="1"/>
      <c r="F37" s="4"/>
      <c r="G37" s="4"/>
      <c r="H37" s="131"/>
      <c r="I37" s="131"/>
      <c r="J37" s="220"/>
      <c r="K37" s="1"/>
    </row>
    <row r="38" spans="1:19" x14ac:dyDescent="0.25">
      <c r="A38" s="262" t="s">
        <v>965</v>
      </c>
      <c r="B38" s="263"/>
      <c r="C38" s="244"/>
      <c r="D38" s="243"/>
      <c r="E38" s="245"/>
      <c r="F38" s="245"/>
      <c r="G38" s="246"/>
      <c r="H38" s="1"/>
      <c r="I38" s="1"/>
      <c r="J38" s="1"/>
    </row>
    <row r="39" spans="1:19" ht="26.4" x14ac:dyDescent="0.25">
      <c r="A39" s="264" t="s">
        <v>485</v>
      </c>
      <c r="B39" s="264" t="s">
        <v>484</v>
      </c>
      <c r="C39" s="222" t="s">
        <v>997</v>
      </c>
      <c r="D39" s="15" t="s">
        <v>292</v>
      </c>
      <c r="E39" s="133">
        <v>79.900000000000006</v>
      </c>
      <c r="F39" s="157"/>
      <c r="G39" s="158">
        <f>ROUND(F39*E39,2)</f>
        <v>0</v>
      </c>
      <c r="H39" s="1"/>
      <c r="I39" s="1"/>
      <c r="J39" s="1"/>
    </row>
    <row r="40" spans="1:19" ht="26.4" x14ac:dyDescent="0.25">
      <c r="A40" s="264" t="s">
        <v>488</v>
      </c>
      <c r="B40" s="264" t="s">
        <v>486</v>
      </c>
      <c r="C40" s="222" t="s">
        <v>487</v>
      </c>
      <c r="D40" s="15" t="s">
        <v>292</v>
      </c>
      <c r="E40" s="133">
        <v>315.10000000000002</v>
      </c>
      <c r="F40" s="157"/>
      <c r="G40" s="158">
        <f t="shared" ref="G40:G47" si="1">ROUND(F40*E40,2)</f>
        <v>0</v>
      </c>
      <c r="H40" s="1"/>
      <c r="I40" s="1"/>
      <c r="J40" s="1"/>
      <c r="S40" s="234"/>
    </row>
    <row r="41" spans="1:19" ht="39.6" x14ac:dyDescent="0.25">
      <c r="A41" s="264" t="s">
        <v>489</v>
      </c>
      <c r="B41" s="264" t="s">
        <v>141</v>
      </c>
      <c r="C41" s="222" t="s">
        <v>1159</v>
      </c>
      <c r="D41" s="15" t="s">
        <v>283</v>
      </c>
      <c r="E41" s="133">
        <v>12</v>
      </c>
      <c r="F41" s="157"/>
      <c r="G41" s="158">
        <f t="shared" si="1"/>
        <v>0</v>
      </c>
      <c r="H41" s="1"/>
      <c r="I41" s="1"/>
      <c r="J41" s="1"/>
      <c r="S41" s="234"/>
    </row>
    <row r="42" spans="1:19" ht="52.8" x14ac:dyDescent="0.25">
      <c r="A42" s="264" t="s">
        <v>490</v>
      </c>
      <c r="B42" s="264" t="s">
        <v>831</v>
      </c>
      <c r="C42" s="222" t="s">
        <v>1160</v>
      </c>
      <c r="D42" s="15" t="s">
        <v>292</v>
      </c>
      <c r="E42" s="133">
        <v>39.9</v>
      </c>
      <c r="F42" s="157"/>
      <c r="G42" s="158">
        <f t="shared" si="1"/>
        <v>0</v>
      </c>
      <c r="H42" s="1"/>
      <c r="I42" s="1"/>
      <c r="J42" s="1"/>
    </row>
    <row r="43" spans="1:19" ht="26.4" x14ac:dyDescent="0.25">
      <c r="A43" s="264" t="s">
        <v>492</v>
      </c>
      <c r="B43" s="264"/>
      <c r="C43" s="222" t="s">
        <v>892</v>
      </c>
      <c r="D43" s="15" t="s">
        <v>292</v>
      </c>
      <c r="E43" s="133">
        <v>30</v>
      </c>
      <c r="F43" s="157"/>
      <c r="G43" s="158">
        <f t="shared" si="1"/>
        <v>0</v>
      </c>
      <c r="H43" s="1"/>
      <c r="I43" s="1"/>
      <c r="J43" s="1"/>
    </row>
    <row r="44" spans="1:19" ht="52.8" x14ac:dyDescent="0.25">
      <c r="A44" s="264" t="s">
        <v>494</v>
      </c>
      <c r="B44" s="264" t="s">
        <v>831</v>
      </c>
      <c r="C44" s="222" t="s">
        <v>1089</v>
      </c>
      <c r="D44" s="15" t="s">
        <v>292</v>
      </c>
      <c r="E44" s="133">
        <v>18.899999999999999</v>
      </c>
      <c r="F44" s="157"/>
      <c r="G44" s="158">
        <f t="shared" si="1"/>
        <v>0</v>
      </c>
      <c r="H44" s="1"/>
      <c r="I44" s="1"/>
      <c r="J44" s="1"/>
    </row>
    <row r="45" spans="1:19" x14ac:dyDescent="0.25">
      <c r="A45" s="264" t="s">
        <v>495</v>
      </c>
      <c r="B45" s="264" t="s">
        <v>496</v>
      </c>
      <c r="C45" s="222" t="s">
        <v>1002</v>
      </c>
      <c r="D45" s="15" t="s">
        <v>305</v>
      </c>
      <c r="E45" s="133">
        <v>472.65</v>
      </c>
      <c r="F45" s="157"/>
      <c r="G45" s="158">
        <f t="shared" si="1"/>
        <v>0</v>
      </c>
      <c r="H45" s="1"/>
      <c r="I45" s="1"/>
      <c r="J45" s="1"/>
    </row>
    <row r="46" spans="1:19" s="221" customFormat="1" x14ac:dyDescent="0.25">
      <c r="A46" s="264" t="s">
        <v>497</v>
      </c>
      <c r="B46" s="264" t="s">
        <v>498</v>
      </c>
      <c r="C46" s="222" t="s">
        <v>499</v>
      </c>
      <c r="D46" s="15" t="s">
        <v>292</v>
      </c>
      <c r="E46" s="133">
        <v>10</v>
      </c>
      <c r="F46" s="157"/>
      <c r="G46" s="158">
        <f t="shared" si="1"/>
        <v>0</v>
      </c>
      <c r="H46" s="1"/>
    </row>
    <row r="47" spans="1:19" ht="26.4" x14ac:dyDescent="0.25">
      <c r="A47" s="264" t="s">
        <v>500</v>
      </c>
      <c r="B47" s="264" t="s">
        <v>501</v>
      </c>
      <c r="C47" s="222" t="s">
        <v>502</v>
      </c>
      <c r="D47" s="15" t="s">
        <v>305</v>
      </c>
      <c r="E47" s="133">
        <v>472.65</v>
      </c>
      <c r="F47" s="157"/>
      <c r="G47" s="158">
        <f t="shared" si="1"/>
        <v>0</v>
      </c>
      <c r="H47" s="221"/>
      <c r="I47" s="1"/>
      <c r="J47" s="1"/>
    </row>
    <row r="48" spans="1:19" x14ac:dyDescent="0.25">
      <c r="A48" s="262"/>
      <c r="B48" s="263"/>
      <c r="C48" s="244"/>
      <c r="D48" s="243"/>
      <c r="E48" s="245"/>
      <c r="F48" s="245" t="s">
        <v>977</v>
      </c>
      <c r="G48" s="246">
        <f>SUM(G39:G47)</f>
        <v>0</v>
      </c>
    </row>
    <row r="50" spans="1:11" x14ac:dyDescent="0.25">
      <c r="A50" s="262" t="s">
        <v>994</v>
      </c>
      <c r="B50" s="263"/>
      <c r="C50" s="244"/>
      <c r="D50" s="243"/>
      <c r="E50" s="245"/>
      <c r="F50" s="245"/>
      <c r="G50" s="246"/>
      <c r="H50" s="1"/>
      <c r="I50" s="1"/>
      <c r="J50" s="1"/>
    </row>
    <row r="51" spans="1:11" s="221" customFormat="1" ht="39.6" x14ac:dyDescent="0.25">
      <c r="A51" s="264" t="s">
        <v>503</v>
      </c>
      <c r="B51" s="264" t="s">
        <v>504</v>
      </c>
      <c r="C51" s="222" t="s">
        <v>1003</v>
      </c>
      <c r="D51" s="15" t="s">
        <v>283</v>
      </c>
      <c r="E51" s="133">
        <v>18.5</v>
      </c>
      <c r="F51" s="157"/>
      <c r="G51" s="158">
        <f t="shared" ref="G51" si="2">ROUND(F51*E51,2)</f>
        <v>0</v>
      </c>
      <c r="H51" s="1"/>
    </row>
    <row r="52" spans="1:11" s="221" customFormat="1" ht="39.6" x14ac:dyDescent="0.25">
      <c r="A52" s="264" t="s">
        <v>505</v>
      </c>
      <c r="B52" s="264" t="s">
        <v>506</v>
      </c>
      <c r="C52" s="222" t="s">
        <v>1004</v>
      </c>
      <c r="D52" s="15" t="s">
        <v>283</v>
      </c>
      <c r="E52" s="133">
        <v>18.5</v>
      </c>
      <c r="F52" s="157"/>
      <c r="G52" s="158">
        <f t="shared" ref="G52" si="3">ROUND(F52*E52,2)</f>
        <v>0</v>
      </c>
      <c r="H52" s="1"/>
    </row>
    <row r="53" spans="1:11" s="221" customFormat="1" x14ac:dyDescent="0.25">
      <c r="A53" s="262"/>
      <c r="B53" s="263"/>
      <c r="C53" s="244"/>
      <c r="D53" s="243"/>
      <c r="E53" s="245"/>
      <c r="F53" s="245" t="s">
        <v>1013</v>
      </c>
      <c r="G53" s="246">
        <f>SUM(G51:G52)</f>
        <v>0</v>
      </c>
      <c r="H53" s="131"/>
      <c r="I53" s="131"/>
      <c r="J53" s="220"/>
      <c r="K53" s="1"/>
    </row>
    <row r="54" spans="1:11" s="221" customFormat="1" x14ac:dyDescent="0.25">
      <c r="A54" s="273"/>
      <c r="B54" s="273"/>
      <c r="C54" s="280"/>
      <c r="D54" s="280"/>
      <c r="E54" s="1"/>
      <c r="F54" s="4"/>
      <c r="G54" s="4"/>
      <c r="H54" s="131"/>
      <c r="I54" s="131"/>
      <c r="J54" s="220"/>
      <c r="K54" s="1"/>
    </row>
    <row r="55" spans="1:11" s="221" customFormat="1" x14ac:dyDescent="0.25">
      <c r="A55" s="284" t="s">
        <v>995</v>
      </c>
      <c r="B55" s="285"/>
      <c r="C55" s="286"/>
      <c r="D55" s="287"/>
      <c r="E55" s="288"/>
      <c r="F55" s="288"/>
      <c r="G55" s="289"/>
      <c r="H55" s="1"/>
    </row>
    <row r="56" spans="1:11" s="221" customFormat="1" x14ac:dyDescent="0.25">
      <c r="A56" s="290" t="s">
        <v>359</v>
      </c>
      <c r="B56" s="291"/>
      <c r="C56" s="292"/>
      <c r="D56" s="293"/>
      <c r="E56" s="294"/>
      <c r="F56" s="294"/>
      <c r="G56" s="295"/>
      <c r="H56" s="1"/>
    </row>
    <row r="57" spans="1:11" ht="27.75" customHeight="1" x14ac:dyDescent="0.25">
      <c r="A57" s="276" t="s">
        <v>507</v>
      </c>
      <c r="B57" s="277"/>
      <c r="C57" s="933" t="s">
        <v>508</v>
      </c>
      <c r="D57" s="933"/>
      <c r="E57" s="933"/>
      <c r="F57" s="933"/>
      <c r="G57" s="927"/>
      <c r="H57" s="1"/>
      <c r="I57" s="1"/>
      <c r="J57" s="1"/>
    </row>
    <row r="58" spans="1:11" x14ac:dyDescent="0.25">
      <c r="A58" s="276"/>
      <c r="B58" s="277"/>
      <c r="C58" s="928" t="s">
        <v>509</v>
      </c>
      <c r="D58" s="928"/>
      <c r="E58" s="928"/>
      <c r="F58" s="928"/>
      <c r="G58" s="929"/>
      <c r="H58" s="1"/>
      <c r="I58" s="1"/>
      <c r="J58" s="1"/>
    </row>
    <row r="59" spans="1:11" x14ac:dyDescent="0.25">
      <c r="A59" s="276"/>
      <c r="B59" s="277"/>
      <c r="C59" s="930" t="s">
        <v>889</v>
      </c>
      <c r="D59" s="930"/>
      <c r="E59" s="930"/>
      <c r="F59" s="930"/>
      <c r="G59" s="931"/>
      <c r="H59" s="1"/>
      <c r="I59" s="1"/>
      <c r="J59" s="1"/>
    </row>
    <row r="60" spans="1:11" ht="66" x14ac:dyDescent="0.25">
      <c r="A60" s="267" t="s">
        <v>510</v>
      </c>
      <c r="B60" s="264" t="s">
        <v>511</v>
      </c>
      <c r="C60" s="222" t="s">
        <v>1161</v>
      </c>
      <c r="D60" s="15" t="s">
        <v>283</v>
      </c>
      <c r="E60" s="133">
        <v>33.700000000000003</v>
      </c>
      <c r="F60" s="157"/>
      <c r="G60" s="158">
        <f t="shared" ref="G60" si="4">ROUND(F60*E60,2)</f>
        <v>0</v>
      </c>
      <c r="H60" s="1"/>
      <c r="I60" s="1"/>
      <c r="J60" s="1"/>
    </row>
    <row r="61" spans="1:11" ht="39.6" x14ac:dyDescent="0.25">
      <c r="A61" s="271" t="s">
        <v>512</v>
      </c>
      <c r="B61" s="271" t="s">
        <v>513</v>
      </c>
      <c r="C61" s="227" t="s">
        <v>1006</v>
      </c>
      <c r="D61" s="205" t="s">
        <v>283</v>
      </c>
      <c r="E61" s="207">
        <v>24.9</v>
      </c>
      <c r="F61" s="157"/>
      <c r="G61" s="158">
        <f t="shared" ref="G61:G62" si="5">ROUND(F61*E61,2)</f>
        <v>0</v>
      </c>
      <c r="H61" s="1"/>
      <c r="I61" s="1"/>
      <c r="J61" s="1"/>
    </row>
    <row r="62" spans="1:11" ht="66" x14ac:dyDescent="0.25">
      <c r="A62" s="271" t="s">
        <v>514</v>
      </c>
      <c r="B62" s="264" t="s">
        <v>515</v>
      </c>
      <c r="C62" s="222" t="s">
        <v>1162</v>
      </c>
      <c r="D62" s="15" t="s">
        <v>283</v>
      </c>
      <c r="E62" s="133">
        <v>16.399999999999999</v>
      </c>
      <c r="F62" s="157"/>
      <c r="G62" s="158">
        <f t="shared" si="5"/>
        <v>0</v>
      </c>
      <c r="H62" s="1"/>
      <c r="I62" s="1"/>
      <c r="J62" s="1"/>
    </row>
    <row r="63" spans="1:11" x14ac:dyDescent="0.25">
      <c r="A63" s="290" t="s">
        <v>516</v>
      </c>
      <c r="B63" s="296"/>
      <c r="C63" s="297"/>
      <c r="D63" s="298"/>
      <c r="E63" s="299"/>
      <c r="F63" s="299"/>
      <c r="G63" s="295"/>
      <c r="H63" s="1"/>
      <c r="I63" s="1"/>
      <c r="J63" s="1"/>
    </row>
    <row r="64" spans="1:11" ht="39.6" x14ac:dyDescent="0.25">
      <c r="A64" s="271" t="s">
        <v>517</v>
      </c>
      <c r="B64" s="271" t="s">
        <v>518</v>
      </c>
      <c r="C64" s="227" t="s">
        <v>1008</v>
      </c>
      <c r="D64" s="205" t="s">
        <v>332</v>
      </c>
      <c r="E64" s="133">
        <v>674.91</v>
      </c>
      <c r="F64" s="157"/>
      <c r="G64" s="158">
        <f t="shared" ref="G64:G66" si="6">ROUND(F64*E64,2)</f>
        <v>0</v>
      </c>
      <c r="H64" s="1"/>
      <c r="I64" s="1"/>
      <c r="J64" s="1"/>
    </row>
    <row r="65" spans="1:10" ht="52.8" x14ac:dyDescent="0.25">
      <c r="A65" s="271" t="s">
        <v>519</v>
      </c>
      <c r="B65" s="264" t="s">
        <v>520</v>
      </c>
      <c r="C65" s="222" t="s">
        <v>1032</v>
      </c>
      <c r="D65" s="15" t="s">
        <v>332</v>
      </c>
      <c r="E65" s="133">
        <v>215.8</v>
      </c>
      <c r="F65" s="157"/>
      <c r="G65" s="158">
        <f t="shared" si="6"/>
        <v>0</v>
      </c>
      <c r="H65" s="1"/>
      <c r="I65" s="1"/>
      <c r="J65" s="1"/>
    </row>
    <row r="66" spans="1:10" s="221" customFormat="1" ht="26.4" x14ac:dyDescent="0.25">
      <c r="A66" s="271" t="s">
        <v>521</v>
      </c>
      <c r="B66" s="264" t="s">
        <v>522</v>
      </c>
      <c r="C66" s="222" t="s">
        <v>1107</v>
      </c>
      <c r="D66" s="15" t="s">
        <v>332</v>
      </c>
      <c r="E66" s="133">
        <v>417.2</v>
      </c>
      <c r="F66" s="157"/>
      <c r="G66" s="158">
        <f t="shared" si="6"/>
        <v>0</v>
      </c>
      <c r="H66" s="1"/>
    </row>
    <row r="67" spans="1:10" x14ac:dyDescent="0.25">
      <c r="A67" s="290" t="s">
        <v>524</v>
      </c>
      <c r="B67" s="300"/>
      <c r="C67" s="301"/>
      <c r="D67" s="301"/>
      <c r="E67" s="302"/>
      <c r="F67" s="302"/>
      <c r="G67" s="303"/>
      <c r="H67" s="1"/>
      <c r="I67" s="1"/>
      <c r="J67" s="1"/>
    </row>
    <row r="68" spans="1:10" x14ac:dyDescent="0.25">
      <c r="A68" s="274" t="s">
        <v>507</v>
      </c>
      <c r="B68" s="275"/>
      <c r="C68" s="924" t="s">
        <v>525</v>
      </c>
      <c r="D68" s="924"/>
      <c r="E68" s="924"/>
      <c r="F68" s="924"/>
      <c r="G68" s="925"/>
      <c r="H68" s="1"/>
      <c r="I68" s="1"/>
      <c r="J68" s="1"/>
    </row>
    <row r="69" spans="1:10" ht="79.2" x14ac:dyDescent="0.25">
      <c r="A69" s="267" t="s">
        <v>526</v>
      </c>
      <c r="B69" s="265" t="s">
        <v>527</v>
      </c>
      <c r="C69" s="228" t="s">
        <v>2572</v>
      </c>
      <c r="D69" s="21" t="s">
        <v>292</v>
      </c>
      <c r="E69" s="133">
        <v>10.28</v>
      </c>
      <c r="F69" s="157"/>
      <c r="G69" s="158">
        <f t="shared" ref="G69" si="7">ROUND(F69*E69,2)</f>
        <v>0</v>
      </c>
      <c r="H69" s="1"/>
      <c r="I69" s="1"/>
      <c r="J69" s="1"/>
    </row>
    <row r="70" spans="1:10" x14ac:dyDescent="0.25">
      <c r="A70" s="290" t="s">
        <v>528</v>
      </c>
      <c r="B70" s="296"/>
      <c r="C70" s="297"/>
      <c r="D70" s="298"/>
      <c r="E70" s="299"/>
      <c r="F70" s="299"/>
      <c r="G70" s="295"/>
      <c r="H70" s="1"/>
      <c r="I70" s="1"/>
      <c r="J70" s="1"/>
    </row>
    <row r="71" spans="1:10" ht="39.6" x14ac:dyDescent="0.25">
      <c r="A71" s="264" t="s">
        <v>529</v>
      </c>
      <c r="B71" s="264" t="s">
        <v>530</v>
      </c>
      <c r="C71" s="222" t="s">
        <v>1055</v>
      </c>
      <c r="D71" s="15" t="s">
        <v>311</v>
      </c>
      <c r="E71" s="133">
        <v>10.8</v>
      </c>
      <c r="F71" s="157"/>
      <c r="G71" s="158">
        <f t="shared" ref="G71" si="8">ROUND(F71*E71,2)</f>
        <v>0</v>
      </c>
      <c r="H71" s="1"/>
      <c r="I71" s="1"/>
      <c r="J71" s="1"/>
    </row>
    <row r="72" spans="1:10" x14ac:dyDescent="0.25">
      <c r="A72" s="290" t="s">
        <v>531</v>
      </c>
      <c r="B72" s="296"/>
      <c r="C72" s="297"/>
      <c r="D72" s="298"/>
      <c r="E72" s="299"/>
      <c r="F72" s="299"/>
      <c r="G72" s="295"/>
      <c r="H72" s="1"/>
      <c r="I72" s="1"/>
      <c r="J72" s="1"/>
    </row>
    <row r="73" spans="1:10" ht="26.4" x14ac:dyDescent="0.25">
      <c r="A73" s="271" t="s">
        <v>532</v>
      </c>
      <c r="B73" s="278" t="s">
        <v>890</v>
      </c>
      <c r="C73" s="227" t="s">
        <v>891</v>
      </c>
      <c r="D73" s="205" t="s">
        <v>283</v>
      </c>
      <c r="E73" s="207">
        <v>18.600000000000001</v>
      </c>
      <c r="F73" s="157"/>
      <c r="G73" s="158">
        <f t="shared" ref="G73" si="9">ROUND(F73*E73,2)</f>
        <v>0</v>
      </c>
      <c r="H73" s="1"/>
      <c r="I73" s="1"/>
      <c r="J73" s="1"/>
    </row>
    <row r="74" spans="1:10" ht="66" x14ac:dyDescent="0.25">
      <c r="A74" s="264" t="s">
        <v>533</v>
      </c>
      <c r="B74" s="264" t="s">
        <v>534</v>
      </c>
      <c r="C74" s="222" t="s">
        <v>535</v>
      </c>
      <c r="D74" s="15" t="s">
        <v>283</v>
      </c>
      <c r="E74" s="133">
        <v>18.600000000000001</v>
      </c>
      <c r="F74" s="157"/>
      <c r="G74" s="158">
        <f t="shared" ref="G74:G75" si="10">ROUND(F74*E74,2)</f>
        <v>0</v>
      </c>
      <c r="H74" s="1"/>
      <c r="I74" s="1"/>
      <c r="J74" s="1"/>
    </row>
    <row r="75" spans="1:10" ht="26.4" x14ac:dyDescent="0.25">
      <c r="A75" s="264" t="s">
        <v>536</v>
      </c>
      <c r="B75" s="264" t="s">
        <v>537</v>
      </c>
      <c r="C75" s="222" t="s">
        <v>1012</v>
      </c>
      <c r="D75" s="15" t="s">
        <v>311</v>
      </c>
      <c r="E75" s="133">
        <v>10.6</v>
      </c>
      <c r="F75" s="157"/>
      <c r="G75" s="158">
        <f t="shared" si="10"/>
        <v>0</v>
      </c>
      <c r="H75" s="1"/>
      <c r="I75" s="1"/>
      <c r="J75" s="1"/>
    </row>
    <row r="76" spans="1:10" x14ac:dyDescent="0.25">
      <c r="A76" s="262"/>
      <c r="B76" s="263"/>
      <c r="C76" s="244"/>
      <c r="D76" s="243"/>
      <c r="E76" s="245"/>
      <c r="F76" s="245" t="s">
        <v>938</v>
      </c>
      <c r="G76" s="246">
        <f>SUM(G60:G75)</f>
        <v>0</v>
      </c>
    </row>
    <row r="78" spans="1:10" x14ac:dyDescent="0.25">
      <c r="A78" s="262" t="s">
        <v>996</v>
      </c>
      <c r="B78" s="314"/>
      <c r="C78" s="249"/>
      <c r="D78" s="248"/>
      <c r="E78" s="250"/>
      <c r="F78" s="250"/>
      <c r="G78" s="246"/>
      <c r="H78" s="1"/>
      <c r="I78" s="1"/>
      <c r="J78" s="1"/>
    </row>
    <row r="79" spans="1:10" x14ac:dyDescent="0.25">
      <c r="A79" s="271" t="s">
        <v>539</v>
      </c>
      <c r="B79" s="278"/>
      <c r="C79" s="227" t="s">
        <v>540</v>
      </c>
      <c r="D79" s="205" t="s">
        <v>283</v>
      </c>
      <c r="E79" s="207">
        <v>200</v>
      </c>
      <c r="F79" s="157"/>
      <c r="G79" s="158">
        <f t="shared" ref="G79:G81" si="11">ROUND(F79*E79,2)</f>
        <v>0</v>
      </c>
      <c r="H79" s="1"/>
      <c r="I79" s="1"/>
      <c r="J79" s="1"/>
    </row>
    <row r="80" spans="1:10" ht="39.6" x14ac:dyDescent="0.25">
      <c r="A80" s="271" t="s">
        <v>541</v>
      </c>
      <c r="B80" s="264"/>
      <c r="C80" s="222" t="s">
        <v>1163</v>
      </c>
      <c r="D80" s="15" t="s">
        <v>292</v>
      </c>
      <c r="E80" s="133">
        <v>49.9</v>
      </c>
      <c r="F80" s="157"/>
      <c r="G80" s="158">
        <f t="shared" si="11"/>
        <v>0</v>
      </c>
      <c r="H80" s="1"/>
      <c r="I80" s="1"/>
      <c r="J80" s="1"/>
    </row>
    <row r="81" spans="1:12" ht="52.8" x14ac:dyDescent="0.25">
      <c r="A81" s="271" t="s">
        <v>543</v>
      </c>
      <c r="B81" s="264"/>
      <c r="C81" s="222" t="s">
        <v>1164</v>
      </c>
      <c r="D81" s="15" t="s">
        <v>292</v>
      </c>
      <c r="E81" s="133">
        <v>65.7</v>
      </c>
      <c r="F81" s="157"/>
      <c r="G81" s="158">
        <f t="shared" si="11"/>
        <v>0</v>
      </c>
      <c r="H81" s="1"/>
      <c r="I81" s="1"/>
      <c r="J81" s="1"/>
    </row>
    <row r="82" spans="1:12" ht="52.8" x14ac:dyDescent="0.25">
      <c r="A82" s="271" t="s">
        <v>544</v>
      </c>
      <c r="B82" s="264"/>
      <c r="C82" s="222" t="s">
        <v>1165</v>
      </c>
      <c r="D82" s="15" t="s">
        <v>292</v>
      </c>
      <c r="E82" s="133">
        <v>24</v>
      </c>
      <c r="F82" s="157"/>
      <c r="G82" s="158">
        <f t="shared" ref="G82:G90" si="12">ROUND(F82*E82,2)</f>
        <v>0</v>
      </c>
      <c r="H82" s="1"/>
      <c r="I82" s="1"/>
      <c r="J82" s="1"/>
    </row>
    <row r="83" spans="1:12" ht="66" x14ac:dyDescent="0.25">
      <c r="A83" s="271" t="s">
        <v>545</v>
      </c>
      <c r="B83" s="264"/>
      <c r="C83" s="222" t="s">
        <v>1166</v>
      </c>
      <c r="D83" s="15" t="s">
        <v>292</v>
      </c>
      <c r="E83" s="133">
        <v>17.8</v>
      </c>
      <c r="F83" s="157"/>
      <c r="G83" s="158">
        <f t="shared" si="12"/>
        <v>0</v>
      </c>
      <c r="H83" s="1"/>
      <c r="I83" s="1"/>
      <c r="J83" s="1"/>
    </row>
    <row r="84" spans="1:12" x14ac:dyDescent="0.25">
      <c r="A84" s="271" t="s">
        <v>547</v>
      </c>
      <c r="B84" s="264"/>
      <c r="C84" s="222" t="s">
        <v>1133</v>
      </c>
      <c r="D84" s="15" t="s">
        <v>159</v>
      </c>
      <c r="E84" s="133">
        <v>4</v>
      </c>
      <c r="F84" s="157"/>
      <c r="G84" s="158">
        <f t="shared" si="12"/>
        <v>0</v>
      </c>
      <c r="H84" s="1"/>
      <c r="I84" s="1"/>
      <c r="J84" s="1"/>
    </row>
    <row r="85" spans="1:12" x14ac:dyDescent="0.25">
      <c r="A85" s="271" t="s">
        <v>549</v>
      </c>
      <c r="B85" s="264"/>
      <c r="C85" s="222" t="s">
        <v>560</v>
      </c>
      <c r="D85" s="15" t="s">
        <v>159</v>
      </c>
      <c r="E85" s="133">
        <v>3</v>
      </c>
      <c r="F85" s="157"/>
      <c r="G85" s="158">
        <f t="shared" si="12"/>
        <v>0</v>
      </c>
      <c r="H85" s="1"/>
      <c r="I85" s="1"/>
      <c r="J85" s="1"/>
    </row>
    <row r="86" spans="1:12" ht="26.4" x14ac:dyDescent="0.25">
      <c r="A86" s="271" t="s">
        <v>551</v>
      </c>
      <c r="B86" s="264"/>
      <c r="C86" s="222" t="s">
        <v>546</v>
      </c>
      <c r="D86" s="15" t="s">
        <v>460</v>
      </c>
      <c r="E86" s="133">
        <v>25</v>
      </c>
      <c r="F86" s="157"/>
      <c r="G86" s="158">
        <f t="shared" si="12"/>
        <v>0</v>
      </c>
      <c r="H86" s="1"/>
      <c r="I86" s="1"/>
      <c r="J86" s="1"/>
    </row>
    <row r="87" spans="1:12" ht="26.4" x14ac:dyDescent="0.25">
      <c r="A87" s="271" t="s">
        <v>553</v>
      </c>
      <c r="B87" s="264"/>
      <c r="C87" s="222" t="s">
        <v>548</v>
      </c>
      <c r="D87" s="15" t="s">
        <v>283</v>
      </c>
      <c r="E87" s="133">
        <v>100</v>
      </c>
      <c r="F87" s="157"/>
      <c r="G87" s="158">
        <f t="shared" si="12"/>
        <v>0</v>
      </c>
      <c r="H87" s="1"/>
      <c r="I87" s="1"/>
      <c r="J87" s="1"/>
      <c r="L87" s="237"/>
    </row>
    <row r="88" spans="1:12" x14ac:dyDescent="0.25">
      <c r="A88" s="271" t="s">
        <v>554</v>
      </c>
      <c r="B88" s="264"/>
      <c r="C88" s="222" t="s">
        <v>561</v>
      </c>
      <c r="D88" s="15" t="s">
        <v>159</v>
      </c>
      <c r="E88" s="133">
        <v>80</v>
      </c>
      <c r="F88" s="157"/>
      <c r="G88" s="158">
        <f t="shared" si="12"/>
        <v>0</v>
      </c>
      <c r="H88" s="1"/>
      <c r="I88" s="1"/>
      <c r="J88" s="1"/>
    </row>
    <row r="89" spans="1:12" x14ac:dyDescent="0.25">
      <c r="A89" s="271" t="s">
        <v>555</v>
      </c>
      <c r="B89" s="264"/>
      <c r="C89" s="222" t="s">
        <v>562</v>
      </c>
      <c r="D89" s="15" t="s">
        <v>159</v>
      </c>
      <c r="E89" s="133">
        <v>20</v>
      </c>
      <c r="F89" s="157"/>
      <c r="G89" s="158">
        <f t="shared" si="12"/>
        <v>0</v>
      </c>
      <c r="H89" s="1"/>
      <c r="I89" s="1"/>
      <c r="J89" s="1"/>
    </row>
    <row r="90" spans="1:12" ht="26.4" x14ac:dyDescent="0.25">
      <c r="A90" s="271" t="s">
        <v>556</v>
      </c>
      <c r="B90" s="264"/>
      <c r="C90" s="222" t="s">
        <v>550</v>
      </c>
      <c r="D90" s="15" t="s">
        <v>283</v>
      </c>
      <c r="E90" s="133">
        <v>100</v>
      </c>
      <c r="F90" s="157"/>
      <c r="G90" s="158">
        <f t="shared" si="12"/>
        <v>0</v>
      </c>
      <c r="H90" s="1"/>
      <c r="I90" s="1"/>
      <c r="J90" s="1"/>
    </row>
    <row r="91" spans="1:12" x14ac:dyDescent="0.25">
      <c r="A91" s="262"/>
      <c r="B91" s="263"/>
      <c r="C91" s="244"/>
      <c r="D91" s="243"/>
      <c r="E91" s="245"/>
      <c r="F91" s="245" t="s">
        <v>1016</v>
      </c>
      <c r="G91" s="246">
        <f>SUM(G79:G90)</f>
        <v>0</v>
      </c>
    </row>
    <row r="93" spans="1:12" x14ac:dyDescent="0.25">
      <c r="A93" s="262" t="s">
        <v>337</v>
      </c>
      <c r="B93" s="314"/>
      <c r="C93" s="249"/>
      <c r="D93" s="248"/>
      <c r="E93" s="250"/>
      <c r="F93" s="250"/>
      <c r="G93" s="246"/>
      <c r="H93" s="1"/>
      <c r="I93" s="1"/>
      <c r="J93" s="1"/>
    </row>
    <row r="94" spans="1:12" x14ac:dyDescent="0.25">
      <c r="A94" s="271" t="s">
        <v>563</v>
      </c>
      <c r="B94" s="271" t="s">
        <v>75</v>
      </c>
      <c r="C94" s="227" t="s">
        <v>552</v>
      </c>
      <c r="D94" s="205" t="s">
        <v>482</v>
      </c>
      <c r="E94" s="207">
        <v>20</v>
      </c>
      <c r="F94" s="157">
        <v>50</v>
      </c>
      <c r="G94" s="158">
        <f t="shared" ref="G94" si="13">ROUND(F94*E94,2)</f>
        <v>1000</v>
      </c>
      <c r="H94" s="1"/>
      <c r="I94" s="1"/>
      <c r="J94" s="1"/>
    </row>
    <row r="95" spans="1:12" x14ac:dyDescent="0.25">
      <c r="A95" s="264" t="s">
        <v>564</v>
      </c>
      <c r="B95" s="264" t="s">
        <v>78</v>
      </c>
      <c r="C95" s="222" t="s">
        <v>66</v>
      </c>
      <c r="D95" s="15" t="s">
        <v>482</v>
      </c>
      <c r="E95" s="133">
        <v>20</v>
      </c>
      <c r="F95" s="157">
        <v>50</v>
      </c>
      <c r="G95" s="158">
        <f t="shared" ref="G95:G97" si="14">ROUND(F95*E95,2)</f>
        <v>1000</v>
      </c>
      <c r="H95" s="1"/>
      <c r="I95" s="1"/>
      <c r="J95" s="1"/>
    </row>
    <row r="96" spans="1:12" ht="26.4" x14ac:dyDescent="0.25">
      <c r="A96" s="264" t="s">
        <v>565</v>
      </c>
      <c r="B96" s="264" t="s">
        <v>79</v>
      </c>
      <c r="C96" s="222" t="s">
        <v>80</v>
      </c>
      <c r="D96" s="15" t="s">
        <v>971</v>
      </c>
      <c r="E96" s="133">
        <v>1</v>
      </c>
      <c r="F96" s="157"/>
      <c r="G96" s="158">
        <f t="shared" si="14"/>
        <v>0</v>
      </c>
      <c r="H96" s="1"/>
      <c r="I96" s="1"/>
      <c r="J96" s="1"/>
    </row>
    <row r="97" spans="1:10" ht="26.4" x14ac:dyDescent="0.25">
      <c r="A97" s="264" t="s">
        <v>566</v>
      </c>
      <c r="B97" s="264" t="s">
        <v>81</v>
      </c>
      <c r="C97" s="222" t="s">
        <v>82</v>
      </c>
      <c r="D97" s="15" t="s">
        <v>971</v>
      </c>
      <c r="E97" s="133">
        <v>1</v>
      </c>
      <c r="F97" s="157"/>
      <c r="G97" s="158">
        <f t="shared" si="14"/>
        <v>0</v>
      </c>
      <c r="H97" s="1"/>
      <c r="I97" s="1"/>
      <c r="J97" s="1"/>
    </row>
    <row r="98" spans="1:10" x14ac:dyDescent="0.25">
      <c r="A98" s="262"/>
      <c r="B98" s="263"/>
      <c r="C98" s="244"/>
      <c r="D98" s="243"/>
      <c r="E98" s="245"/>
      <c r="F98" s="245" t="s">
        <v>979</v>
      </c>
      <c r="G98" s="246">
        <f>SUM(G94:G97)</f>
        <v>2000</v>
      </c>
    </row>
    <row r="100" spans="1:10" x14ac:dyDescent="0.25">
      <c r="E100" s="220"/>
    </row>
  </sheetData>
  <mergeCells count="14">
    <mergeCell ref="C68:G68"/>
    <mergeCell ref="C59:G59"/>
    <mergeCell ref="C58:G58"/>
    <mergeCell ref="C57:G57"/>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5 F39:F47 F51:F52 F60:F62 F64:F66 F69 F71 F73:F75 F79:F90 F94:F97" xr:uid="{399C025C-BA84-4B9A-A944-6984239A872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5" max="16383" man="1"/>
    <brk id="90"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17C4-87E4-42F4-AA05-86E87D539074}">
  <sheetPr>
    <tabColor rgb="FF0070C0"/>
  </sheetPr>
  <dimension ref="A1:H126"/>
  <sheetViews>
    <sheetView workbookViewId="0">
      <selection sqref="A1:XFD2"/>
    </sheetView>
  </sheetViews>
  <sheetFormatPr defaultColWidth="9.109375" defaultRowHeight="13.8" x14ac:dyDescent="0.25"/>
  <cols>
    <col min="1" max="1" width="3.33203125" style="374" customWidth="1"/>
    <col min="2" max="2" width="8.6640625" style="390"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1171</v>
      </c>
      <c r="B3" s="213"/>
      <c r="C3" s="213"/>
      <c r="D3" s="213"/>
      <c r="E3" s="104"/>
      <c r="F3" s="213"/>
      <c r="G3" s="213"/>
    </row>
    <row r="4" spans="1:8" s="24" customFormat="1" x14ac:dyDescent="0.25">
      <c r="A4" s="213"/>
      <c r="B4" s="213"/>
      <c r="C4" s="213"/>
      <c r="D4" s="213"/>
      <c r="E4" s="104"/>
      <c r="F4" s="213"/>
      <c r="G4" s="213"/>
    </row>
    <row r="5" spans="1:8" s="24" customFormat="1" x14ac:dyDescent="0.25">
      <c r="A5" s="213"/>
      <c r="B5" s="213"/>
      <c r="C5" s="213" t="s">
        <v>805</v>
      </c>
      <c r="D5" s="213"/>
      <c r="E5" s="104"/>
      <c r="F5" s="213"/>
      <c r="G5" s="213"/>
    </row>
    <row r="6" spans="1:8" s="24" customFormat="1" x14ac:dyDescent="0.25">
      <c r="A6" s="213"/>
      <c r="B6" s="213"/>
      <c r="C6" s="213"/>
      <c r="D6" s="213"/>
      <c r="E6" s="104"/>
      <c r="F6" s="213"/>
      <c r="G6" s="213"/>
    </row>
    <row r="7" spans="1:8" s="26" customFormat="1" ht="15" customHeight="1" x14ac:dyDescent="0.25">
      <c r="B7" s="70" t="s">
        <v>150</v>
      </c>
      <c r="C7" s="71" t="s">
        <v>151</v>
      </c>
      <c r="D7" s="70"/>
      <c r="E7" s="72"/>
      <c r="F7" s="915">
        <f>G37</f>
        <v>0</v>
      </c>
      <c r="G7" s="915"/>
    </row>
    <row r="8" spans="1:8" s="26" customFormat="1" ht="15" customHeight="1" x14ac:dyDescent="0.25">
      <c r="B8" s="70" t="s">
        <v>169</v>
      </c>
      <c r="C8" s="71" t="s">
        <v>170</v>
      </c>
      <c r="D8" s="70"/>
      <c r="E8" s="72"/>
      <c r="F8" s="915">
        <f>G64</f>
        <v>0</v>
      </c>
      <c r="G8" s="915"/>
    </row>
    <row r="9" spans="1:8" s="26" customFormat="1" ht="15" customHeight="1" x14ac:dyDescent="0.25">
      <c r="B9" s="70" t="s">
        <v>28</v>
      </c>
      <c r="C9" s="71" t="s">
        <v>127</v>
      </c>
      <c r="D9" s="70"/>
      <c r="E9" s="72"/>
      <c r="F9" s="915">
        <f>G76</f>
        <v>0</v>
      </c>
      <c r="G9" s="915"/>
    </row>
    <row r="10" spans="1:8" s="26" customFormat="1" ht="15" customHeight="1" x14ac:dyDescent="0.25">
      <c r="B10" s="70" t="s">
        <v>35</v>
      </c>
      <c r="C10" s="71" t="s">
        <v>122</v>
      </c>
      <c r="D10" s="70"/>
      <c r="E10" s="72"/>
      <c r="F10" s="915">
        <f>G91</f>
        <v>0</v>
      </c>
      <c r="G10" s="915"/>
    </row>
    <row r="11" spans="1:8" s="26" customFormat="1" ht="15" customHeight="1" x14ac:dyDescent="0.25">
      <c r="B11" s="70" t="s">
        <v>42</v>
      </c>
      <c r="C11" s="71" t="s">
        <v>107</v>
      </c>
      <c r="D11" s="70"/>
      <c r="E11" s="72"/>
      <c r="F11" s="915">
        <f>G100</f>
        <v>0</v>
      </c>
      <c r="G11" s="915"/>
    </row>
    <row r="12" spans="1:8" s="26" customFormat="1" ht="15" customHeight="1" x14ac:dyDescent="0.25">
      <c r="B12" s="70" t="s">
        <v>50</v>
      </c>
      <c r="C12" s="71" t="s">
        <v>51</v>
      </c>
      <c r="D12" s="70"/>
      <c r="E12" s="72"/>
      <c r="F12" s="915">
        <f>G113</f>
        <v>0</v>
      </c>
      <c r="G12" s="915"/>
    </row>
    <row r="13" spans="1:8" s="26" customFormat="1" ht="15" customHeight="1" thickBot="1" x14ac:dyDescent="0.3">
      <c r="B13" s="100" t="s">
        <v>72</v>
      </c>
      <c r="C13" s="101" t="s">
        <v>71</v>
      </c>
      <c r="D13" s="100"/>
      <c r="E13" s="102"/>
      <c r="F13" s="914">
        <f>G124</f>
        <v>3200</v>
      </c>
      <c r="G13" s="914"/>
    </row>
    <row r="14" spans="1:8" s="73" customFormat="1" ht="13.2" x14ac:dyDescent="0.25">
      <c r="B14" s="70"/>
      <c r="C14" s="71"/>
      <c r="D14" s="70"/>
      <c r="E14" s="72"/>
      <c r="F14" s="75"/>
      <c r="G14" s="76"/>
      <c r="H14" s="26"/>
    </row>
    <row r="15" spans="1:8" s="73" customFormat="1" ht="15" customHeight="1" x14ac:dyDescent="0.25">
      <c r="B15" s="74"/>
      <c r="C15" s="71" t="s">
        <v>202</v>
      </c>
      <c r="D15" s="71"/>
      <c r="E15" s="105"/>
      <c r="F15" s="913">
        <f>SUM(F7:G13)</f>
        <v>3200</v>
      </c>
      <c r="G15" s="913"/>
    </row>
    <row r="16" spans="1:8" s="73" customFormat="1" ht="15" customHeight="1" thickBot="1" x14ac:dyDescent="0.3">
      <c r="B16" s="103"/>
      <c r="C16" s="101" t="s">
        <v>204</v>
      </c>
      <c r="D16" s="101"/>
      <c r="E16" s="106"/>
      <c r="F16" s="914">
        <f>ROUND(F15*0.22,2)</f>
        <v>704</v>
      </c>
      <c r="G16" s="914"/>
    </row>
    <row r="17" spans="1:7" s="73" customFormat="1" ht="15" customHeight="1" x14ac:dyDescent="0.25">
      <c r="B17" s="74"/>
      <c r="C17" s="71" t="s">
        <v>203</v>
      </c>
      <c r="D17" s="71"/>
      <c r="E17" s="105"/>
      <c r="F17" s="913">
        <f>SUM(F15:G16)</f>
        <v>3904</v>
      </c>
      <c r="G17" s="913"/>
    </row>
    <row r="20" spans="1:7" s="24" customFormat="1" x14ac:dyDescent="0.25">
      <c r="A20" s="2" t="s">
        <v>1171</v>
      </c>
      <c r="B20" s="387"/>
      <c r="C20" s="213"/>
      <c r="D20" s="378"/>
      <c r="E20" s="104"/>
      <c r="F20" s="213"/>
      <c r="G20" s="213"/>
    </row>
    <row r="21" spans="1:7" s="30" customFormat="1" ht="13.2" x14ac:dyDescent="0.25">
      <c r="B21" s="400" t="s">
        <v>154</v>
      </c>
      <c r="C21" s="401" t="s">
        <v>156</v>
      </c>
      <c r="D21" s="400" t="s">
        <v>155</v>
      </c>
      <c r="E21" s="402" t="s">
        <v>157</v>
      </c>
      <c r="F21" s="403" t="s">
        <v>158</v>
      </c>
      <c r="G21" s="404" t="s">
        <v>926</v>
      </c>
    </row>
    <row r="22" spans="1:7" x14ac:dyDescent="0.25">
      <c r="B22" s="77" t="s">
        <v>150</v>
      </c>
      <c r="C22" s="78" t="s">
        <v>151</v>
      </c>
      <c r="D22" s="79"/>
      <c r="E22" s="80"/>
      <c r="F22" s="80"/>
      <c r="G22" s="81"/>
    </row>
    <row r="23" spans="1:7" x14ac:dyDescent="0.25">
      <c r="B23" s="388" t="s">
        <v>152</v>
      </c>
      <c r="C23" s="381" t="s">
        <v>153</v>
      </c>
      <c r="D23" s="409"/>
      <c r="E23" s="382"/>
      <c r="F23" s="382"/>
      <c r="G23" s="383"/>
    </row>
    <row r="24" spans="1:7" ht="26.4" x14ac:dyDescent="0.25">
      <c r="B24" s="391" t="s">
        <v>176</v>
      </c>
      <c r="C24" s="392" t="s">
        <v>177</v>
      </c>
      <c r="D24" s="410" t="s">
        <v>440</v>
      </c>
      <c r="E24" s="393">
        <v>450</v>
      </c>
      <c r="F24" s="157"/>
      <c r="G24" s="158">
        <f>ROUND(F24*E24,2)</f>
        <v>0</v>
      </c>
    </row>
    <row r="25" spans="1:7" ht="26.4" x14ac:dyDescent="0.25">
      <c r="B25" s="394" t="s">
        <v>180</v>
      </c>
      <c r="C25" s="395" t="s">
        <v>181</v>
      </c>
      <c r="D25" s="411" t="s">
        <v>159</v>
      </c>
      <c r="E25" s="396">
        <v>24</v>
      </c>
      <c r="F25" s="308"/>
      <c r="G25" s="307">
        <f t="shared" ref="G25:G27" si="0">ROUND(F25*E25,2)</f>
        <v>0</v>
      </c>
    </row>
    <row r="26" spans="1:7" x14ac:dyDescent="0.25">
      <c r="B26" s="394" t="s">
        <v>160</v>
      </c>
      <c r="C26" s="395" t="s">
        <v>161</v>
      </c>
      <c r="D26" s="411" t="s">
        <v>159</v>
      </c>
      <c r="E26" s="396">
        <v>20</v>
      </c>
      <c r="F26" s="308"/>
      <c r="G26" s="307">
        <f t="shared" si="0"/>
        <v>0</v>
      </c>
    </row>
    <row r="27" spans="1:7" x14ac:dyDescent="0.25">
      <c r="B27" s="397" t="s">
        <v>160</v>
      </c>
      <c r="C27" s="398" t="s">
        <v>18</v>
      </c>
      <c r="D27" s="412" t="s">
        <v>159</v>
      </c>
      <c r="E27" s="399">
        <v>1</v>
      </c>
      <c r="F27" s="306"/>
      <c r="G27" s="307">
        <f t="shared" si="0"/>
        <v>0</v>
      </c>
    </row>
    <row r="28" spans="1:7" x14ac:dyDescent="0.25">
      <c r="B28" s="388" t="s">
        <v>162</v>
      </c>
      <c r="C28" s="381" t="s">
        <v>163</v>
      </c>
      <c r="D28" s="409"/>
      <c r="E28" s="382"/>
      <c r="F28" s="382"/>
      <c r="G28" s="383"/>
    </row>
    <row r="29" spans="1:7" ht="26.4" x14ac:dyDescent="0.25">
      <c r="B29" s="391" t="s">
        <v>183</v>
      </c>
      <c r="C29" s="392" t="s">
        <v>184</v>
      </c>
      <c r="D29" s="410" t="s">
        <v>400</v>
      </c>
      <c r="E29" s="393">
        <v>40</v>
      </c>
      <c r="F29" s="308"/>
      <c r="G29" s="307">
        <f t="shared" ref="G29" si="1">ROUND(F29*E29,2)</f>
        <v>0</v>
      </c>
    </row>
    <row r="30" spans="1:7" ht="26.4" x14ac:dyDescent="0.25">
      <c r="B30" s="394" t="s">
        <v>185</v>
      </c>
      <c r="C30" s="395" t="s">
        <v>186</v>
      </c>
      <c r="D30" s="411" t="s">
        <v>159</v>
      </c>
      <c r="E30" s="396">
        <v>14</v>
      </c>
      <c r="F30" s="308"/>
      <c r="G30" s="307">
        <f t="shared" ref="G30:G33" si="2">ROUND(F30*E30,2)</f>
        <v>0</v>
      </c>
    </row>
    <row r="31" spans="1:7" ht="26.4" x14ac:dyDescent="0.25">
      <c r="B31" s="394" t="s">
        <v>187</v>
      </c>
      <c r="C31" s="395" t="s">
        <v>188</v>
      </c>
      <c r="D31" s="411" t="s">
        <v>159</v>
      </c>
      <c r="E31" s="396">
        <v>2</v>
      </c>
      <c r="F31" s="308"/>
      <c r="G31" s="307">
        <f t="shared" si="2"/>
        <v>0</v>
      </c>
    </row>
    <row r="32" spans="1:7" x14ac:dyDescent="0.25">
      <c r="B32" s="394" t="s">
        <v>190</v>
      </c>
      <c r="C32" s="395" t="s">
        <v>191</v>
      </c>
      <c r="D32" s="411" t="s">
        <v>182</v>
      </c>
      <c r="E32" s="396">
        <v>12</v>
      </c>
      <c r="F32" s="308"/>
      <c r="G32" s="307">
        <f t="shared" si="2"/>
        <v>0</v>
      </c>
    </row>
    <row r="33" spans="2:7" ht="26.4" x14ac:dyDescent="0.25">
      <c r="B33" s="397" t="s">
        <v>160</v>
      </c>
      <c r="C33" s="398" t="s">
        <v>265</v>
      </c>
      <c r="D33" s="412" t="s">
        <v>159</v>
      </c>
      <c r="E33" s="399">
        <v>1</v>
      </c>
      <c r="F33" s="308"/>
      <c r="G33" s="307">
        <f t="shared" si="2"/>
        <v>0</v>
      </c>
    </row>
    <row r="34" spans="2:7" x14ac:dyDescent="0.25">
      <c r="B34" s="388" t="s">
        <v>166</v>
      </c>
      <c r="C34" s="381" t="s">
        <v>167</v>
      </c>
      <c r="D34" s="409"/>
      <c r="E34" s="382"/>
      <c r="F34" s="382"/>
      <c r="G34" s="383"/>
    </row>
    <row r="35" spans="2:7" x14ac:dyDescent="0.25">
      <c r="B35" s="391" t="s">
        <v>198</v>
      </c>
      <c r="C35" s="392" t="s">
        <v>199</v>
      </c>
      <c r="D35" s="410" t="s">
        <v>159</v>
      </c>
      <c r="E35" s="393">
        <v>1</v>
      </c>
      <c r="F35" s="308"/>
      <c r="G35" s="307">
        <f t="shared" ref="G35" si="3">ROUND(F35*E35,2)</f>
        <v>0</v>
      </c>
    </row>
    <row r="36" spans="2:7" ht="26.4" x14ac:dyDescent="0.25">
      <c r="B36" s="397" t="s">
        <v>200</v>
      </c>
      <c r="C36" s="398" t="s">
        <v>201</v>
      </c>
      <c r="D36" s="412" t="s">
        <v>159</v>
      </c>
      <c r="E36" s="399">
        <v>1</v>
      </c>
      <c r="F36" s="308"/>
      <c r="G36" s="307">
        <f t="shared" ref="G36" si="4">ROUND(F36*E36,2)</f>
        <v>0</v>
      </c>
    </row>
    <row r="37" spans="2:7" x14ac:dyDescent="0.25">
      <c r="B37" s="87"/>
      <c r="C37" s="88"/>
      <c r="D37" s="89"/>
      <c r="E37" s="90"/>
      <c r="F37" s="94" t="s">
        <v>932</v>
      </c>
      <c r="G37" s="81">
        <f>SUM(G24:G36)</f>
        <v>0</v>
      </c>
    </row>
    <row r="38" spans="2:7" x14ac:dyDescent="0.25">
      <c r="B38" s="389"/>
      <c r="C38" s="377"/>
      <c r="D38" s="379"/>
      <c r="E38" s="376"/>
      <c r="F38" s="376"/>
      <c r="G38" s="376"/>
    </row>
    <row r="39" spans="2:7" x14ac:dyDescent="0.25">
      <c r="B39" s="405" t="s">
        <v>169</v>
      </c>
      <c r="C39" s="406" t="s">
        <v>170</v>
      </c>
      <c r="D39" s="413"/>
      <c r="E39" s="407"/>
      <c r="F39" s="407"/>
      <c r="G39" s="408"/>
    </row>
    <row r="40" spans="2:7" x14ac:dyDescent="0.25">
      <c r="B40" s="388" t="s">
        <v>171</v>
      </c>
      <c r="C40" s="381" t="s">
        <v>172</v>
      </c>
      <c r="D40" s="409"/>
      <c r="E40" s="382"/>
      <c r="F40" s="382"/>
      <c r="G40" s="383"/>
    </row>
    <row r="41" spans="2:7" ht="66" x14ac:dyDescent="0.25">
      <c r="B41" s="391" t="s">
        <v>173</v>
      </c>
      <c r="C41" s="392" t="s">
        <v>1172</v>
      </c>
      <c r="D41" s="410" t="s">
        <v>407</v>
      </c>
      <c r="E41" s="393">
        <v>20</v>
      </c>
      <c r="F41" s="308"/>
      <c r="G41" s="307">
        <f t="shared" ref="G41" si="5">ROUND(F41*E41,2)</f>
        <v>0</v>
      </c>
    </row>
    <row r="42" spans="2:7" ht="79.2" x14ac:dyDescent="0.25">
      <c r="B42" s="394" t="s">
        <v>147</v>
      </c>
      <c r="C42" s="395" t="s">
        <v>266</v>
      </c>
      <c r="D42" s="411" t="s">
        <v>407</v>
      </c>
      <c r="E42" s="396">
        <v>10</v>
      </c>
      <c r="F42" s="308"/>
      <c r="G42" s="307">
        <f t="shared" ref="G42:G44" si="6">ROUND(F42*E42,2)</f>
        <v>0</v>
      </c>
    </row>
    <row r="43" spans="2:7" ht="39.6" x14ac:dyDescent="0.25">
      <c r="B43" s="394" t="s">
        <v>234</v>
      </c>
      <c r="C43" s="395" t="s">
        <v>233</v>
      </c>
      <c r="D43" s="411" t="s">
        <v>407</v>
      </c>
      <c r="E43" s="396">
        <v>370</v>
      </c>
      <c r="F43" s="308"/>
      <c r="G43" s="307">
        <f t="shared" si="6"/>
        <v>0</v>
      </c>
    </row>
    <row r="44" spans="2:7" ht="26.4" x14ac:dyDescent="0.25">
      <c r="B44" s="397" t="s">
        <v>234</v>
      </c>
      <c r="C44" s="398" t="s">
        <v>235</v>
      </c>
      <c r="D44" s="412" t="s">
        <v>407</v>
      </c>
      <c r="E44" s="399">
        <v>321</v>
      </c>
      <c r="F44" s="308"/>
      <c r="G44" s="307">
        <f t="shared" si="6"/>
        <v>0</v>
      </c>
    </row>
    <row r="45" spans="2:7" x14ac:dyDescent="0.25">
      <c r="B45" s="388" t="s">
        <v>19</v>
      </c>
      <c r="C45" s="381" t="s">
        <v>20</v>
      </c>
      <c r="D45" s="409"/>
      <c r="E45" s="382"/>
      <c r="F45" s="382"/>
      <c r="G45" s="383"/>
    </row>
    <row r="46" spans="2:7" ht="26.4" x14ac:dyDescent="0.25">
      <c r="B46" s="391" t="s">
        <v>139</v>
      </c>
      <c r="C46" s="392" t="s">
        <v>140</v>
      </c>
      <c r="D46" s="410" t="s">
        <v>400</v>
      </c>
      <c r="E46" s="393">
        <v>800</v>
      </c>
      <c r="F46" s="308"/>
      <c r="G46" s="307">
        <f t="shared" ref="G46" si="7">ROUND(F46*E46,2)</f>
        <v>0</v>
      </c>
    </row>
    <row r="47" spans="2:7" ht="26.4" x14ac:dyDescent="0.25">
      <c r="B47" s="394" t="s">
        <v>141</v>
      </c>
      <c r="C47" s="395" t="s">
        <v>142</v>
      </c>
      <c r="D47" s="411" t="s">
        <v>400</v>
      </c>
      <c r="E47" s="396">
        <v>500</v>
      </c>
      <c r="F47" s="308"/>
      <c r="G47" s="307">
        <f t="shared" ref="G47:G48" si="8">ROUND(F47*E47,2)</f>
        <v>0</v>
      </c>
    </row>
    <row r="48" spans="2:7" ht="26.4" x14ac:dyDescent="0.25">
      <c r="B48" s="397" t="s">
        <v>143</v>
      </c>
      <c r="C48" s="398" t="s">
        <v>144</v>
      </c>
      <c r="D48" s="412" t="s">
        <v>400</v>
      </c>
      <c r="E48" s="399">
        <v>300</v>
      </c>
      <c r="F48" s="308"/>
      <c r="G48" s="307">
        <f t="shared" si="8"/>
        <v>0</v>
      </c>
    </row>
    <row r="49" spans="2:7" x14ac:dyDescent="0.25">
      <c r="B49" s="388" t="s">
        <v>21</v>
      </c>
      <c r="C49" s="934" t="s">
        <v>931</v>
      </c>
      <c r="D49" s="934"/>
      <c r="E49" s="934"/>
      <c r="F49" s="934"/>
      <c r="G49" s="935"/>
    </row>
    <row r="50" spans="2:7" ht="26.4" x14ac:dyDescent="0.25">
      <c r="B50" s="414" t="s">
        <v>145</v>
      </c>
      <c r="C50" s="415" t="s">
        <v>146</v>
      </c>
      <c r="D50" s="416" t="s">
        <v>400</v>
      </c>
      <c r="E50" s="417">
        <v>75</v>
      </c>
      <c r="F50" s="308"/>
      <c r="G50" s="307">
        <f t="shared" ref="G50" si="9">ROUND(F50*E50,2)</f>
        <v>0</v>
      </c>
    </row>
    <row r="51" spans="2:7" ht="15" customHeight="1" x14ac:dyDescent="0.25">
      <c r="B51" s="380" t="s">
        <v>22</v>
      </c>
      <c r="C51" s="381" t="s">
        <v>23</v>
      </c>
      <c r="D51" s="409"/>
      <c r="E51" s="382"/>
      <c r="F51" s="382"/>
      <c r="G51" s="383"/>
    </row>
    <row r="52" spans="2:7" ht="66" x14ac:dyDescent="0.25">
      <c r="B52" s="391" t="s">
        <v>231</v>
      </c>
      <c r="C52" s="392" t="s">
        <v>238</v>
      </c>
      <c r="D52" s="410" t="s">
        <v>407</v>
      </c>
      <c r="E52" s="393">
        <v>370</v>
      </c>
      <c r="F52" s="308"/>
      <c r="G52" s="307">
        <f t="shared" ref="G52" si="10">ROUND(F52*E52,2)</f>
        <v>0</v>
      </c>
    </row>
    <row r="53" spans="2:7" x14ac:dyDescent="0.25">
      <c r="B53" s="394" t="s">
        <v>131</v>
      </c>
      <c r="C53" s="395" t="s">
        <v>132</v>
      </c>
      <c r="D53" s="411" t="s">
        <v>407</v>
      </c>
      <c r="E53" s="396">
        <v>35</v>
      </c>
      <c r="F53" s="308"/>
      <c r="G53" s="307">
        <f t="shared" ref="G53:G55" si="11">ROUND(F53*E53,2)</f>
        <v>0</v>
      </c>
    </row>
    <row r="54" spans="2:7" ht="26.4" x14ac:dyDescent="0.25">
      <c r="B54" s="394" t="s">
        <v>1</v>
      </c>
      <c r="C54" s="395" t="s">
        <v>829</v>
      </c>
      <c r="D54" s="411" t="s">
        <v>407</v>
      </c>
      <c r="E54" s="396">
        <v>715</v>
      </c>
      <c r="F54" s="308"/>
      <c r="G54" s="307">
        <f t="shared" si="11"/>
        <v>0</v>
      </c>
    </row>
    <row r="55" spans="2:7" x14ac:dyDescent="0.25">
      <c r="B55" s="397" t="s">
        <v>133</v>
      </c>
      <c r="C55" s="398" t="s">
        <v>226</v>
      </c>
      <c r="D55" s="412" t="s">
        <v>400</v>
      </c>
      <c r="E55" s="399">
        <v>20</v>
      </c>
      <c r="F55" s="308"/>
      <c r="G55" s="307">
        <f t="shared" si="11"/>
        <v>0</v>
      </c>
    </row>
    <row r="56" spans="2:7" x14ac:dyDescent="0.25">
      <c r="B56" s="388" t="s">
        <v>24</v>
      </c>
      <c r="C56" s="381" t="s">
        <v>25</v>
      </c>
      <c r="D56" s="409"/>
      <c r="E56" s="382"/>
      <c r="F56" s="382"/>
      <c r="G56" s="383"/>
    </row>
    <row r="57" spans="2:7" ht="52.8" x14ac:dyDescent="0.25">
      <c r="B57" s="391" t="s">
        <v>232</v>
      </c>
      <c r="C57" s="392" t="s">
        <v>240</v>
      </c>
      <c r="D57" s="410" t="s">
        <v>400</v>
      </c>
      <c r="E57" s="393">
        <v>800</v>
      </c>
      <c r="F57" s="308"/>
      <c r="G57" s="307">
        <f t="shared" ref="G57:G60" si="12">ROUND(F57*E57,2)</f>
        <v>0</v>
      </c>
    </row>
    <row r="58" spans="2:7" ht="39.6" x14ac:dyDescent="0.25">
      <c r="B58" s="394" t="s">
        <v>160</v>
      </c>
      <c r="C58" s="395" t="s">
        <v>242</v>
      </c>
      <c r="D58" s="411" t="s">
        <v>400</v>
      </c>
      <c r="E58" s="396">
        <v>800</v>
      </c>
      <c r="F58" s="308"/>
      <c r="G58" s="307">
        <f t="shared" si="12"/>
        <v>0</v>
      </c>
    </row>
    <row r="59" spans="2:7" ht="26.4" x14ac:dyDescent="0.25">
      <c r="B59" s="394" t="s">
        <v>160</v>
      </c>
      <c r="C59" s="395" t="s">
        <v>256</v>
      </c>
      <c r="D59" s="411" t="s">
        <v>400</v>
      </c>
      <c r="E59" s="396">
        <v>150</v>
      </c>
      <c r="F59" s="308"/>
      <c r="G59" s="307">
        <f t="shared" si="12"/>
        <v>0</v>
      </c>
    </row>
    <row r="60" spans="2:7" x14ac:dyDescent="0.25">
      <c r="B60" s="394" t="s">
        <v>160</v>
      </c>
      <c r="C60" s="395" t="s">
        <v>255</v>
      </c>
      <c r="D60" s="411" t="s">
        <v>159</v>
      </c>
      <c r="E60" s="396">
        <v>18</v>
      </c>
      <c r="F60" s="308"/>
      <c r="G60" s="307">
        <f t="shared" si="12"/>
        <v>0</v>
      </c>
    </row>
    <row r="61" spans="2:7" ht="18.75" customHeight="1" x14ac:dyDescent="0.25">
      <c r="B61" s="397" t="s">
        <v>135</v>
      </c>
      <c r="C61" s="398" t="s">
        <v>136</v>
      </c>
      <c r="D61" s="412" t="s">
        <v>407</v>
      </c>
      <c r="E61" s="399">
        <v>300</v>
      </c>
      <c r="F61" s="308"/>
      <c r="G61" s="307">
        <f t="shared" ref="G61" si="13">ROUND(F61*E61,2)</f>
        <v>0</v>
      </c>
    </row>
    <row r="62" spans="2:7" x14ac:dyDescent="0.25">
      <c r="B62" s="388" t="s">
        <v>26</v>
      </c>
      <c r="C62" s="934" t="s">
        <v>27</v>
      </c>
      <c r="D62" s="934"/>
      <c r="E62" s="934"/>
      <c r="F62" s="934"/>
      <c r="G62" s="935"/>
    </row>
    <row r="63" spans="2:7" x14ac:dyDescent="0.25">
      <c r="B63" s="414" t="s">
        <v>3</v>
      </c>
      <c r="C63" s="415" t="s">
        <v>4</v>
      </c>
      <c r="D63" s="416" t="s">
        <v>124</v>
      </c>
      <c r="E63" s="417">
        <v>642</v>
      </c>
      <c r="F63" s="308"/>
      <c r="G63" s="307">
        <f t="shared" ref="G63" si="14">ROUND(F63*E63,2)</f>
        <v>0</v>
      </c>
    </row>
    <row r="64" spans="2:7" x14ac:dyDescent="0.25">
      <c r="B64" s="87"/>
      <c r="C64" s="88"/>
      <c r="D64" s="89"/>
      <c r="E64" s="90"/>
      <c r="F64" s="94" t="s">
        <v>1173</v>
      </c>
      <c r="G64" s="81">
        <f>SUM(G41:G63)</f>
        <v>0</v>
      </c>
    </row>
    <row r="65" spans="2:7" x14ac:dyDescent="0.25">
      <c r="B65" s="389"/>
      <c r="C65" s="377"/>
      <c r="D65" s="379"/>
      <c r="E65" s="376"/>
      <c r="F65" s="376"/>
      <c r="G65" s="376"/>
    </row>
    <row r="66" spans="2:7" x14ac:dyDescent="0.25">
      <c r="B66" s="405" t="s">
        <v>28</v>
      </c>
      <c r="C66" s="406" t="s">
        <v>127</v>
      </c>
      <c r="D66" s="413"/>
      <c r="E66" s="407"/>
      <c r="F66" s="407"/>
      <c r="G66" s="408"/>
    </row>
    <row r="67" spans="2:7" x14ac:dyDescent="0.25">
      <c r="B67" s="388" t="s">
        <v>29</v>
      </c>
      <c r="C67" s="381" t="s">
        <v>30</v>
      </c>
      <c r="D67" s="409"/>
      <c r="E67" s="382"/>
      <c r="F67" s="382"/>
      <c r="G67" s="383"/>
    </row>
    <row r="68" spans="2:7" ht="26.4" x14ac:dyDescent="0.25">
      <c r="B68" s="391" t="s">
        <v>128</v>
      </c>
      <c r="C68" s="392" t="s">
        <v>5</v>
      </c>
      <c r="D68" s="410" t="s">
        <v>407</v>
      </c>
      <c r="E68" s="393">
        <v>500</v>
      </c>
      <c r="F68" s="308"/>
      <c r="G68" s="307">
        <f t="shared" ref="G68" si="15">ROUND(F68*E68,2)</f>
        <v>0</v>
      </c>
    </row>
    <row r="69" spans="2:7" x14ac:dyDescent="0.25">
      <c r="B69" s="394" t="s">
        <v>160</v>
      </c>
      <c r="C69" s="395" t="s">
        <v>205</v>
      </c>
      <c r="D69" s="411" t="s">
        <v>400</v>
      </c>
      <c r="E69" s="396">
        <v>1600</v>
      </c>
      <c r="F69" s="308"/>
      <c r="G69" s="307">
        <f t="shared" ref="G69:G70" si="16">ROUND(F69*E69,2)</f>
        <v>0</v>
      </c>
    </row>
    <row r="70" spans="2:7" ht="26.4" x14ac:dyDescent="0.25">
      <c r="B70" s="397"/>
      <c r="C70" s="398" t="s">
        <v>8</v>
      </c>
      <c r="D70" s="412" t="s">
        <v>400</v>
      </c>
      <c r="E70" s="399">
        <v>1210</v>
      </c>
      <c r="F70" s="308"/>
      <c r="G70" s="307">
        <f t="shared" si="16"/>
        <v>0</v>
      </c>
    </row>
    <row r="71" spans="2:7" x14ac:dyDescent="0.25">
      <c r="B71" s="388" t="s">
        <v>31</v>
      </c>
      <c r="C71" s="381" t="s">
        <v>32</v>
      </c>
      <c r="D71" s="409"/>
      <c r="E71" s="382"/>
      <c r="F71" s="382"/>
      <c r="G71" s="383"/>
    </row>
    <row r="72" spans="2:7" ht="26.4" x14ac:dyDescent="0.25">
      <c r="B72" s="414" t="s">
        <v>160</v>
      </c>
      <c r="C72" s="415" t="s">
        <v>244</v>
      </c>
      <c r="D72" s="416" t="s">
        <v>400</v>
      </c>
      <c r="E72" s="417">
        <v>1200</v>
      </c>
      <c r="F72" s="308"/>
      <c r="G72" s="307">
        <f t="shared" ref="G72" si="17">ROUND(F72*E72,2)</f>
        <v>0</v>
      </c>
    </row>
    <row r="73" spans="2:7" x14ac:dyDescent="0.25">
      <c r="B73" s="388" t="s">
        <v>33</v>
      </c>
      <c r="C73" s="381" t="s">
        <v>34</v>
      </c>
      <c r="D73" s="409"/>
      <c r="E73" s="382"/>
      <c r="F73" s="382"/>
      <c r="G73" s="383"/>
    </row>
    <row r="74" spans="2:7" x14ac:dyDescent="0.25">
      <c r="B74" s="391" t="s">
        <v>118</v>
      </c>
      <c r="C74" s="392" t="s">
        <v>119</v>
      </c>
      <c r="D74" s="410" t="s">
        <v>407</v>
      </c>
      <c r="E74" s="393">
        <v>50</v>
      </c>
      <c r="F74" s="308"/>
      <c r="G74" s="307">
        <f t="shared" ref="G74" si="18">ROUND(F74*E74,2)</f>
        <v>0</v>
      </c>
    </row>
    <row r="75" spans="2:7" ht="52.8" x14ac:dyDescent="0.25">
      <c r="B75" s="397" t="s">
        <v>160</v>
      </c>
      <c r="C75" s="398" t="s">
        <v>262</v>
      </c>
      <c r="D75" s="412" t="s">
        <v>400</v>
      </c>
      <c r="E75" s="399">
        <v>60</v>
      </c>
      <c r="F75" s="308"/>
      <c r="G75" s="307">
        <f t="shared" ref="G75" si="19">ROUND(F75*E75,2)</f>
        <v>0</v>
      </c>
    </row>
    <row r="76" spans="2:7" x14ac:dyDescent="0.25">
      <c r="B76" s="87"/>
      <c r="C76" s="88"/>
      <c r="D76" s="89"/>
      <c r="E76" s="90"/>
      <c r="F76" s="94" t="s">
        <v>1174</v>
      </c>
      <c r="G76" s="81">
        <f>SUM(G68:G75)</f>
        <v>0</v>
      </c>
    </row>
    <row r="77" spans="2:7" x14ac:dyDescent="0.25">
      <c r="B77" s="389"/>
      <c r="C77" s="377"/>
      <c r="D77" s="379"/>
      <c r="E77" s="376"/>
      <c r="F77" s="376"/>
      <c r="G77" s="376"/>
    </row>
    <row r="78" spans="2:7" x14ac:dyDescent="0.25">
      <c r="B78" s="405" t="s">
        <v>35</v>
      </c>
      <c r="C78" s="406" t="s">
        <v>122</v>
      </c>
      <c r="D78" s="413"/>
      <c r="E78" s="407"/>
      <c r="F78" s="407"/>
      <c r="G78" s="408"/>
    </row>
    <row r="79" spans="2:7" x14ac:dyDescent="0.25">
      <c r="B79" s="388" t="s">
        <v>36</v>
      </c>
      <c r="C79" s="381" t="s">
        <v>37</v>
      </c>
      <c r="D79" s="409"/>
      <c r="E79" s="382"/>
      <c r="F79" s="382"/>
      <c r="G79" s="383"/>
    </row>
    <row r="80" spans="2:7" ht="66" x14ac:dyDescent="0.25">
      <c r="B80" s="414" t="s">
        <v>116</v>
      </c>
      <c r="C80" s="415" t="s">
        <v>208</v>
      </c>
      <c r="D80" s="416" t="s">
        <v>440</v>
      </c>
      <c r="E80" s="417">
        <v>440</v>
      </c>
      <c r="F80" s="308"/>
      <c r="G80" s="307">
        <f t="shared" ref="G80" si="20">ROUND(F80*E80,2)</f>
        <v>0</v>
      </c>
    </row>
    <row r="81" spans="2:7" x14ac:dyDescent="0.25">
      <c r="B81" s="388" t="s">
        <v>38</v>
      </c>
      <c r="C81" s="381" t="s">
        <v>39</v>
      </c>
      <c r="D81" s="409"/>
      <c r="E81" s="382"/>
      <c r="F81" s="382"/>
      <c r="G81" s="383"/>
    </row>
    <row r="82" spans="2:7" ht="79.2" x14ac:dyDescent="0.25">
      <c r="B82" s="391" t="s">
        <v>210</v>
      </c>
      <c r="C82" s="392" t="s">
        <v>209</v>
      </c>
      <c r="D82" s="410" t="s">
        <v>440</v>
      </c>
      <c r="E82" s="393">
        <v>5</v>
      </c>
      <c r="F82" s="308"/>
      <c r="G82" s="307">
        <f t="shared" ref="G82" si="21">ROUND(F82*E82,2)</f>
        <v>0</v>
      </c>
    </row>
    <row r="83" spans="2:7" ht="105.6" x14ac:dyDescent="0.25">
      <c r="B83" s="397" t="s">
        <v>260</v>
      </c>
      <c r="C83" s="398" t="s">
        <v>264</v>
      </c>
      <c r="D83" s="412" t="s">
        <v>440</v>
      </c>
      <c r="E83" s="399">
        <v>8</v>
      </c>
      <c r="F83" s="308"/>
      <c r="G83" s="307">
        <f t="shared" ref="G83" si="22">ROUND(F83*E83,2)</f>
        <v>0</v>
      </c>
    </row>
    <row r="84" spans="2:7" x14ac:dyDescent="0.25">
      <c r="B84" s="388" t="s">
        <v>40</v>
      </c>
      <c r="C84" s="381" t="s">
        <v>41</v>
      </c>
      <c r="D84" s="409"/>
      <c r="E84" s="382"/>
      <c r="F84" s="382"/>
      <c r="G84" s="383"/>
    </row>
    <row r="85" spans="2:7" ht="26.4" x14ac:dyDescent="0.25">
      <c r="B85" s="391" t="s">
        <v>114</v>
      </c>
      <c r="C85" s="392" t="s">
        <v>115</v>
      </c>
      <c r="D85" s="410" t="s">
        <v>159</v>
      </c>
      <c r="E85" s="393">
        <v>1</v>
      </c>
      <c r="F85" s="308"/>
      <c r="G85" s="307">
        <f t="shared" ref="G85" si="23">ROUND(F85*E85,2)</f>
        <v>0</v>
      </c>
    </row>
    <row r="86" spans="2:7" ht="92.4" x14ac:dyDescent="0.25">
      <c r="B86" s="394" t="s">
        <v>160</v>
      </c>
      <c r="C86" s="395" t="s">
        <v>1175</v>
      </c>
      <c r="D86" s="411" t="s">
        <v>159</v>
      </c>
      <c r="E86" s="396">
        <v>1</v>
      </c>
      <c r="F86" s="308"/>
      <c r="G86" s="307">
        <f t="shared" ref="G86:G87" si="24">ROUND(F86*E86,2)</f>
        <v>0</v>
      </c>
    </row>
    <row r="87" spans="2:7" ht="39.6" x14ac:dyDescent="0.25">
      <c r="B87" s="397" t="s">
        <v>101</v>
      </c>
      <c r="C87" s="398" t="s">
        <v>102</v>
      </c>
      <c r="D87" s="412" t="s">
        <v>159</v>
      </c>
      <c r="E87" s="399">
        <v>1</v>
      </c>
      <c r="F87" s="308"/>
      <c r="G87" s="307">
        <f t="shared" si="24"/>
        <v>0</v>
      </c>
    </row>
    <row r="88" spans="2:7" x14ac:dyDescent="0.25">
      <c r="B88" s="388" t="s">
        <v>9</v>
      </c>
      <c r="C88" s="381" t="s">
        <v>10</v>
      </c>
      <c r="D88" s="409"/>
      <c r="E88" s="382"/>
      <c r="F88" s="382"/>
      <c r="G88" s="383"/>
    </row>
    <row r="89" spans="2:7" ht="52.8" x14ac:dyDescent="0.25">
      <c r="B89" s="391" t="s">
        <v>160</v>
      </c>
      <c r="C89" s="392" t="s">
        <v>914</v>
      </c>
      <c r="D89" s="410" t="s">
        <v>159</v>
      </c>
      <c r="E89" s="393">
        <v>1</v>
      </c>
      <c r="F89" s="308"/>
      <c r="G89" s="307">
        <f t="shared" ref="G89:G90" si="25">ROUND(F89*E89,2)</f>
        <v>0</v>
      </c>
    </row>
    <row r="90" spans="2:7" ht="66" x14ac:dyDescent="0.25">
      <c r="B90" s="397" t="s">
        <v>160</v>
      </c>
      <c r="C90" s="398" t="s">
        <v>1169</v>
      </c>
      <c r="D90" s="412" t="s">
        <v>159</v>
      </c>
      <c r="E90" s="399">
        <v>1</v>
      </c>
      <c r="F90" s="308"/>
      <c r="G90" s="307">
        <f t="shared" si="25"/>
        <v>0</v>
      </c>
    </row>
    <row r="91" spans="2:7" x14ac:dyDescent="0.25">
      <c r="B91" s="87"/>
      <c r="C91" s="88"/>
      <c r="D91" s="89"/>
      <c r="E91" s="90"/>
      <c r="F91" s="94" t="s">
        <v>1176</v>
      </c>
      <c r="G91" s="81">
        <f>SUM(G80:G90)</f>
        <v>0</v>
      </c>
    </row>
    <row r="92" spans="2:7" x14ac:dyDescent="0.25">
      <c r="B92" s="389"/>
      <c r="C92" s="377"/>
      <c r="D92" s="379"/>
      <c r="E92" s="376"/>
      <c r="F92" s="376"/>
      <c r="G92" s="376"/>
    </row>
    <row r="93" spans="2:7" x14ac:dyDescent="0.25">
      <c r="B93" s="405" t="s">
        <v>42</v>
      </c>
      <c r="C93" s="406" t="s">
        <v>107</v>
      </c>
      <c r="D93" s="413"/>
      <c r="E93" s="407"/>
      <c r="F93" s="407"/>
      <c r="G93" s="408"/>
    </row>
    <row r="94" spans="2:7" x14ac:dyDescent="0.25">
      <c r="B94" s="388" t="s">
        <v>43</v>
      </c>
      <c r="C94" s="381" t="s">
        <v>44</v>
      </c>
      <c r="D94" s="409"/>
      <c r="E94" s="382"/>
      <c r="F94" s="382"/>
      <c r="G94" s="383"/>
    </row>
    <row r="95" spans="2:7" ht="26.4" x14ac:dyDescent="0.25">
      <c r="B95" s="414" t="s">
        <v>99</v>
      </c>
      <c r="C95" s="415" t="s">
        <v>45</v>
      </c>
      <c r="D95" s="416" t="s">
        <v>400</v>
      </c>
      <c r="E95" s="417">
        <v>270</v>
      </c>
      <c r="F95" s="308"/>
      <c r="G95" s="307">
        <f t="shared" ref="G95" si="26">ROUND(F95*E95,2)</f>
        <v>0</v>
      </c>
    </row>
    <row r="96" spans="2:7" x14ac:dyDescent="0.25">
      <c r="B96" s="388" t="s">
        <v>46</v>
      </c>
      <c r="C96" s="381" t="s">
        <v>47</v>
      </c>
      <c r="D96" s="409"/>
      <c r="E96" s="382"/>
      <c r="F96" s="382"/>
      <c r="G96" s="383"/>
    </row>
    <row r="97" spans="2:7" ht="52.8" x14ac:dyDescent="0.25">
      <c r="B97" s="414" t="s">
        <v>229</v>
      </c>
      <c r="C97" s="415" t="s">
        <v>228</v>
      </c>
      <c r="D97" s="416" t="s">
        <v>192</v>
      </c>
      <c r="E97" s="417">
        <v>1747.15</v>
      </c>
      <c r="F97" s="308"/>
      <c r="G97" s="307">
        <f t="shared" ref="G97" si="27">ROUND(F97*E97,2)</f>
        <v>0</v>
      </c>
    </row>
    <row r="98" spans="2:7" x14ac:dyDescent="0.25">
      <c r="B98" s="388" t="s">
        <v>48</v>
      </c>
      <c r="C98" s="381" t="s">
        <v>49</v>
      </c>
      <c r="D98" s="409"/>
      <c r="E98" s="382"/>
      <c r="F98" s="382"/>
      <c r="G98" s="383"/>
    </row>
    <row r="99" spans="2:7" ht="52.8" x14ac:dyDescent="0.25">
      <c r="B99" s="414" t="s">
        <v>100</v>
      </c>
      <c r="C99" s="415" t="s">
        <v>227</v>
      </c>
      <c r="D99" s="416" t="s">
        <v>407</v>
      </c>
      <c r="E99" s="417">
        <v>55</v>
      </c>
      <c r="F99" s="308"/>
      <c r="G99" s="307">
        <f t="shared" ref="G99" si="28">ROUND(F99*E99,2)</f>
        <v>0</v>
      </c>
    </row>
    <row r="100" spans="2:7" x14ac:dyDescent="0.25">
      <c r="B100" s="87"/>
      <c r="C100" s="88"/>
      <c r="D100" s="89"/>
      <c r="E100" s="90"/>
      <c r="F100" s="94" t="s">
        <v>938</v>
      </c>
      <c r="G100" s="81">
        <f>SUM(G95:G99)</f>
        <v>0</v>
      </c>
    </row>
    <row r="101" spans="2:7" x14ac:dyDescent="0.25">
      <c r="B101" s="389"/>
      <c r="C101" s="377"/>
      <c r="D101" s="379"/>
      <c r="E101" s="376"/>
      <c r="F101" s="376"/>
      <c r="G101" s="376"/>
    </row>
    <row r="102" spans="2:7" x14ac:dyDescent="0.25">
      <c r="B102" s="405" t="s">
        <v>50</v>
      </c>
      <c r="C102" s="406" t="s">
        <v>51</v>
      </c>
      <c r="D102" s="413"/>
      <c r="E102" s="407"/>
      <c r="F102" s="407"/>
      <c r="G102" s="408"/>
    </row>
    <row r="103" spans="2:7" x14ac:dyDescent="0.25">
      <c r="B103" s="388" t="s">
        <v>52</v>
      </c>
      <c r="C103" s="381" t="s">
        <v>53</v>
      </c>
      <c r="D103" s="409"/>
      <c r="E103" s="382"/>
      <c r="F103" s="382"/>
      <c r="G103" s="383"/>
    </row>
    <row r="104" spans="2:7" ht="26.4" x14ac:dyDescent="0.25">
      <c r="B104" s="391" t="s">
        <v>91</v>
      </c>
      <c r="C104" s="392" t="s">
        <v>92</v>
      </c>
      <c r="D104" s="410" t="s">
        <v>159</v>
      </c>
      <c r="E104" s="393">
        <v>1</v>
      </c>
      <c r="F104" s="308"/>
      <c r="G104" s="307">
        <f t="shared" ref="G104" si="29">ROUND(F104*E104,2)</f>
        <v>0</v>
      </c>
    </row>
    <row r="105" spans="2:7" ht="39.6" x14ac:dyDescent="0.25">
      <c r="B105" s="394" t="s">
        <v>97</v>
      </c>
      <c r="C105" s="395" t="s">
        <v>98</v>
      </c>
      <c r="D105" s="411" t="s">
        <v>159</v>
      </c>
      <c r="E105" s="396">
        <v>1</v>
      </c>
      <c r="F105" s="308"/>
      <c r="G105" s="307">
        <f t="shared" ref="G105:G106" si="30">ROUND(F105*E105,2)</f>
        <v>0</v>
      </c>
    </row>
    <row r="106" spans="2:7" ht="39.6" x14ac:dyDescent="0.25">
      <c r="B106" s="397" t="s">
        <v>85</v>
      </c>
      <c r="C106" s="398" t="s">
        <v>219</v>
      </c>
      <c r="D106" s="412" t="s">
        <v>159</v>
      </c>
      <c r="E106" s="399">
        <v>1</v>
      </c>
      <c r="F106" s="308"/>
      <c r="G106" s="307">
        <f t="shared" si="30"/>
        <v>0</v>
      </c>
    </row>
    <row r="107" spans="2:7" x14ac:dyDescent="0.25">
      <c r="B107" s="388" t="s">
        <v>55</v>
      </c>
      <c r="C107" s="381" t="s">
        <v>56</v>
      </c>
      <c r="D107" s="409"/>
      <c r="E107" s="382"/>
      <c r="F107" s="382"/>
      <c r="G107" s="383"/>
    </row>
    <row r="108" spans="2:7" ht="52.8" x14ac:dyDescent="0.25">
      <c r="B108" s="391" t="s">
        <v>87</v>
      </c>
      <c r="C108" s="392" t="s">
        <v>1170</v>
      </c>
      <c r="D108" s="410" t="s">
        <v>440</v>
      </c>
      <c r="E108" s="393">
        <v>254</v>
      </c>
      <c r="F108" s="308"/>
      <c r="G108" s="307">
        <f t="shared" ref="G108:G110" si="31">ROUND(F108*E108,2)</f>
        <v>0</v>
      </c>
    </row>
    <row r="109" spans="2:7" ht="66.599999999999994" x14ac:dyDescent="0.25">
      <c r="B109" s="394" t="s">
        <v>88</v>
      </c>
      <c r="C109" s="395" t="s">
        <v>1178</v>
      </c>
      <c r="D109" s="411" t="s">
        <v>400</v>
      </c>
      <c r="E109" s="396">
        <v>0.5</v>
      </c>
      <c r="F109" s="308"/>
      <c r="G109" s="307">
        <f t="shared" si="31"/>
        <v>0</v>
      </c>
    </row>
    <row r="110" spans="2:7" ht="26.4" x14ac:dyDescent="0.25">
      <c r="B110" s="397" t="s">
        <v>89</v>
      </c>
      <c r="C110" s="398" t="s">
        <v>90</v>
      </c>
      <c r="D110" s="412" t="s">
        <v>440</v>
      </c>
      <c r="E110" s="399">
        <v>230</v>
      </c>
      <c r="F110" s="308"/>
      <c r="G110" s="307">
        <f t="shared" si="31"/>
        <v>0</v>
      </c>
    </row>
    <row r="111" spans="2:7" x14ac:dyDescent="0.25">
      <c r="B111" s="388" t="s">
        <v>59</v>
      </c>
      <c r="C111" s="381" t="s">
        <v>60</v>
      </c>
      <c r="D111" s="409"/>
      <c r="E111" s="382"/>
      <c r="F111" s="382"/>
      <c r="G111" s="383"/>
    </row>
    <row r="112" spans="2:7" ht="39.6" x14ac:dyDescent="0.25">
      <c r="B112" s="414" t="s">
        <v>249</v>
      </c>
      <c r="C112" s="415" t="s">
        <v>250</v>
      </c>
      <c r="D112" s="416" t="s">
        <v>440</v>
      </c>
      <c r="E112" s="417">
        <v>382</v>
      </c>
      <c r="F112" s="308"/>
      <c r="G112" s="307">
        <f t="shared" ref="G112" si="32">ROUND(F112*E112,2)</f>
        <v>0</v>
      </c>
    </row>
    <row r="113" spans="2:8" x14ac:dyDescent="0.25">
      <c r="B113" s="87"/>
      <c r="C113" s="88"/>
      <c r="D113" s="89"/>
      <c r="E113" s="90"/>
      <c r="F113" s="94" t="s">
        <v>940</v>
      </c>
      <c r="G113" s="81">
        <f>SUM(G104:G112)</f>
        <v>0</v>
      </c>
    </row>
    <row r="114" spans="2:8" x14ac:dyDescent="0.25">
      <c r="B114" s="389"/>
      <c r="C114" s="377"/>
      <c r="D114" s="379"/>
      <c r="E114" s="376"/>
      <c r="F114" s="376"/>
      <c r="G114" s="376"/>
    </row>
    <row r="115" spans="2:8" x14ac:dyDescent="0.25">
      <c r="B115" s="405" t="s">
        <v>72</v>
      </c>
      <c r="C115" s="406" t="s">
        <v>71</v>
      </c>
      <c r="D115" s="413"/>
      <c r="E115" s="407"/>
      <c r="F115" s="407"/>
      <c r="G115" s="408"/>
    </row>
    <row r="116" spans="2:8" x14ac:dyDescent="0.25">
      <c r="B116" s="388" t="s">
        <v>64</v>
      </c>
      <c r="C116" s="381" t="s">
        <v>65</v>
      </c>
      <c r="D116" s="409"/>
      <c r="E116" s="382"/>
      <c r="F116" s="382"/>
      <c r="G116" s="383"/>
    </row>
    <row r="117" spans="2:8" ht="26.4" x14ac:dyDescent="0.25">
      <c r="B117" s="391" t="s">
        <v>17</v>
      </c>
      <c r="C117" s="392" t="s">
        <v>252</v>
      </c>
      <c r="D117" s="410" t="s">
        <v>159</v>
      </c>
      <c r="E117" s="393">
        <v>3</v>
      </c>
      <c r="F117" s="308"/>
      <c r="G117" s="307">
        <f t="shared" ref="G117" si="33">ROUND(F117*E117,2)</f>
        <v>0</v>
      </c>
      <c r="H117" s="418"/>
    </row>
    <row r="118" spans="2:8" x14ac:dyDescent="0.25">
      <c r="B118" s="394" t="s">
        <v>75</v>
      </c>
      <c r="C118" s="395" t="s">
        <v>77</v>
      </c>
      <c r="D118" s="411" t="s">
        <v>76</v>
      </c>
      <c r="E118" s="396">
        <v>40</v>
      </c>
      <c r="F118" s="308">
        <v>50</v>
      </c>
      <c r="G118" s="307">
        <f t="shared" ref="G118:G123" si="34">ROUND(F118*E118,2)</f>
        <v>2000</v>
      </c>
    </row>
    <row r="119" spans="2:8" x14ac:dyDescent="0.25">
      <c r="B119" s="394" t="s">
        <v>78</v>
      </c>
      <c r="C119" s="395" t="s">
        <v>66</v>
      </c>
      <c r="D119" s="411" t="s">
        <v>76</v>
      </c>
      <c r="E119" s="396">
        <v>24</v>
      </c>
      <c r="F119" s="308">
        <v>50</v>
      </c>
      <c r="G119" s="307">
        <f t="shared" si="34"/>
        <v>1200</v>
      </c>
    </row>
    <row r="120" spans="2:8" ht="26.4" x14ac:dyDescent="0.25">
      <c r="B120" s="394" t="s">
        <v>79</v>
      </c>
      <c r="C120" s="395" t="s">
        <v>80</v>
      </c>
      <c r="D120" s="411" t="s">
        <v>830</v>
      </c>
      <c r="E120" s="396">
        <v>1</v>
      </c>
      <c r="F120" s="308"/>
      <c r="G120" s="307">
        <f t="shared" si="34"/>
        <v>0</v>
      </c>
    </row>
    <row r="121" spans="2:8" ht="26.4" x14ac:dyDescent="0.25">
      <c r="B121" s="394" t="s">
        <v>81</v>
      </c>
      <c r="C121" s="395" t="s">
        <v>82</v>
      </c>
      <c r="D121" s="411" t="s">
        <v>830</v>
      </c>
      <c r="E121" s="396">
        <v>1</v>
      </c>
      <c r="F121" s="308"/>
      <c r="G121" s="307">
        <f t="shared" si="34"/>
        <v>0</v>
      </c>
    </row>
    <row r="122" spans="2:8" ht="26.4" x14ac:dyDescent="0.25">
      <c r="B122" s="394" t="s">
        <v>160</v>
      </c>
      <c r="C122" s="395" t="s">
        <v>207</v>
      </c>
      <c r="D122" s="411" t="s">
        <v>830</v>
      </c>
      <c r="E122" s="396">
        <v>1</v>
      </c>
      <c r="F122" s="308"/>
      <c r="G122" s="307">
        <f t="shared" si="34"/>
        <v>0</v>
      </c>
    </row>
    <row r="123" spans="2:8" x14ac:dyDescent="0.25">
      <c r="B123" s="397" t="s">
        <v>160</v>
      </c>
      <c r="C123" s="398" t="s">
        <v>215</v>
      </c>
      <c r="D123" s="412" t="s">
        <v>830</v>
      </c>
      <c r="E123" s="399">
        <v>1</v>
      </c>
      <c r="F123" s="308"/>
      <c r="G123" s="307">
        <f t="shared" si="34"/>
        <v>0</v>
      </c>
    </row>
    <row r="124" spans="2:8" x14ac:dyDescent="0.25">
      <c r="B124" s="87"/>
      <c r="C124" s="88"/>
      <c r="D124" s="89"/>
      <c r="E124" s="90"/>
      <c r="F124" s="94" t="s">
        <v>1177</v>
      </c>
      <c r="G124" s="81">
        <f>SUM(G117:G123)</f>
        <v>3200</v>
      </c>
    </row>
    <row r="125" spans="2:8" x14ac:dyDescent="0.25">
      <c r="B125" s="389"/>
      <c r="C125" s="377"/>
      <c r="D125" s="379"/>
      <c r="E125" s="376"/>
      <c r="F125" s="376"/>
      <c r="G125" s="376"/>
    </row>
    <row r="126" spans="2:8" x14ac:dyDescent="0.25">
      <c r="C126" s="419"/>
    </row>
  </sheetData>
  <mergeCells count="13">
    <mergeCell ref="C62:G62"/>
    <mergeCell ref="A1:G1"/>
    <mergeCell ref="F7:G7"/>
    <mergeCell ref="F8:G8"/>
    <mergeCell ref="F9:G9"/>
    <mergeCell ref="F10:G10"/>
    <mergeCell ref="F11:G11"/>
    <mergeCell ref="F12:G12"/>
    <mergeCell ref="F13:G13"/>
    <mergeCell ref="F15:G15"/>
    <mergeCell ref="F16:G16"/>
    <mergeCell ref="F17:G17"/>
    <mergeCell ref="C49:G49"/>
  </mergeCells>
  <dataValidations count="1">
    <dataValidation type="custom" allowBlank="1" showInputMessage="1" showErrorMessage="1" error="Vnos Cena/enoto na dve decimalni mesti." sqref="F24:F27 F29:F33 F35:F36 F41:F44 F46:F48 F50 F52:F55 F57:F61 F63 F68:F70 F72 F74:F75 F80 F82:F83 F85:F87 F89:F90 F95 F97 F99 F104:F106 F108:F110 F112 F117:F123" xr:uid="{5CDBCC27-08CA-4919-AFB3-02D3124210BB}">
      <formula1>F24=ROUND(F24,2)</formula1>
    </dataValidation>
  </dataValidation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C722-B4F4-4BFD-94AD-256DB9D2AD05}">
  <dimension ref="A1:S81"/>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1181</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805</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150</v>
      </c>
      <c r="C7" s="71" t="s">
        <v>151</v>
      </c>
      <c r="D7" s="71"/>
      <c r="E7" s="915">
        <f>G31</f>
        <v>0</v>
      </c>
      <c r="F7" s="915"/>
      <c r="G7" s="138"/>
      <c r="H7" s="217"/>
      <c r="I7" s="217"/>
      <c r="J7" s="218"/>
    </row>
    <row r="8" spans="1:10" s="216" customFormat="1" ht="15.6" x14ac:dyDescent="0.3">
      <c r="A8" s="254"/>
      <c r="B8" s="254" t="s">
        <v>169</v>
      </c>
      <c r="C8" s="71" t="s">
        <v>1018</v>
      </c>
      <c r="D8" s="71"/>
      <c r="E8" s="915">
        <f>G46</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G54</f>
        <v>0</v>
      </c>
      <c r="F10" s="915"/>
      <c r="G10" s="138"/>
      <c r="H10" s="217"/>
      <c r="I10" s="217"/>
      <c r="J10" s="218"/>
    </row>
    <row r="11" spans="1:10" s="216" customFormat="1" ht="15.6" x14ac:dyDescent="0.3">
      <c r="A11" s="254"/>
      <c r="B11" s="254" t="s">
        <v>42</v>
      </c>
      <c r="C11" s="71" t="s">
        <v>107</v>
      </c>
      <c r="D11" s="71"/>
      <c r="E11" s="915">
        <f>G63</f>
        <v>0</v>
      </c>
      <c r="F11" s="915"/>
      <c r="G11" s="138"/>
      <c r="H11" s="217"/>
      <c r="I11" s="217"/>
      <c r="J11" s="218"/>
    </row>
    <row r="12" spans="1:10" s="216" customFormat="1" ht="15.6" x14ac:dyDescent="0.3">
      <c r="A12" s="254"/>
      <c r="B12" s="254" t="s">
        <v>50</v>
      </c>
      <c r="C12" s="71" t="s">
        <v>1020</v>
      </c>
      <c r="D12" s="71"/>
      <c r="E12" s="915">
        <f>G73</f>
        <v>0</v>
      </c>
      <c r="F12" s="915"/>
      <c r="G12" s="138"/>
      <c r="H12" s="217"/>
      <c r="I12" s="217"/>
      <c r="J12" s="218"/>
    </row>
    <row r="13" spans="1:10" s="216" customFormat="1" ht="16.2" thickBot="1" x14ac:dyDescent="0.35">
      <c r="A13" s="254"/>
      <c r="B13" s="255" t="s">
        <v>72</v>
      </c>
      <c r="C13" s="101" t="s">
        <v>71</v>
      </c>
      <c r="D13" s="101"/>
      <c r="E13" s="914">
        <f>G80</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SUM(E7:E13)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SUM(E15:E16)</f>
        <v>2440</v>
      </c>
      <c r="F17" s="913"/>
      <c r="G17" s="139"/>
      <c r="H17" s="217"/>
      <c r="I17" s="217"/>
      <c r="J17" s="218"/>
    </row>
    <row r="18" spans="1:10" s="216" customFormat="1" ht="15.6" x14ac:dyDescent="0.3">
      <c r="A18" s="325"/>
      <c r="B18" s="325"/>
      <c r="C18" s="215"/>
      <c r="D18" s="215"/>
      <c r="F18" s="214"/>
      <c r="G18" s="214"/>
      <c r="H18" s="217"/>
      <c r="I18" s="217"/>
      <c r="J18" s="218"/>
    </row>
    <row r="19" spans="1:10" s="216" customFormat="1" ht="15.6" x14ac:dyDescent="0.3">
      <c r="A19" s="325"/>
      <c r="B19" s="325"/>
      <c r="C19" s="215"/>
      <c r="D19" s="215"/>
      <c r="F19" s="214"/>
      <c r="G19" s="214"/>
      <c r="H19" s="217"/>
      <c r="I19" s="217"/>
      <c r="J19" s="218"/>
    </row>
    <row r="20" spans="1:10" s="216" customFormat="1" ht="15.6" x14ac:dyDescent="0.3">
      <c r="A20" s="251" t="s">
        <v>1181</v>
      </c>
      <c r="B20" s="325"/>
      <c r="C20" s="215"/>
      <c r="D20" s="215"/>
      <c r="F20" s="214"/>
      <c r="G20" s="214"/>
      <c r="H20" s="217"/>
      <c r="I20" s="217"/>
      <c r="J20" s="218"/>
    </row>
    <row r="21" spans="1:10" s="211" customFormat="1" ht="15" customHeight="1" x14ac:dyDescent="0.25">
      <c r="A21" s="238" t="s">
        <v>448</v>
      </c>
      <c r="B21" s="190" t="s">
        <v>449</v>
      </c>
      <c r="C21" s="238" t="s">
        <v>270</v>
      </c>
      <c r="D21" s="190" t="s">
        <v>271</v>
      </c>
      <c r="E21" s="239" t="s">
        <v>157</v>
      </c>
      <c r="F21" s="240" t="s">
        <v>451</v>
      </c>
      <c r="G21" s="240" t="s">
        <v>926</v>
      </c>
    </row>
    <row r="22" spans="1:10" s="221" customFormat="1" x14ac:dyDescent="0.25">
      <c r="A22" s="262" t="s">
        <v>964</v>
      </c>
      <c r="B22" s="263"/>
      <c r="C22" s="244"/>
      <c r="D22" s="243"/>
      <c r="E22" s="245"/>
      <c r="F22" s="245"/>
      <c r="G22" s="246"/>
    </row>
    <row r="23" spans="1:10" ht="26.4" x14ac:dyDescent="0.25">
      <c r="A23" s="264" t="s">
        <v>452</v>
      </c>
      <c r="B23" s="264"/>
      <c r="C23" s="222" t="s">
        <v>567</v>
      </c>
      <c r="D23" s="15" t="s">
        <v>460</v>
      </c>
      <c r="E23" s="133">
        <v>15</v>
      </c>
      <c r="F23" s="157"/>
      <c r="G23" s="158">
        <f>ROUND(F23*E23,2)</f>
        <v>0</v>
      </c>
      <c r="H23" s="1"/>
      <c r="I23" s="1"/>
      <c r="J23" s="1"/>
    </row>
    <row r="24" spans="1:10" ht="26.4" x14ac:dyDescent="0.25">
      <c r="A24" s="264" t="s">
        <v>455</v>
      </c>
      <c r="B24" s="265"/>
      <c r="C24" s="280" t="s">
        <v>568</v>
      </c>
      <c r="D24" s="15" t="s">
        <v>278</v>
      </c>
      <c r="E24" s="225">
        <v>10</v>
      </c>
      <c r="F24" s="157"/>
      <c r="G24" s="158">
        <f t="shared" ref="G24:G30" si="0">ROUND(F24*E24,2)</f>
        <v>0</v>
      </c>
      <c r="H24" s="1"/>
      <c r="I24" s="1"/>
      <c r="J24" s="1"/>
    </row>
    <row r="25" spans="1:10" x14ac:dyDescent="0.25">
      <c r="A25" s="264" t="s">
        <v>458</v>
      </c>
      <c r="B25" s="264" t="s">
        <v>464</v>
      </c>
      <c r="C25" s="222" t="s">
        <v>465</v>
      </c>
      <c r="D25" s="15" t="s">
        <v>283</v>
      </c>
      <c r="E25" s="133">
        <v>60</v>
      </c>
      <c r="F25" s="157"/>
      <c r="G25" s="158">
        <f t="shared" si="0"/>
        <v>0</v>
      </c>
      <c r="H25" s="1"/>
      <c r="I25" s="1"/>
      <c r="J25" s="1"/>
    </row>
    <row r="26" spans="1:10" ht="26.4" x14ac:dyDescent="0.25">
      <c r="A26" s="265" t="s">
        <v>461</v>
      </c>
      <c r="B26" s="264" t="s">
        <v>557</v>
      </c>
      <c r="C26" s="222" t="s">
        <v>558</v>
      </c>
      <c r="D26" s="15" t="s">
        <v>278</v>
      </c>
      <c r="E26" s="133">
        <v>2</v>
      </c>
      <c r="F26" s="157"/>
      <c r="G26" s="158">
        <f t="shared" si="0"/>
        <v>0</v>
      </c>
      <c r="H26" s="1"/>
      <c r="I26" s="1"/>
      <c r="J26" s="1"/>
    </row>
    <row r="27" spans="1:10" ht="26.4" x14ac:dyDescent="0.25">
      <c r="A27" s="265" t="s">
        <v>463</v>
      </c>
      <c r="B27" s="368" t="s">
        <v>475</v>
      </c>
      <c r="C27" s="279" t="s">
        <v>476</v>
      </c>
      <c r="D27" s="21"/>
      <c r="E27" s="199"/>
      <c r="F27" s="355"/>
      <c r="G27" s="356"/>
      <c r="H27" s="1"/>
      <c r="I27" s="1"/>
      <c r="J27" s="1"/>
    </row>
    <row r="28" spans="1:10" ht="26.4" x14ac:dyDescent="0.25">
      <c r="A28" s="271"/>
      <c r="B28" s="369"/>
      <c r="C28" s="281" t="s">
        <v>569</v>
      </c>
      <c r="D28" s="205" t="s">
        <v>460</v>
      </c>
      <c r="E28" s="207">
        <v>6</v>
      </c>
      <c r="F28" s="306"/>
      <c r="G28" s="307">
        <f t="shared" si="0"/>
        <v>0</v>
      </c>
      <c r="H28" s="1"/>
      <c r="I28" s="1"/>
      <c r="J28" s="1"/>
    </row>
    <row r="29" spans="1:10" ht="26.4" x14ac:dyDescent="0.25">
      <c r="A29" s="271" t="s">
        <v>466</v>
      </c>
      <c r="B29" s="271"/>
      <c r="C29" s="281" t="s">
        <v>478</v>
      </c>
      <c r="D29" s="205" t="s">
        <v>292</v>
      </c>
      <c r="E29" s="207">
        <v>20</v>
      </c>
      <c r="F29" s="157"/>
      <c r="G29" s="158">
        <f t="shared" si="0"/>
        <v>0</v>
      </c>
      <c r="H29" s="1"/>
      <c r="I29" s="1"/>
      <c r="J29" s="1"/>
    </row>
    <row r="30" spans="1:10" x14ac:dyDescent="0.25">
      <c r="A30" s="264" t="s">
        <v>469</v>
      </c>
      <c r="B30" s="264" t="s">
        <v>480</v>
      </c>
      <c r="C30" s="222" t="s">
        <v>481</v>
      </c>
      <c r="D30" s="15" t="s">
        <v>482</v>
      </c>
      <c r="E30" s="133">
        <v>20</v>
      </c>
      <c r="F30" s="157"/>
      <c r="G30" s="158">
        <f t="shared" si="0"/>
        <v>0</v>
      </c>
      <c r="H30" s="1"/>
      <c r="I30" s="1"/>
      <c r="J30" s="1"/>
    </row>
    <row r="31" spans="1:10" x14ac:dyDescent="0.25">
      <c r="A31" s="262"/>
      <c r="B31" s="263"/>
      <c r="C31" s="244"/>
      <c r="D31" s="243"/>
      <c r="E31" s="245"/>
      <c r="F31" s="245" t="s">
        <v>932</v>
      </c>
      <c r="G31" s="246">
        <f>SUM(G23:G30)</f>
        <v>0</v>
      </c>
    </row>
    <row r="33" spans="1:19" s="221" customFormat="1" x14ac:dyDescent="0.25">
      <c r="A33" s="262" t="s">
        <v>965</v>
      </c>
      <c r="B33" s="263"/>
      <c r="C33" s="244"/>
      <c r="D33" s="243"/>
      <c r="E33" s="245"/>
      <c r="F33" s="245"/>
      <c r="G33" s="246"/>
      <c r="H33" s="1"/>
    </row>
    <row r="34" spans="1:19" ht="26.4" x14ac:dyDescent="0.25">
      <c r="A34" s="264" t="s">
        <v>472</v>
      </c>
      <c r="B34" s="264" t="s">
        <v>484</v>
      </c>
      <c r="C34" s="222" t="s">
        <v>997</v>
      </c>
      <c r="D34" s="15" t="s">
        <v>292</v>
      </c>
      <c r="E34" s="133">
        <v>194</v>
      </c>
      <c r="F34" s="157"/>
      <c r="G34" s="158">
        <f t="shared" ref="G34" si="1">ROUND(F34*E34,2)</f>
        <v>0</v>
      </c>
      <c r="H34" s="1"/>
      <c r="I34" s="1"/>
      <c r="J34" s="1"/>
      <c r="L34" s="234"/>
    </row>
    <row r="35" spans="1:19" ht="26.4" x14ac:dyDescent="0.25">
      <c r="A35" s="264" t="s">
        <v>474</v>
      </c>
      <c r="B35" s="264" t="s">
        <v>486</v>
      </c>
      <c r="C35" s="222" t="s">
        <v>487</v>
      </c>
      <c r="D35" s="15" t="s">
        <v>292</v>
      </c>
      <c r="E35" s="133">
        <v>167</v>
      </c>
      <c r="F35" s="157"/>
      <c r="G35" s="158">
        <f t="shared" ref="G35:G45" si="2">ROUND(F35*E35,2)</f>
        <v>0</v>
      </c>
      <c r="H35" s="1"/>
      <c r="I35" s="1"/>
      <c r="J35" s="1"/>
      <c r="S35" s="234"/>
    </row>
    <row r="36" spans="1:19" ht="26.4" x14ac:dyDescent="0.25">
      <c r="A36" s="264" t="s">
        <v>477</v>
      </c>
      <c r="B36" s="264"/>
      <c r="C36" s="222" t="s">
        <v>1182</v>
      </c>
      <c r="D36" s="15" t="s">
        <v>283</v>
      </c>
      <c r="E36" s="133">
        <v>10</v>
      </c>
      <c r="F36" s="157"/>
      <c r="G36" s="158">
        <f t="shared" si="2"/>
        <v>0</v>
      </c>
      <c r="H36" s="1"/>
      <c r="I36" s="1"/>
      <c r="J36" s="1"/>
    </row>
    <row r="37" spans="1:19" ht="26.4" x14ac:dyDescent="0.25">
      <c r="A37" s="264" t="s">
        <v>479</v>
      </c>
      <c r="B37" s="264" t="s">
        <v>141</v>
      </c>
      <c r="C37" s="222" t="s">
        <v>570</v>
      </c>
      <c r="D37" s="15" t="s">
        <v>283</v>
      </c>
      <c r="E37" s="133">
        <v>30</v>
      </c>
      <c r="F37" s="157"/>
      <c r="G37" s="158">
        <f t="shared" si="2"/>
        <v>0</v>
      </c>
      <c r="H37" s="1"/>
      <c r="I37" s="1"/>
      <c r="J37" s="1"/>
    </row>
    <row r="38" spans="1:19" ht="39.6" x14ac:dyDescent="0.25">
      <c r="A38" s="264" t="s">
        <v>483</v>
      </c>
      <c r="B38" s="264"/>
      <c r="C38" s="222" t="s">
        <v>571</v>
      </c>
      <c r="D38" s="15" t="s">
        <v>292</v>
      </c>
      <c r="E38" s="133">
        <v>1.5</v>
      </c>
      <c r="F38" s="157"/>
      <c r="G38" s="158">
        <f t="shared" si="2"/>
        <v>0</v>
      </c>
      <c r="H38" s="1"/>
      <c r="I38" s="1"/>
      <c r="J38" s="1"/>
    </row>
    <row r="39" spans="1:19" ht="26.4" x14ac:dyDescent="0.25">
      <c r="A39" s="264" t="s">
        <v>485</v>
      </c>
      <c r="B39" s="264"/>
      <c r="C39" s="222" t="s">
        <v>572</v>
      </c>
      <c r="D39" s="15" t="s">
        <v>292</v>
      </c>
      <c r="E39" s="133">
        <v>25</v>
      </c>
      <c r="F39" s="157"/>
      <c r="G39" s="158">
        <f t="shared" si="2"/>
        <v>0</v>
      </c>
      <c r="H39" s="1"/>
      <c r="I39" s="1"/>
      <c r="J39" s="1"/>
      <c r="S39" s="234"/>
    </row>
    <row r="40" spans="1:19" ht="39.6" x14ac:dyDescent="0.25">
      <c r="A40" s="264" t="s">
        <v>488</v>
      </c>
      <c r="B40" s="264"/>
      <c r="C40" s="222" t="s">
        <v>573</v>
      </c>
      <c r="D40" s="15" t="s">
        <v>292</v>
      </c>
      <c r="E40" s="133">
        <v>8</v>
      </c>
      <c r="F40" s="157"/>
      <c r="G40" s="158">
        <f t="shared" si="2"/>
        <v>0</v>
      </c>
      <c r="H40" s="1"/>
      <c r="I40" s="1"/>
      <c r="J40" s="1"/>
      <c r="L40" s="234"/>
      <c r="S40" s="234"/>
    </row>
    <row r="41" spans="1:19" ht="39.6" x14ac:dyDescent="0.25">
      <c r="A41" s="264" t="s">
        <v>489</v>
      </c>
      <c r="B41" s="264"/>
      <c r="C41" s="222" t="s">
        <v>574</v>
      </c>
      <c r="D41" s="15" t="s">
        <v>292</v>
      </c>
      <c r="E41" s="133">
        <v>148</v>
      </c>
      <c r="F41" s="157"/>
      <c r="G41" s="158">
        <f t="shared" si="2"/>
        <v>0</v>
      </c>
      <c r="H41" s="1"/>
      <c r="I41" s="1"/>
      <c r="J41" s="1"/>
      <c r="L41" s="234"/>
      <c r="S41" s="234"/>
    </row>
    <row r="42" spans="1:19" ht="26.4" x14ac:dyDescent="0.25">
      <c r="A42" s="264" t="s">
        <v>490</v>
      </c>
      <c r="B42" s="264"/>
      <c r="C42" s="222" t="s">
        <v>493</v>
      </c>
      <c r="D42" s="15" t="s">
        <v>292</v>
      </c>
      <c r="E42" s="133">
        <v>8</v>
      </c>
      <c r="F42" s="157"/>
      <c r="G42" s="158">
        <f t="shared" si="2"/>
        <v>0</v>
      </c>
      <c r="H42" s="1"/>
      <c r="I42" s="1"/>
      <c r="J42" s="1"/>
      <c r="L42" s="234"/>
    </row>
    <row r="43" spans="1:19" x14ac:dyDescent="0.25">
      <c r="A43" s="264" t="s">
        <v>492</v>
      </c>
      <c r="B43" s="264" t="s">
        <v>496</v>
      </c>
      <c r="C43" s="222" t="s">
        <v>1002</v>
      </c>
      <c r="D43" s="15" t="s">
        <v>305</v>
      </c>
      <c r="E43" s="133">
        <v>250.5</v>
      </c>
      <c r="F43" s="157"/>
      <c r="G43" s="158">
        <f t="shared" si="2"/>
        <v>0</v>
      </c>
      <c r="H43" s="1"/>
      <c r="I43" s="1"/>
      <c r="J43" s="1"/>
      <c r="L43" s="234"/>
    </row>
    <row r="44" spans="1:19" x14ac:dyDescent="0.25">
      <c r="A44" s="264" t="s">
        <v>494</v>
      </c>
      <c r="B44" s="264" t="s">
        <v>498</v>
      </c>
      <c r="C44" s="222" t="s">
        <v>499</v>
      </c>
      <c r="D44" s="15" t="s">
        <v>292</v>
      </c>
      <c r="E44" s="133">
        <v>30</v>
      </c>
      <c r="F44" s="157"/>
      <c r="G44" s="158">
        <f t="shared" si="2"/>
        <v>0</v>
      </c>
      <c r="H44" s="1"/>
      <c r="I44" s="1"/>
      <c r="J44" s="1"/>
    </row>
    <row r="45" spans="1:19" s="221" customFormat="1" ht="26.4" x14ac:dyDescent="0.25">
      <c r="A45" s="264" t="s">
        <v>495</v>
      </c>
      <c r="B45" s="264" t="s">
        <v>501</v>
      </c>
      <c r="C45" s="222" t="s">
        <v>502</v>
      </c>
      <c r="D45" s="15" t="s">
        <v>305</v>
      </c>
      <c r="E45" s="133">
        <v>250.5</v>
      </c>
      <c r="F45" s="157"/>
      <c r="G45" s="158">
        <f t="shared" si="2"/>
        <v>0</v>
      </c>
      <c r="H45" s="1"/>
    </row>
    <row r="46" spans="1:19" x14ac:dyDescent="0.25">
      <c r="A46" s="262"/>
      <c r="B46" s="263"/>
      <c r="C46" s="244"/>
      <c r="D46" s="243"/>
      <c r="E46" s="245"/>
      <c r="F46" s="245" t="s">
        <v>977</v>
      </c>
      <c r="G46" s="246">
        <f>SUM(G34:G45)</f>
        <v>0</v>
      </c>
      <c r="K46" s="221"/>
    </row>
    <row r="47" spans="1:19" x14ac:dyDescent="0.25">
      <c r="K47" s="221"/>
    </row>
    <row r="48" spans="1:19" x14ac:dyDescent="0.25">
      <c r="A48" s="262" t="s">
        <v>994</v>
      </c>
      <c r="B48" s="263"/>
      <c r="C48" s="244"/>
      <c r="D48" s="243"/>
      <c r="E48" s="245"/>
      <c r="F48" s="245"/>
      <c r="G48" s="246"/>
      <c r="H48" s="1"/>
      <c r="I48" s="1"/>
      <c r="J48" s="1"/>
    </row>
    <row r="49" spans="1:11" x14ac:dyDescent="0.25">
      <c r="A49" s="264" t="s">
        <v>497</v>
      </c>
      <c r="B49" s="264"/>
      <c r="C49" s="932" t="s">
        <v>575</v>
      </c>
      <c r="D49" s="924"/>
      <c r="E49" s="924"/>
      <c r="F49" s="924"/>
      <c r="G49" s="925"/>
      <c r="H49" s="1"/>
      <c r="I49" s="1"/>
      <c r="J49" s="1"/>
    </row>
    <row r="50" spans="1:11" x14ac:dyDescent="0.25">
      <c r="D50" s="4"/>
      <c r="E50" s="131"/>
      <c r="F50" s="131"/>
      <c r="G50" s="220"/>
      <c r="H50" s="1"/>
      <c r="I50" s="1"/>
      <c r="J50" s="1"/>
    </row>
    <row r="51" spans="1:11" x14ac:dyDescent="0.25">
      <c r="A51" s="262" t="s">
        <v>966</v>
      </c>
      <c r="B51" s="263"/>
      <c r="C51" s="244"/>
      <c r="D51" s="243"/>
      <c r="E51" s="245"/>
      <c r="F51" s="245"/>
      <c r="G51" s="246"/>
      <c r="H51" s="1"/>
      <c r="I51" s="1"/>
      <c r="J51" s="1"/>
    </row>
    <row r="52" spans="1:11" s="221" customFormat="1" x14ac:dyDescent="0.25">
      <c r="A52" s="290" t="s">
        <v>576</v>
      </c>
      <c r="B52" s="291"/>
      <c r="C52" s="292"/>
      <c r="D52" s="293"/>
      <c r="E52" s="294"/>
      <c r="F52" s="294"/>
      <c r="G52" s="295"/>
      <c r="H52" s="1"/>
    </row>
    <row r="53" spans="1:11" s="221" customFormat="1" ht="26.4" x14ac:dyDescent="0.25">
      <c r="A53" s="264" t="s">
        <v>500</v>
      </c>
      <c r="B53" s="264" t="s">
        <v>577</v>
      </c>
      <c r="C53" s="222" t="s">
        <v>578</v>
      </c>
      <c r="D53" s="15" t="s">
        <v>311</v>
      </c>
      <c r="E53" s="133">
        <v>5.2</v>
      </c>
      <c r="F53" s="157"/>
      <c r="G53" s="158">
        <f t="shared" ref="G53" si="3">ROUND(F53*E53,2)</f>
        <v>0</v>
      </c>
      <c r="H53" s="1"/>
    </row>
    <row r="54" spans="1:11" s="221" customFormat="1" x14ac:dyDescent="0.25">
      <c r="A54" s="262"/>
      <c r="B54" s="263"/>
      <c r="C54" s="244"/>
      <c r="D54" s="243"/>
      <c r="E54" s="245"/>
      <c r="F54" s="245" t="s">
        <v>936</v>
      </c>
      <c r="G54" s="246">
        <f>SUM(G53)</f>
        <v>0</v>
      </c>
      <c r="H54" s="131"/>
      <c r="I54" s="131"/>
      <c r="J54" s="220"/>
      <c r="K54" s="1"/>
    </row>
    <row r="55" spans="1:11" s="221" customFormat="1" x14ac:dyDescent="0.25">
      <c r="A55" s="273"/>
      <c r="B55" s="273"/>
      <c r="C55" s="280"/>
      <c r="D55" s="280"/>
      <c r="E55" s="1"/>
      <c r="F55" s="4"/>
      <c r="G55" s="4"/>
      <c r="H55" s="131"/>
      <c r="I55" s="131"/>
      <c r="J55" s="220"/>
      <c r="K55" s="1"/>
    </row>
    <row r="56" spans="1:11" x14ac:dyDescent="0.25">
      <c r="A56" s="284" t="s">
        <v>995</v>
      </c>
      <c r="B56" s="285"/>
      <c r="C56" s="286"/>
      <c r="D56" s="287"/>
      <c r="E56" s="288"/>
      <c r="F56" s="288"/>
      <c r="G56" s="289"/>
      <c r="H56" s="1"/>
      <c r="I56" s="1"/>
      <c r="J56" s="1"/>
    </row>
    <row r="57" spans="1:11" x14ac:dyDescent="0.25">
      <c r="A57" s="290" t="s">
        <v>359</v>
      </c>
      <c r="B57" s="291"/>
      <c r="C57" s="292"/>
      <c r="D57" s="293"/>
      <c r="E57" s="294"/>
      <c r="F57" s="294"/>
      <c r="G57" s="295"/>
      <c r="H57" s="1"/>
      <c r="I57" s="1"/>
      <c r="J57" s="1"/>
    </row>
    <row r="58" spans="1:11" ht="66.75" customHeight="1" x14ac:dyDescent="0.25">
      <c r="A58" s="267" t="s">
        <v>503</v>
      </c>
      <c r="B58" s="265" t="s">
        <v>511</v>
      </c>
      <c r="C58" s="222" t="s">
        <v>1183</v>
      </c>
      <c r="D58" s="15" t="s">
        <v>283</v>
      </c>
      <c r="E58" s="199">
        <v>138.19999999999999</v>
      </c>
      <c r="F58" s="157"/>
      <c r="G58" s="158">
        <f t="shared" ref="G58" si="4">ROUND(F58*E58,2)</f>
        <v>0</v>
      </c>
      <c r="H58" s="1"/>
      <c r="I58" s="1"/>
      <c r="J58" s="1"/>
    </row>
    <row r="59" spans="1:11" x14ac:dyDescent="0.25">
      <c r="A59" s="320" t="s">
        <v>516</v>
      </c>
      <c r="B59" s="321"/>
      <c r="C59" s="322"/>
      <c r="D59" s="323"/>
      <c r="E59" s="324"/>
      <c r="F59" s="324"/>
      <c r="G59" s="303"/>
      <c r="H59" s="1"/>
      <c r="I59" s="1"/>
      <c r="J59" s="1"/>
    </row>
    <row r="60" spans="1:11" ht="26.4" x14ac:dyDescent="0.25">
      <c r="A60" s="267" t="s">
        <v>505</v>
      </c>
      <c r="B60" s="265" t="s">
        <v>522</v>
      </c>
      <c r="C60" s="222" t="s">
        <v>1054</v>
      </c>
      <c r="D60" s="15" t="s">
        <v>332</v>
      </c>
      <c r="E60" s="199">
        <v>1043</v>
      </c>
      <c r="F60" s="157"/>
      <c r="G60" s="158">
        <f t="shared" ref="G60" si="5">ROUND(F60*E60,2)</f>
        <v>0</v>
      </c>
      <c r="H60" s="1"/>
      <c r="I60" s="1"/>
      <c r="J60" s="1"/>
    </row>
    <row r="61" spans="1:11" x14ac:dyDescent="0.25">
      <c r="A61" s="290" t="s">
        <v>528</v>
      </c>
      <c r="B61" s="296"/>
      <c r="C61" s="297"/>
      <c r="D61" s="298"/>
      <c r="E61" s="299"/>
      <c r="F61" s="299"/>
      <c r="G61" s="295"/>
      <c r="H61" s="1"/>
      <c r="I61" s="1"/>
      <c r="J61" s="1"/>
    </row>
    <row r="62" spans="1:11" ht="39.6" x14ac:dyDescent="0.25">
      <c r="A62" s="264" t="s">
        <v>510</v>
      </c>
      <c r="B62" s="264" t="s">
        <v>530</v>
      </c>
      <c r="C62" s="222" t="s">
        <v>1055</v>
      </c>
      <c r="D62" s="15" t="s">
        <v>311</v>
      </c>
      <c r="E62" s="133">
        <v>20</v>
      </c>
      <c r="F62" s="157"/>
      <c r="G62" s="158">
        <f t="shared" ref="G62" si="6">ROUND(F62*E62,2)</f>
        <v>0</v>
      </c>
      <c r="H62" s="1"/>
      <c r="I62" s="1"/>
      <c r="J62" s="1"/>
    </row>
    <row r="63" spans="1:11" x14ac:dyDescent="0.25">
      <c r="A63" s="262"/>
      <c r="B63" s="263"/>
      <c r="C63" s="244"/>
      <c r="D63" s="243"/>
      <c r="E63" s="245"/>
      <c r="F63" s="245" t="s">
        <v>938</v>
      </c>
      <c r="G63" s="246">
        <f>SUM(G58:G62)</f>
        <v>0</v>
      </c>
      <c r="H63" s="241"/>
      <c r="I63" s="241"/>
      <c r="J63" s="242"/>
    </row>
    <row r="65" spans="1:13" x14ac:dyDescent="0.25">
      <c r="A65" s="262" t="s">
        <v>996</v>
      </c>
      <c r="B65" s="314"/>
      <c r="C65" s="249"/>
      <c r="D65" s="248"/>
      <c r="E65" s="250"/>
      <c r="F65" s="250"/>
      <c r="G65" s="246"/>
      <c r="H65" s="1"/>
      <c r="I65" s="1"/>
      <c r="J65" s="1"/>
    </row>
    <row r="66" spans="1:13" x14ac:dyDescent="0.25">
      <c r="A66" s="264" t="s">
        <v>512</v>
      </c>
      <c r="B66" s="319"/>
      <c r="C66" s="222" t="s">
        <v>540</v>
      </c>
      <c r="D66" s="15" t="s">
        <v>283</v>
      </c>
      <c r="E66" s="133">
        <v>180</v>
      </c>
      <c r="F66" s="157"/>
      <c r="G66" s="158">
        <f t="shared" ref="G66" si="7">ROUND(F66*E66,2)</f>
        <v>0</v>
      </c>
      <c r="H66" s="1"/>
      <c r="I66" s="1"/>
      <c r="J66" s="1"/>
    </row>
    <row r="67" spans="1:13" ht="39.6" x14ac:dyDescent="0.25">
      <c r="A67" s="264" t="s">
        <v>514</v>
      </c>
      <c r="B67" s="265"/>
      <c r="C67" s="228" t="s">
        <v>1184</v>
      </c>
      <c r="D67" s="21" t="s">
        <v>292</v>
      </c>
      <c r="E67" s="199">
        <v>19.5</v>
      </c>
      <c r="F67" s="157"/>
      <c r="G67" s="158">
        <f t="shared" ref="G67:G72" si="8">ROUND(F67*E67,2)</f>
        <v>0</v>
      </c>
      <c r="H67" s="1"/>
      <c r="I67" s="1"/>
      <c r="J67" s="1"/>
    </row>
    <row r="68" spans="1:13" ht="92.4" x14ac:dyDescent="0.25">
      <c r="A68" s="265" t="s">
        <v>517</v>
      </c>
      <c r="B68" s="318"/>
      <c r="C68" s="228" t="s">
        <v>1185</v>
      </c>
      <c r="D68" s="21" t="s">
        <v>292</v>
      </c>
      <c r="E68" s="199">
        <v>127.2</v>
      </c>
      <c r="F68" s="157"/>
      <c r="G68" s="158">
        <f t="shared" si="8"/>
        <v>0</v>
      </c>
      <c r="H68" s="1"/>
      <c r="I68" s="1"/>
      <c r="J68" s="1"/>
    </row>
    <row r="69" spans="1:13" ht="26.4" x14ac:dyDescent="0.25">
      <c r="A69" s="271" t="s">
        <v>519</v>
      </c>
      <c r="B69" s="264"/>
      <c r="C69" s="222" t="s">
        <v>548</v>
      </c>
      <c r="D69" s="15" t="s">
        <v>283</v>
      </c>
      <c r="E69" s="133">
        <v>80</v>
      </c>
      <c r="F69" s="157"/>
      <c r="G69" s="158">
        <f t="shared" si="8"/>
        <v>0</v>
      </c>
      <c r="H69" s="1"/>
      <c r="I69" s="1"/>
      <c r="J69" s="1"/>
    </row>
    <row r="70" spans="1:13" x14ac:dyDescent="0.25">
      <c r="A70" s="271" t="s">
        <v>521</v>
      </c>
      <c r="B70" s="264"/>
      <c r="C70" s="222" t="s">
        <v>561</v>
      </c>
      <c r="D70" s="15" t="s">
        <v>159</v>
      </c>
      <c r="E70" s="133">
        <v>10</v>
      </c>
      <c r="F70" s="157"/>
      <c r="G70" s="158">
        <f t="shared" si="8"/>
        <v>0</v>
      </c>
      <c r="H70" s="1"/>
      <c r="I70" s="1"/>
      <c r="J70" s="1"/>
    </row>
    <row r="71" spans="1:13" x14ac:dyDescent="0.25">
      <c r="A71" s="271" t="s">
        <v>526</v>
      </c>
      <c r="B71" s="264"/>
      <c r="C71" s="222" t="s">
        <v>562</v>
      </c>
      <c r="D71" s="15" t="s">
        <v>159</v>
      </c>
      <c r="E71" s="133">
        <v>10</v>
      </c>
      <c r="F71" s="157"/>
      <c r="G71" s="158">
        <f t="shared" si="8"/>
        <v>0</v>
      </c>
      <c r="H71" s="1"/>
      <c r="I71" s="1"/>
      <c r="J71" s="1"/>
      <c r="L71" s="237"/>
    </row>
    <row r="72" spans="1:13" ht="26.4" x14ac:dyDescent="0.25">
      <c r="A72" s="271" t="s">
        <v>529</v>
      </c>
      <c r="B72" s="264"/>
      <c r="C72" s="222" t="s">
        <v>550</v>
      </c>
      <c r="D72" s="15" t="s">
        <v>283</v>
      </c>
      <c r="E72" s="133">
        <v>100</v>
      </c>
      <c r="F72" s="157"/>
      <c r="G72" s="158">
        <f t="shared" si="8"/>
        <v>0</v>
      </c>
      <c r="H72" s="1"/>
      <c r="I72" s="1"/>
      <c r="J72" s="1"/>
    </row>
    <row r="73" spans="1:13" x14ac:dyDescent="0.25">
      <c r="A73" s="262"/>
      <c r="B73" s="263"/>
      <c r="C73" s="244"/>
      <c r="D73" s="243"/>
      <c r="E73" s="245"/>
      <c r="F73" s="245" t="s">
        <v>1016</v>
      </c>
      <c r="G73" s="246">
        <f>SUM(G66:G72)</f>
        <v>0</v>
      </c>
    </row>
    <row r="75" spans="1:13" x14ac:dyDescent="0.25">
      <c r="A75" s="262" t="s">
        <v>337</v>
      </c>
      <c r="B75" s="314"/>
      <c r="C75" s="249"/>
      <c r="D75" s="248"/>
      <c r="E75" s="250"/>
      <c r="F75" s="250"/>
      <c r="G75" s="246"/>
      <c r="H75" s="1"/>
      <c r="I75" s="1"/>
      <c r="J75" s="1"/>
    </row>
    <row r="76" spans="1:13" x14ac:dyDescent="0.25">
      <c r="A76" s="271" t="s">
        <v>532</v>
      </c>
      <c r="B76" s="271" t="s">
        <v>75</v>
      </c>
      <c r="C76" s="227" t="s">
        <v>77</v>
      </c>
      <c r="D76" s="205" t="s">
        <v>482</v>
      </c>
      <c r="E76" s="207">
        <v>20</v>
      </c>
      <c r="F76" s="157">
        <v>50</v>
      </c>
      <c r="G76" s="158">
        <f t="shared" ref="G76" si="9">ROUND(F76*E76,2)</f>
        <v>1000</v>
      </c>
      <c r="H76" s="1"/>
      <c r="I76" s="1"/>
      <c r="J76" s="1"/>
    </row>
    <row r="77" spans="1:13" x14ac:dyDescent="0.25">
      <c r="A77" s="271" t="s">
        <v>533</v>
      </c>
      <c r="B77" s="264" t="s">
        <v>78</v>
      </c>
      <c r="C77" s="222" t="s">
        <v>66</v>
      </c>
      <c r="D77" s="15" t="s">
        <v>482</v>
      </c>
      <c r="E77" s="133">
        <v>20</v>
      </c>
      <c r="F77" s="157">
        <v>50</v>
      </c>
      <c r="G77" s="158">
        <f t="shared" ref="G77:G79" si="10">ROUND(F77*E77,2)</f>
        <v>1000</v>
      </c>
      <c r="H77" s="1"/>
      <c r="I77" s="1"/>
      <c r="J77" s="1"/>
    </row>
    <row r="78" spans="1:13" ht="26.4" x14ac:dyDescent="0.25">
      <c r="A78" s="271" t="s">
        <v>536</v>
      </c>
      <c r="B78" s="264" t="s">
        <v>79</v>
      </c>
      <c r="C78" s="222" t="s">
        <v>80</v>
      </c>
      <c r="D78" s="15" t="s">
        <v>971</v>
      </c>
      <c r="E78" s="133">
        <v>1</v>
      </c>
      <c r="F78" s="157"/>
      <c r="G78" s="158">
        <f t="shared" si="10"/>
        <v>0</v>
      </c>
      <c r="H78" s="1"/>
      <c r="I78" s="1"/>
      <c r="J78" s="1"/>
    </row>
    <row r="79" spans="1:13" ht="26.4" x14ac:dyDescent="0.25">
      <c r="A79" s="271" t="s">
        <v>539</v>
      </c>
      <c r="B79" s="264" t="s">
        <v>81</v>
      </c>
      <c r="C79" s="222" t="s">
        <v>82</v>
      </c>
      <c r="D79" s="15" t="s">
        <v>971</v>
      </c>
      <c r="E79" s="133">
        <v>1</v>
      </c>
      <c r="F79" s="157"/>
      <c r="G79" s="158">
        <f t="shared" si="10"/>
        <v>0</v>
      </c>
      <c r="H79" s="1"/>
      <c r="I79" s="1"/>
      <c r="J79" s="1"/>
    </row>
    <row r="80" spans="1:13" x14ac:dyDescent="0.25">
      <c r="A80" s="262"/>
      <c r="B80" s="263"/>
      <c r="C80" s="244"/>
      <c r="D80" s="243"/>
      <c r="E80" s="245"/>
      <c r="F80" s="245" t="s">
        <v>979</v>
      </c>
      <c r="G80" s="246">
        <f>SUM(G76:G79)</f>
        <v>2000</v>
      </c>
      <c r="M80" s="237"/>
    </row>
    <row r="81" spans="6:9" x14ac:dyDescent="0.25">
      <c r="F81" s="1"/>
      <c r="G81" s="1"/>
      <c r="H81" s="220"/>
      <c r="I81" s="220"/>
    </row>
  </sheetData>
  <mergeCells count="12">
    <mergeCell ref="C49:G49"/>
    <mergeCell ref="A1:G1"/>
    <mergeCell ref="E7:F7"/>
    <mergeCell ref="E8:F8"/>
    <mergeCell ref="E9:F9"/>
    <mergeCell ref="E11:F11"/>
    <mergeCell ref="E10:F10"/>
    <mergeCell ref="E12:F12"/>
    <mergeCell ref="E13:F13"/>
    <mergeCell ref="E15:F15"/>
    <mergeCell ref="E16:F16"/>
    <mergeCell ref="E17:F17"/>
  </mergeCells>
  <dataValidations disablePrompts="1" count="1">
    <dataValidation type="custom" allowBlank="1" showInputMessage="1" showErrorMessage="1" error="Vnos Cena/enoto na dve decimalni mesti." sqref="F23:F30 F34:F45 F53 F58 F60 F62 F66:F72 F76:F79" xr:uid="{6F1AB16D-2D95-4105-BCBB-64470CD7A62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0" max="16383" man="1"/>
    <brk id="45" max="16383" man="1"/>
  </rowBreaks>
  <colBreaks count="1" manualBreakCount="1">
    <brk id="10"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B4CF5-7344-4AA4-8234-51051AFC60A7}">
  <sheetPr>
    <tabColor rgb="FF00B050"/>
  </sheetPr>
  <dimension ref="A1:H122"/>
  <sheetViews>
    <sheetView workbookViewId="0">
      <selection sqref="A1:XFD2"/>
    </sheetView>
  </sheetViews>
  <sheetFormatPr defaultColWidth="9.109375" defaultRowHeight="13.8" x14ac:dyDescent="0.25"/>
  <cols>
    <col min="1" max="1" width="3.33203125" style="374" customWidth="1"/>
    <col min="2" max="2" width="8.6640625" style="390"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1186</v>
      </c>
      <c r="B3" s="387"/>
      <c r="C3" s="213"/>
      <c r="D3" s="213"/>
      <c r="E3" s="104"/>
      <c r="F3" s="213"/>
      <c r="G3" s="213"/>
    </row>
    <row r="4" spans="1:8" s="24" customFormat="1" x14ac:dyDescent="0.25">
      <c r="A4" s="213"/>
      <c r="B4" s="387"/>
      <c r="C4" s="213"/>
      <c r="D4" s="213"/>
      <c r="E4" s="104"/>
      <c r="F4" s="213"/>
      <c r="G4" s="213"/>
    </row>
    <row r="5" spans="1:8" s="24" customFormat="1" x14ac:dyDescent="0.25">
      <c r="A5" s="213"/>
      <c r="B5" s="387"/>
      <c r="C5" s="213" t="s">
        <v>805</v>
      </c>
      <c r="D5" s="213"/>
      <c r="E5" s="104"/>
      <c r="F5" s="213"/>
      <c r="G5" s="213"/>
    </row>
    <row r="6" spans="1:8" s="24" customFormat="1" x14ac:dyDescent="0.25">
      <c r="A6" s="213"/>
      <c r="B6" s="387"/>
      <c r="C6" s="213"/>
      <c r="D6" s="213"/>
      <c r="E6" s="104"/>
      <c r="F6" s="213"/>
      <c r="G6" s="213"/>
    </row>
    <row r="7" spans="1:8" s="26" customFormat="1" ht="15" customHeight="1" x14ac:dyDescent="0.25">
      <c r="B7" s="70" t="s">
        <v>150</v>
      </c>
      <c r="C7" s="71" t="s">
        <v>151</v>
      </c>
      <c r="D7" s="70"/>
      <c r="E7" s="72"/>
      <c r="F7" s="915">
        <f>G39</f>
        <v>0</v>
      </c>
      <c r="G7" s="915"/>
    </row>
    <row r="8" spans="1:8" s="26" customFormat="1" ht="15" customHeight="1" x14ac:dyDescent="0.25">
      <c r="B8" s="70" t="s">
        <v>169</v>
      </c>
      <c r="C8" s="71" t="s">
        <v>170</v>
      </c>
      <c r="D8" s="70"/>
      <c r="E8" s="72"/>
      <c r="F8" s="915">
        <f>G59</f>
        <v>0</v>
      </c>
      <c r="G8" s="915"/>
    </row>
    <row r="9" spans="1:8" s="26" customFormat="1" ht="15" customHeight="1" x14ac:dyDescent="0.25">
      <c r="B9" s="70" t="s">
        <v>28</v>
      </c>
      <c r="C9" s="71" t="s">
        <v>127</v>
      </c>
      <c r="D9" s="70"/>
      <c r="E9" s="72"/>
      <c r="F9" s="915">
        <f>G72</f>
        <v>0</v>
      </c>
      <c r="G9" s="915"/>
    </row>
    <row r="10" spans="1:8" s="26" customFormat="1" ht="15" customHeight="1" x14ac:dyDescent="0.25">
      <c r="B10" s="70" t="s">
        <v>35</v>
      </c>
      <c r="C10" s="71" t="s">
        <v>122</v>
      </c>
      <c r="D10" s="70"/>
      <c r="E10" s="72"/>
      <c r="F10" s="915">
        <f>G88</f>
        <v>0</v>
      </c>
      <c r="G10" s="915"/>
    </row>
    <row r="11" spans="1:8" s="26" customFormat="1" ht="15" customHeight="1" x14ac:dyDescent="0.25">
      <c r="B11" s="70" t="s">
        <v>42</v>
      </c>
      <c r="C11" s="71" t="s">
        <v>107</v>
      </c>
      <c r="D11" s="70"/>
      <c r="E11" s="72"/>
      <c r="F11" s="915">
        <f>G93</f>
        <v>0</v>
      </c>
      <c r="G11" s="915"/>
    </row>
    <row r="12" spans="1:8" s="26" customFormat="1" ht="15" customHeight="1" x14ac:dyDescent="0.25">
      <c r="B12" s="70" t="s">
        <v>50</v>
      </c>
      <c r="C12" s="71" t="s">
        <v>51</v>
      </c>
      <c r="D12" s="70"/>
      <c r="E12" s="72"/>
      <c r="F12" s="915">
        <f>G108</f>
        <v>0</v>
      </c>
      <c r="G12" s="915"/>
    </row>
    <row r="13" spans="1:8" s="26" customFormat="1" ht="15" customHeight="1" thickBot="1" x14ac:dyDescent="0.3">
      <c r="B13" s="100" t="s">
        <v>72</v>
      </c>
      <c r="C13" s="101" t="s">
        <v>71</v>
      </c>
      <c r="D13" s="100"/>
      <c r="E13" s="102"/>
      <c r="F13" s="914">
        <f>G118</f>
        <v>6100</v>
      </c>
      <c r="G13" s="914"/>
    </row>
    <row r="14" spans="1:8" s="73" customFormat="1" ht="13.2" x14ac:dyDescent="0.25">
      <c r="B14" s="70"/>
      <c r="C14" s="71"/>
      <c r="D14" s="70"/>
      <c r="E14" s="72"/>
      <c r="F14" s="75"/>
      <c r="G14" s="76"/>
      <c r="H14" s="26"/>
    </row>
    <row r="15" spans="1:8" s="73" customFormat="1" ht="15" customHeight="1" x14ac:dyDescent="0.25">
      <c r="B15" s="74"/>
      <c r="C15" s="71" t="s">
        <v>202</v>
      </c>
      <c r="D15" s="71"/>
      <c r="E15" s="105"/>
      <c r="F15" s="913">
        <f>SUM(F7:F13)</f>
        <v>6100</v>
      </c>
      <c r="G15" s="913"/>
    </row>
    <row r="16" spans="1:8" s="73" customFormat="1" ht="15" customHeight="1" thickBot="1" x14ac:dyDescent="0.3">
      <c r="B16" s="103"/>
      <c r="C16" s="101" t="s">
        <v>204</v>
      </c>
      <c r="D16" s="101"/>
      <c r="E16" s="106"/>
      <c r="F16" s="914">
        <f>ROUND(F15*0.22,2)</f>
        <v>1342</v>
      </c>
      <c r="G16" s="914"/>
    </row>
    <row r="17" spans="1:8" s="73" customFormat="1" ht="15" customHeight="1" x14ac:dyDescent="0.25">
      <c r="B17" s="74"/>
      <c r="C17" s="71" t="s">
        <v>203</v>
      </c>
      <c r="D17" s="71"/>
      <c r="E17" s="105"/>
      <c r="F17" s="913">
        <f>SUM(F15:G16)</f>
        <v>7442</v>
      </c>
      <c r="G17" s="913"/>
    </row>
    <row r="20" spans="1:8" s="24" customFormat="1" x14ac:dyDescent="0.25">
      <c r="A20" s="2" t="s">
        <v>1186</v>
      </c>
      <c r="B20" s="387"/>
      <c r="C20" s="213"/>
      <c r="D20" s="378"/>
      <c r="E20" s="104"/>
      <c r="F20" s="213"/>
      <c r="G20" s="213"/>
    </row>
    <row r="21" spans="1:8" s="30" customFormat="1" ht="13.2" x14ac:dyDescent="0.25">
      <c r="B21" s="400" t="s">
        <v>154</v>
      </c>
      <c r="C21" s="401" t="s">
        <v>156</v>
      </c>
      <c r="D21" s="400" t="s">
        <v>155</v>
      </c>
      <c r="E21" s="402" t="s">
        <v>157</v>
      </c>
      <c r="F21" s="403" t="s">
        <v>158</v>
      </c>
      <c r="G21" s="404" t="s">
        <v>926</v>
      </c>
    </row>
    <row r="22" spans="1:8" x14ac:dyDescent="0.25">
      <c r="B22" s="77" t="s">
        <v>150</v>
      </c>
      <c r="C22" s="78" t="s">
        <v>151</v>
      </c>
      <c r="D22" s="79"/>
      <c r="E22" s="80"/>
      <c r="F22" s="80"/>
      <c r="G22" s="81"/>
    </row>
    <row r="23" spans="1:8" x14ac:dyDescent="0.25">
      <c r="B23" s="388" t="s">
        <v>152</v>
      </c>
      <c r="C23" s="381" t="s">
        <v>153</v>
      </c>
      <c r="D23" s="409"/>
      <c r="E23" s="382"/>
      <c r="F23" s="382"/>
      <c r="G23" s="383"/>
    </row>
    <row r="24" spans="1:8" ht="26.4" x14ac:dyDescent="0.25">
      <c r="B24" s="391" t="s">
        <v>176</v>
      </c>
      <c r="C24" s="392" t="s">
        <v>177</v>
      </c>
      <c r="D24" s="410" t="s">
        <v>440</v>
      </c>
      <c r="E24" s="393">
        <v>1060</v>
      </c>
      <c r="F24" s="308"/>
      <c r="G24" s="307">
        <f t="shared" ref="G24" si="0">ROUND(F24*E24,2)</f>
        <v>0</v>
      </c>
      <c r="H24" s="375"/>
    </row>
    <row r="25" spans="1:8" ht="26.4" x14ac:dyDescent="0.25">
      <c r="B25" s="394" t="s">
        <v>180</v>
      </c>
      <c r="C25" s="395" t="s">
        <v>181</v>
      </c>
      <c r="D25" s="411" t="s">
        <v>159</v>
      </c>
      <c r="E25" s="396">
        <v>54</v>
      </c>
      <c r="F25" s="308"/>
      <c r="G25" s="307">
        <f t="shared" ref="G25:G27" si="1">ROUND(F25*E25,2)</f>
        <v>0</v>
      </c>
      <c r="H25" s="375"/>
    </row>
    <row r="26" spans="1:8" x14ac:dyDescent="0.25">
      <c r="B26" s="394" t="s">
        <v>160</v>
      </c>
      <c r="C26" s="395" t="s">
        <v>161</v>
      </c>
      <c r="D26" s="411" t="s">
        <v>159</v>
      </c>
      <c r="E26" s="396">
        <v>25</v>
      </c>
      <c r="F26" s="308"/>
      <c r="G26" s="307">
        <f t="shared" si="1"/>
        <v>0</v>
      </c>
      <c r="H26" s="375"/>
    </row>
    <row r="27" spans="1:8" x14ac:dyDescent="0.25">
      <c r="B27" s="397" t="s">
        <v>160</v>
      </c>
      <c r="C27" s="398" t="s">
        <v>18</v>
      </c>
      <c r="D27" s="412" t="s">
        <v>159</v>
      </c>
      <c r="E27" s="399">
        <v>11</v>
      </c>
      <c r="F27" s="308"/>
      <c r="G27" s="307">
        <f t="shared" si="1"/>
        <v>0</v>
      </c>
      <c r="H27" s="375"/>
    </row>
    <row r="28" spans="1:8" x14ac:dyDescent="0.25">
      <c r="B28" s="388" t="s">
        <v>162</v>
      </c>
      <c r="C28" s="381" t="s">
        <v>163</v>
      </c>
      <c r="D28" s="409"/>
      <c r="E28" s="382"/>
      <c r="F28" s="382"/>
      <c r="G28" s="383"/>
      <c r="H28" s="375"/>
    </row>
    <row r="29" spans="1:8" ht="26.4" x14ac:dyDescent="0.25">
      <c r="B29" s="391" t="s">
        <v>183</v>
      </c>
      <c r="C29" s="392" t="s">
        <v>184</v>
      </c>
      <c r="D29" s="410" t="s">
        <v>400</v>
      </c>
      <c r="E29" s="393">
        <v>30</v>
      </c>
      <c r="F29" s="308"/>
      <c r="G29" s="307">
        <f t="shared" ref="G29:G32" si="2">ROUND(F29*E29,2)</f>
        <v>0</v>
      </c>
      <c r="H29" s="375"/>
    </row>
    <row r="30" spans="1:8" ht="26.4" x14ac:dyDescent="0.25">
      <c r="B30" s="394" t="s">
        <v>185</v>
      </c>
      <c r="C30" s="395" t="s">
        <v>186</v>
      </c>
      <c r="D30" s="411" t="s">
        <v>159</v>
      </c>
      <c r="E30" s="396">
        <v>21</v>
      </c>
      <c r="F30" s="308"/>
      <c r="G30" s="307">
        <f t="shared" si="2"/>
        <v>0</v>
      </c>
      <c r="H30" s="375"/>
    </row>
    <row r="31" spans="1:8" ht="26.4" x14ac:dyDescent="0.25">
      <c r="B31" s="394" t="s">
        <v>187</v>
      </c>
      <c r="C31" s="395" t="s">
        <v>188</v>
      </c>
      <c r="D31" s="411" t="s">
        <v>159</v>
      </c>
      <c r="E31" s="396">
        <v>8</v>
      </c>
      <c r="F31" s="308"/>
      <c r="G31" s="307">
        <f t="shared" si="2"/>
        <v>0</v>
      </c>
      <c r="H31" s="375"/>
    </row>
    <row r="32" spans="1:8" x14ac:dyDescent="0.25">
      <c r="B32" s="394" t="s">
        <v>190</v>
      </c>
      <c r="C32" s="395" t="s">
        <v>191</v>
      </c>
      <c r="D32" s="411" t="s">
        <v>182</v>
      </c>
      <c r="E32" s="396">
        <v>24</v>
      </c>
      <c r="F32" s="308"/>
      <c r="G32" s="307">
        <f t="shared" si="2"/>
        <v>0</v>
      </c>
      <c r="H32" s="375"/>
    </row>
    <row r="33" spans="2:8" ht="26.4" x14ac:dyDescent="0.25">
      <c r="B33" s="394" t="s">
        <v>160</v>
      </c>
      <c r="C33" s="395" t="s">
        <v>259</v>
      </c>
      <c r="D33" s="411" t="s">
        <v>400</v>
      </c>
      <c r="E33" s="396">
        <v>1000</v>
      </c>
      <c r="F33" s="308"/>
      <c r="G33" s="307">
        <f t="shared" ref="G33:G34" si="3">ROUND(F33*E33,2)</f>
        <v>0</v>
      </c>
      <c r="H33" s="375"/>
    </row>
    <row r="34" spans="2:8" ht="26.4" x14ac:dyDescent="0.25">
      <c r="B34" s="397" t="s">
        <v>160</v>
      </c>
      <c r="C34" s="398" t="s">
        <v>265</v>
      </c>
      <c r="D34" s="412" t="s">
        <v>159</v>
      </c>
      <c r="E34" s="399">
        <v>1</v>
      </c>
      <c r="F34" s="308"/>
      <c r="G34" s="307">
        <f t="shared" si="3"/>
        <v>0</v>
      </c>
      <c r="H34" s="375"/>
    </row>
    <row r="35" spans="2:8" x14ac:dyDescent="0.25">
      <c r="B35" s="388" t="s">
        <v>166</v>
      </c>
      <c r="C35" s="381" t="s">
        <v>167</v>
      </c>
      <c r="D35" s="409"/>
      <c r="E35" s="382"/>
      <c r="F35" s="382"/>
      <c r="G35" s="383"/>
      <c r="H35" s="375"/>
    </row>
    <row r="36" spans="2:8" ht="79.2" x14ac:dyDescent="0.25">
      <c r="B36" s="391" t="s">
        <v>160</v>
      </c>
      <c r="C36" s="392" t="s">
        <v>1187</v>
      </c>
      <c r="D36" s="410" t="s">
        <v>159</v>
      </c>
      <c r="E36" s="393">
        <v>1</v>
      </c>
      <c r="F36" s="308"/>
      <c r="G36" s="307">
        <f t="shared" ref="G36" si="4">ROUND(F36*E36,2)</f>
        <v>0</v>
      </c>
      <c r="H36" s="420"/>
    </row>
    <row r="37" spans="2:8" x14ac:dyDescent="0.25">
      <c r="B37" s="394" t="s">
        <v>198</v>
      </c>
      <c r="C37" s="395" t="s">
        <v>199</v>
      </c>
      <c r="D37" s="411" t="s">
        <v>159</v>
      </c>
      <c r="E37" s="396">
        <v>1</v>
      </c>
      <c r="F37" s="308"/>
      <c r="G37" s="307">
        <f t="shared" ref="G37:G38" si="5">ROUND(F37*E37,2)</f>
        <v>0</v>
      </c>
      <c r="H37" s="375"/>
    </row>
    <row r="38" spans="2:8" ht="15" customHeight="1" x14ac:dyDescent="0.25">
      <c r="B38" s="397" t="s">
        <v>200</v>
      </c>
      <c r="C38" s="398" t="s">
        <v>201</v>
      </c>
      <c r="D38" s="412" t="s">
        <v>159</v>
      </c>
      <c r="E38" s="399">
        <v>1</v>
      </c>
      <c r="F38" s="308"/>
      <c r="G38" s="307">
        <f t="shared" si="5"/>
        <v>0</v>
      </c>
      <c r="H38" s="375"/>
    </row>
    <row r="39" spans="2:8" x14ac:dyDescent="0.25">
      <c r="B39" s="936" t="s">
        <v>932</v>
      </c>
      <c r="C39" s="937"/>
      <c r="D39" s="937"/>
      <c r="E39" s="937"/>
      <c r="F39" s="937"/>
      <c r="G39" s="81">
        <f>SUM(G24:G38)</f>
        <v>0</v>
      </c>
      <c r="H39" s="375"/>
    </row>
    <row r="40" spans="2:8" x14ac:dyDescent="0.25">
      <c r="B40" s="389"/>
      <c r="C40" s="377"/>
      <c r="D40" s="379"/>
      <c r="E40" s="376"/>
      <c r="F40" s="376"/>
      <c r="G40" s="376"/>
      <c r="H40" s="375"/>
    </row>
    <row r="41" spans="2:8" x14ac:dyDescent="0.25">
      <c r="B41" s="405" t="s">
        <v>169</v>
      </c>
      <c r="C41" s="406" t="s">
        <v>170</v>
      </c>
      <c r="D41" s="413"/>
      <c r="E41" s="407"/>
      <c r="F41" s="407"/>
      <c r="G41" s="408"/>
      <c r="H41" s="375"/>
    </row>
    <row r="42" spans="2:8" x14ac:dyDescent="0.25">
      <c r="B42" s="388" t="s">
        <v>171</v>
      </c>
      <c r="C42" s="381" t="s">
        <v>172</v>
      </c>
      <c r="D42" s="409"/>
      <c r="E42" s="382"/>
      <c r="F42" s="382"/>
      <c r="G42" s="383"/>
      <c r="H42" s="375"/>
    </row>
    <row r="43" spans="2:8" ht="66" x14ac:dyDescent="0.25">
      <c r="B43" s="391" t="s">
        <v>173</v>
      </c>
      <c r="C43" s="392" t="s">
        <v>1172</v>
      </c>
      <c r="D43" s="410" t="s">
        <v>407</v>
      </c>
      <c r="E43" s="393">
        <v>101</v>
      </c>
      <c r="F43" s="308"/>
      <c r="G43" s="307">
        <f t="shared" ref="G43:G45" si="6">ROUND(F43*E43,2)</f>
        <v>0</v>
      </c>
      <c r="H43" s="375"/>
    </row>
    <row r="44" spans="2:8" ht="79.2" x14ac:dyDescent="0.25">
      <c r="B44" s="394" t="s">
        <v>147</v>
      </c>
      <c r="C44" s="395" t="s">
        <v>266</v>
      </c>
      <c r="D44" s="411" t="s">
        <v>407</v>
      </c>
      <c r="E44" s="396">
        <v>291</v>
      </c>
      <c r="F44" s="308"/>
      <c r="G44" s="307">
        <f t="shared" si="6"/>
        <v>0</v>
      </c>
      <c r="H44" s="375"/>
    </row>
    <row r="45" spans="2:8" ht="39.6" x14ac:dyDescent="0.25">
      <c r="B45" s="394" t="s">
        <v>234</v>
      </c>
      <c r="C45" s="395" t="s">
        <v>233</v>
      </c>
      <c r="D45" s="411" t="s">
        <v>407</v>
      </c>
      <c r="E45" s="396">
        <v>355</v>
      </c>
      <c r="F45" s="308"/>
      <c r="G45" s="307">
        <f t="shared" si="6"/>
        <v>0</v>
      </c>
      <c r="H45" s="375"/>
    </row>
    <row r="46" spans="2:8" ht="26.4" x14ac:dyDescent="0.25">
      <c r="B46" s="397" t="s">
        <v>234</v>
      </c>
      <c r="C46" s="398" t="s">
        <v>235</v>
      </c>
      <c r="D46" s="412" t="s">
        <v>407</v>
      </c>
      <c r="E46" s="399">
        <v>2730.49</v>
      </c>
      <c r="F46" s="308"/>
      <c r="G46" s="307">
        <f t="shared" ref="G46" si="7">ROUND(F46*E46,2)</f>
        <v>0</v>
      </c>
      <c r="H46" s="375"/>
    </row>
    <row r="47" spans="2:8" x14ac:dyDescent="0.25">
      <c r="B47" s="388" t="s">
        <v>19</v>
      </c>
      <c r="C47" s="381" t="s">
        <v>20</v>
      </c>
      <c r="D47" s="409"/>
      <c r="E47" s="382"/>
      <c r="F47" s="382"/>
      <c r="G47" s="383"/>
      <c r="H47" s="375"/>
    </row>
    <row r="48" spans="2:8" ht="26.4" x14ac:dyDescent="0.25">
      <c r="B48" s="414" t="s">
        <v>141</v>
      </c>
      <c r="C48" s="415" t="s">
        <v>142</v>
      </c>
      <c r="D48" s="416" t="s">
        <v>400</v>
      </c>
      <c r="E48" s="417">
        <v>5541.1500000000005</v>
      </c>
      <c r="F48" s="308"/>
      <c r="G48" s="307">
        <f t="shared" ref="G48" si="8">ROUND(F48*E48,2)</f>
        <v>0</v>
      </c>
      <c r="H48" s="375"/>
    </row>
    <row r="49" spans="2:8" x14ac:dyDescent="0.25">
      <c r="B49" s="388" t="s">
        <v>21</v>
      </c>
      <c r="C49" s="934" t="s">
        <v>0</v>
      </c>
      <c r="D49" s="934"/>
      <c r="E49" s="934"/>
      <c r="F49" s="934"/>
      <c r="G49" s="935"/>
      <c r="H49" s="375"/>
    </row>
    <row r="50" spans="2:8" ht="105.6" x14ac:dyDescent="0.25">
      <c r="B50" s="414" t="s">
        <v>212</v>
      </c>
      <c r="C50" s="415" t="s">
        <v>1188</v>
      </c>
      <c r="D50" s="416" t="s">
        <v>400</v>
      </c>
      <c r="E50" s="417">
        <v>4075</v>
      </c>
      <c r="F50" s="308"/>
      <c r="G50" s="307">
        <f t="shared" ref="G50" si="9">ROUND(F50*E50,2)</f>
        <v>0</v>
      </c>
      <c r="H50" s="375"/>
    </row>
    <row r="51" spans="2:8" x14ac:dyDescent="0.25">
      <c r="B51" s="388" t="s">
        <v>22</v>
      </c>
      <c r="C51" s="934" t="s">
        <v>23</v>
      </c>
      <c r="D51" s="934"/>
      <c r="E51" s="934"/>
      <c r="F51" s="934"/>
      <c r="G51" s="935"/>
      <c r="H51" s="375"/>
    </row>
    <row r="52" spans="2:8" ht="66" x14ac:dyDescent="0.25">
      <c r="B52" s="391" t="s">
        <v>231</v>
      </c>
      <c r="C52" s="392" t="s">
        <v>238</v>
      </c>
      <c r="D52" s="410" t="s">
        <v>407</v>
      </c>
      <c r="E52" s="393">
        <v>355</v>
      </c>
      <c r="F52" s="308"/>
      <c r="G52" s="307">
        <f t="shared" ref="G52:G53" si="10">ROUND(F52*E52,2)</f>
        <v>0</v>
      </c>
      <c r="H52" s="375"/>
    </row>
    <row r="53" spans="2:8" ht="26.4" x14ac:dyDescent="0.25">
      <c r="B53" s="397" t="s">
        <v>1</v>
      </c>
      <c r="C53" s="398" t="s">
        <v>829</v>
      </c>
      <c r="D53" s="412" t="s">
        <v>407</v>
      </c>
      <c r="E53" s="399">
        <v>2666</v>
      </c>
      <c r="F53" s="308"/>
      <c r="G53" s="307">
        <f t="shared" si="10"/>
        <v>0</v>
      </c>
      <c r="H53" s="375"/>
    </row>
    <row r="54" spans="2:8" x14ac:dyDescent="0.25">
      <c r="B54" s="388" t="s">
        <v>24</v>
      </c>
      <c r="C54" s="381" t="s">
        <v>25</v>
      </c>
      <c r="D54" s="409"/>
      <c r="E54" s="382"/>
      <c r="F54" s="382"/>
      <c r="G54" s="383"/>
      <c r="H54" s="375"/>
    </row>
    <row r="55" spans="2:8" ht="52.8" x14ac:dyDescent="0.25">
      <c r="B55" s="391" t="s">
        <v>232</v>
      </c>
      <c r="C55" s="392" t="s">
        <v>241</v>
      </c>
      <c r="D55" s="410" t="s">
        <v>400</v>
      </c>
      <c r="E55" s="393">
        <v>960</v>
      </c>
      <c r="F55" s="308"/>
      <c r="G55" s="307">
        <f t="shared" ref="G55:G56" si="11">ROUND(F55*E55,2)</f>
        <v>0</v>
      </c>
      <c r="H55" s="375"/>
    </row>
    <row r="56" spans="2:8" ht="26.4" x14ac:dyDescent="0.25">
      <c r="B56" s="397" t="s">
        <v>134</v>
      </c>
      <c r="C56" s="398" t="s">
        <v>263</v>
      </c>
      <c r="D56" s="412" t="s">
        <v>400</v>
      </c>
      <c r="E56" s="399">
        <v>960</v>
      </c>
      <c r="F56" s="308"/>
      <c r="G56" s="307">
        <f t="shared" si="11"/>
        <v>0</v>
      </c>
      <c r="H56" s="375"/>
    </row>
    <row r="57" spans="2:8" x14ac:dyDescent="0.25">
      <c r="B57" s="388" t="s">
        <v>26</v>
      </c>
      <c r="C57" s="934" t="s">
        <v>27</v>
      </c>
      <c r="D57" s="934"/>
      <c r="E57" s="934"/>
      <c r="F57" s="934"/>
      <c r="G57" s="935"/>
      <c r="H57" s="375"/>
    </row>
    <row r="58" spans="2:8" x14ac:dyDescent="0.25">
      <c r="B58" s="414" t="s">
        <v>3</v>
      </c>
      <c r="C58" s="415" t="s">
        <v>4</v>
      </c>
      <c r="D58" s="416" t="s">
        <v>124</v>
      </c>
      <c r="E58" s="417">
        <v>5460.98</v>
      </c>
      <c r="F58" s="308"/>
      <c r="G58" s="307">
        <f t="shared" ref="G58" si="12">ROUND(F58*E58,2)</f>
        <v>0</v>
      </c>
      <c r="H58" s="375"/>
    </row>
    <row r="59" spans="2:8" x14ac:dyDescent="0.25">
      <c r="B59" s="936" t="s">
        <v>933</v>
      </c>
      <c r="C59" s="937"/>
      <c r="D59" s="937"/>
      <c r="E59" s="937"/>
      <c r="F59" s="937"/>
      <c r="G59" s="81">
        <f>SUM(G43:G58)</f>
        <v>0</v>
      </c>
      <c r="H59" s="375"/>
    </row>
    <row r="60" spans="2:8" x14ac:dyDescent="0.25">
      <c r="B60" s="389"/>
      <c r="C60" s="377"/>
      <c r="D60" s="379"/>
      <c r="E60" s="376"/>
      <c r="F60" s="376"/>
      <c r="G60" s="376"/>
      <c r="H60" s="375"/>
    </row>
    <row r="61" spans="2:8" x14ac:dyDescent="0.25">
      <c r="B61" s="405" t="s">
        <v>28</v>
      </c>
      <c r="C61" s="406" t="s">
        <v>127</v>
      </c>
      <c r="D61" s="413"/>
      <c r="E61" s="407"/>
      <c r="F61" s="407"/>
      <c r="G61" s="408"/>
      <c r="H61" s="375"/>
    </row>
    <row r="62" spans="2:8" x14ac:dyDescent="0.25">
      <c r="B62" s="388" t="s">
        <v>29</v>
      </c>
      <c r="C62" s="381" t="s">
        <v>30</v>
      </c>
      <c r="D62" s="409"/>
      <c r="E62" s="382"/>
      <c r="F62" s="382"/>
      <c r="G62" s="383"/>
      <c r="H62" s="375"/>
    </row>
    <row r="63" spans="2:8" ht="26.4" x14ac:dyDescent="0.25">
      <c r="B63" s="391" t="s">
        <v>128</v>
      </c>
      <c r="C63" s="392" t="s">
        <v>5</v>
      </c>
      <c r="D63" s="410" t="s">
        <v>407</v>
      </c>
      <c r="E63" s="393">
        <v>1416</v>
      </c>
      <c r="F63" s="308"/>
      <c r="G63" s="307">
        <f t="shared" ref="G63" si="13">ROUND(F63*E63,2)</f>
        <v>0</v>
      </c>
      <c r="H63" s="375"/>
    </row>
    <row r="64" spans="2:8" ht="26.4" x14ac:dyDescent="0.25">
      <c r="B64" s="394" t="s">
        <v>129</v>
      </c>
      <c r="C64" s="395" t="s">
        <v>130</v>
      </c>
      <c r="D64" s="411" t="s">
        <v>407</v>
      </c>
      <c r="E64" s="396">
        <v>12</v>
      </c>
      <c r="F64" s="308"/>
      <c r="G64" s="307">
        <f t="shared" ref="G64:G66" si="14">ROUND(F64*E64,2)</f>
        <v>0</v>
      </c>
      <c r="H64" s="375"/>
    </row>
    <row r="65" spans="2:8" x14ac:dyDescent="0.25">
      <c r="B65" s="394" t="s">
        <v>160</v>
      </c>
      <c r="C65" s="395" t="s">
        <v>205</v>
      </c>
      <c r="D65" s="411" t="s">
        <v>400</v>
      </c>
      <c r="E65" s="396">
        <v>5541.1500000000005</v>
      </c>
      <c r="F65" s="308"/>
      <c r="G65" s="307">
        <f t="shared" si="14"/>
        <v>0</v>
      </c>
      <c r="H65" s="375"/>
    </row>
    <row r="66" spans="2:8" ht="26.4" x14ac:dyDescent="0.25">
      <c r="B66" s="397"/>
      <c r="C66" s="398" t="s">
        <v>7</v>
      </c>
      <c r="D66" s="412" t="s">
        <v>400</v>
      </c>
      <c r="E66" s="399">
        <v>3824.5</v>
      </c>
      <c r="F66" s="308"/>
      <c r="G66" s="307">
        <f t="shared" si="14"/>
        <v>0</v>
      </c>
      <c r="H66" s="375"/>
    </row>
    <row r="67" spans="2:8" x14ac:dyDescent="0.25">
      <c r="B67" s="388" t="s">
        <v>31</v>
      </c>
      <c r="C67" s="381" t="s">
        <v>32</v>
      </c>
      <c r="D67" s="409"/>
      <c r="E67" s="382"/>
      <c r="F67" s="382"/>
      <c r="G67" s="383"/>
      <c r="H67" s="375"/>
    </row>
    <row r="68" spans="2:8" ht="26.4" x14ac:dyDescent="0.25">
      <c r="B68" s="414" t="s">
        <v>160</v>
      </c>
      <c r="C68" s="415" t="s">
        <v>244</v>
      </c>
      <c r="D68" s="416" t="s">
        <v>400</v>
      </c>
      <c r="E68" s="417">
        <v>3824.5</v>
      </c>
      <c r="F68" s="308"/>
      <c r="G68" s="307">
        <f t="shared" ref="G68" si="15">ROUND(F68*E68,2)</f>
        <v>0</v>
      </c>
      <c r="H68" s="375"/>
    </row>
    <row r="69" spans="2:8" x14ac:dyDescent="0.25">
      <c r="B69" s="388" t="s">
        <v>33</v>
      </c>
      <c r="C69" s="381" t="s">
        <v>34</v>
      </c>
      <c r="D69" s="409"/>
      <c r="E69" s="382"/>
      <c r="F69" s="382"/>
      <c r="G69" s="383"/>
      <c r="H69" s="375"/>
    </row>
    <row r="70" spans="2:8" x14ac:dyDescent="0.25">
      <c r="B70" s="391" t="s">
        <v>118</v>
      </c>
      <c r="C70" s="392" t="s">
        <v>119</v>
      </c>
      <c r="D70" s="410" t="s">
        <v>407</v>
      </c>
      <c r="E70" s="393">
        <v>106</v>
      </c>
      <c r="F70" s="308"/>
      <c r="G70" s="307">
        <f t="shared" ref="G70:G71" si="16">ROUND(F70*E70,2)</f>
        <v>0</v>
      </c>
      <c r="H70" s="375"/>
    </row>
    <row r="71" spans="2:8" ht="52.8" x14ac:dyDescent="0.25">
      <c r="B71" s="397" t="s">
        <v>160</v>
      </c>
      <c r="C71" s="398" t="s">
        <v>262</v>
      </c>
      <c r="D71" s="412" t="s">
        <v>400</v>
      </c>
      <c r="E71" s="399">
        <v>987</v>
      </c>
      <c r="F71" s="308"/>
      <c r="G71" s="307">
        <f t="shared" si="16"/>
        <v>0</v>
      </c>
      <c r="H71" s="375"/>
    </row>
    <row r="72" spans="2:8" x14ac:dyDescent="0.25">
      <c r="B72" s="936" t="s">
        <v>934</v>
      </c>
      <c r="C72" s="937"/>
      <c r="D72" s="937"/>
      <c r="E72" s="937"/>
      <c r="F72" s="937"/>
      <c r="G72" s="81">
        <f>SUM(G63:G71)</f>
        <v>0</v>
      </c>
      <c r="H72" s="375"/>
    </row>
    <row r="73" spans="2:8" x14ac:dyDescent="0.25">
      <c r="B73" s="389"/>
      <c r="C73" s="377"/>
      <c r="D73" s="379"/>
      <c r="E73" s="376"/>
      <c r="F73" s="376"/>
      <c r="G73" s="376"/>
      <c r="H73" s="375"/>
    </row>
    <row r="74" spans="2:8" x14ac:dyDescent="0.25">
      <c r="B74" s="405" t="s">
        <v>35</v>
      </c>
      <c r="C74" s="406" t="s">
        <v>122</v>
      </c>
      <c r="D74" s="413"/>
      <c r="E74" s="407"/>
      <c r="F74" s="407"/>
      <c r="G74" s="408"/>
      <c r="H74" s="375"/>
    </row>
    <row r="75" spans="2:8" x14ac:dyDescent="0.25">
      <c r="B75" s="388" t="s">
        <v>36</v>
      </c>
      <c r="C75" s="381" t="s">
        <v>37</v>
      </c>
      <c r="D75" s="409"/>
      <c r="E75" s="382"/>
      <c r="F75" s="382"/>
      <c r="G75" s="383"/>
      <c r="H75" s="375"/>
    </row>
    <row r="76" spans="2:8" ht="66" x14ac:dyDescent="0.25">
      <c r="B76" s="414" t="s">
        <v>116</v>
      </c>
      <c r="C76" s="415" t="s">
        <v>208</v>
      </c>
      <c r="D76" s="416" t="s">
        <v>440</v>
      </c>
      <c r="E76" s="417">
        <v>1042</v>
      </c>
      <c r="F76" s="308"/>
      <c r="G76" s="307">
        <f t="shared" ref="G76" si="17">ROUND(F76*E76,2)</f>
        <v>0</v>
      </c>
      <c r="H76" s="375"/>
    </row>
    <row r="77" spans="2:8" x14ac:dyDescent="0.25">
      <c r="B77" s="388" t="s">
        <v>38</v>
      </c>
      <c r="C77" s="381" t="s">
        <v>39</v>
      </c>
      <c r="D77" s="409"/>
      <c r="E77" s="382"/>
      <c r="F77" s="382"/>
      <c r="G77" s="383"/>
      <c r="H77" s="375"/>
    </row>
    <row r="78" spans="2:8" ht="39.6" x14ac:dyDescent="0.25">
      <c r="B78" s="391" t="s">
        <v>245</v>
      </c>
      <c r="C78" s="392" t="s">
        <v>246</v>
      </c>
      <c r="D78" s="410" t="s">
        <v>440</v>
      </c>
      <c r="E78" s="393">
        <v>20</v>
      </c>
      <c r="F78" s="308"/>
      <c r="G78" s="307">
        <f t="shared" ref="G78:G79" si="18">ROUND(F78*E78,2)</f>
        <v>0</v>
      </c>
      <c r="H78" s="375"/>
    </row>
    <row r="79" spans="2:8" ht="26.4" x14ac:dyDescent="0.25">
      <c r="B79" s="397" t="s">
        <v>110</v>
      </c>
      <c r="C79" s="398" t="s">
        <v>111</v>
      </c>
      <c r="D79" s="412" t="s">
        <v>440</v>
      </c>
      <c r="E79" s="399">
        <v>20</v>
      </c>
      <c r="F79" s="308"/>
      <c r="G79" s="307">
        <f t="shared" si="18"/>
        <v>0</v>
      </c>
      <c r="H79" s="375"/>
    </row>
    <row r="80" spans="2:8" x14ac:dyDescent="0.25">
      <c r="B80" s="388" t="s">
        <v>40</v>
      </c>
      <c r="C80" s="381" t="s">
        <v>41</v>
      </c>
      <c r="D80" s="409"/>
      <c r="E80" s="382"/>
      <c r="F80" s="382"/>
      <c r="G80" s="383"/>
      <c r="H80" s="375"/>
    </row>
    <row r="81" spans="2:8" ht="26.4" x14ac:dyDescent="0.25">
      <c r="B81" s="391" t="s">
        <v>114</v>
      </c>
      <c r="C81" s="392" t="s">
        <v>115</v>
      </c>
      <c r="D81" s="410" t="s">
        <v>159</v>
      </c>
      <c r="E81" s="393">
        <v>2</v>
      </c>
      <c r="F81" s="308"/>
      <c r="G81" s="307">
        <f t="shared" ref="G81" si="19">ROUND(F81*E81,2)</f>
        <v>0</v>
      </c>
      <c r="H81" s="375"/>
    </row>
    <row r="82" spans="2:8" ht="39.6" x14ac:dyDescent="0.25">
      <c r="B82" s="394" t="s">
        <v>101</v>
      </c>
      <c r="C82" s="395" t="s">
        <v>102</v>
      </c>
      <c r="D82" s="411" t="s">
        <v>159</v>
      </c>
      <c r="E82" s="396">
        <v>2</v>
      </c>
      <c r="F82" s="308"/>
      <c r="G82" s="307">
        <f t="shared" ref="G82:G83" si="20">ROUND(F82*E82,2)</f>
        <v>0</v>
      </c>
      <c r="H82" s="375"/>
    </row>
    <row r="83" spans="2:8" ht="39.6" x14ac:dyDescent="0.25">
      <c r="B83" s="397" t="s">
        <v>247</v>
      </c>
      <c r="C83" s="398" t="s">
        <v>248</v>
      </c>
      <c r="D83" s="412" t="s">
        <v>159</v>
      </c>
      <c r="E83" s="399">
        <v>3</v>
      </c>
      <c r="F83" s="308"/>
      <c r="G83" s="307">
        <f t="shared" si="20"/>
        <v>0</v>
      </c>
      <c r="H83" s="375"/>
    </row>
    <row r="84" spans="2:8" x14ac:dyDescent="0.25">
      <c r="B84" s="388" t="s">
        <v>9</v>
      </c>
      <c r="C84" s="381" t="s">
        <v>10</v>
      </c>
      <c r="D84" s="409"/>
      <c r="E84" s="382"/>
      <c r="F84" s="382"/>
      <c r="G84" s="383"/>
      <c r="H84" s="375"/>
    </row>
    <row r="85" spans="2:8" ht="52.8" x14ac:dyDescent="0.25">
      <c r="B85" s="414" t="s">
        <v>160</v>
      </c>
      <c r="C85" s="415" t="s">
        <v>914</v>
      </c>
      <c r="D85" s="416" t="s">
        <v>159</v>
      </c>
      <c r="E85" s="417">
        <v>2</v>
      </c>
      <c r="F85" s="308"/>
      <c r="G85" s="307">
        <f t="shared" ref="G85" si="21">ROUND(F85*E85,2)</f>
        <v>0</v>
      </c>
      <c r="H85" s="375"/>
    </row>
    <row r="86" spans="2:8" x14ac:dyDescent="0.25">
      <c r="B86" s="388" t="s">
        <v>11</v>
      </c>
      <c r="C86" s="381" t="s">
        <v>12</v>
      </c>
      <c r="D86" s="409"/>
      <c r="E86" s="382"/>
      <c r="F86" s="382"/>
      <c r="G86" s="383"/>
      <c r="H86" s="375"/>
    </row>
    <row r="87" spans="2:8" ht="39.6" x14ac:dyDescent="0.25">
      <c r="B87" s="414" t="s">
        <v>105</v>
      </c>
      <c r="C87" s="415" t="s">
        <v>106</v>
      </c>
      <c r="D87" s="416" t="s">
        <v>159</v>
      </c>
      <c r="E87" s="417">
        <v>3</v>
      </c>
      <c r="F87" s="308"/>
      <c r="G87" s="307">
        <f t="shared" ref="G87" si="22">ROUND(F87*E87,2)</f>
        <v>0</v>
      </c>
      <c r="H87" s="375"/>
    </row>
    <row r="88" spans="2:8" x14ac:dyDescent="0.25">
      <c r="B88" s="936" t="s">
        <v>936</v>
      </c>
      <c r="C88" s="937"/>
      <c r="D88" s="937"/>
      <c r="E88" s="937"/>
      <c r="F88" s="937"/>
      <c r="G88" s="81">
        <f>SUM(G76:G87)</f>
        <v>0</v>
      </c>
      <c r="H88" s="375"/>
    </row>
    <row r="89" spans="2:8" x14ac:dyDescent="0.25">
      <c r="B89" s="389"/>
      <c r="C89" s="377"/>
      <c r="D89" s="379"/>
      <c r="E89" s="376"/>
      <c r="F89" s="376"/>
      <c r="G89" s="376"/>
      <c r="H89" s="375"/>
    </row>
    <row r="90" spans="2:8" x14ac:dyDescent="0.25">
      <c r="B90" s="405" t="s">
        <v>42</v>
      </c>
      <c r="C90" s="406" t="s">
        <v>107</v>
      </c>
      <c r="D90" s="413"/>
      <c r="E90" s="407"/>
      <c r="F90" s="407"/>
      <c r="G90" s="408"/>
      <c r="H90" s="375"/>
    </row>
    <row r="91" spans="2:8" x14ac:dyDescent="0.25">
      <c r="B91" s="388" t="s">
        <v>48</v>
      </c>
      <c r="C91" s="381" t="s">
        <v>49</v>
      </c>
      <c r="D91" s="409"/>
      <c r="E91" s="382"/>
      <c r="F91" s="382"/>
      <c r="G91" s="383"/>
      <c r="H91" s="375"/>
    </row>
    <row r="92" spans="2:8" ht="26.4" x14ac:dyDescent="0.25">
      <c r="B92" s="414" t="s">
        <v>160</v>
      </c>
      <c r="C92" s="415" t="s">
        <v>268</v>
      </c>
      <c r="D92" s="416" t="s">
        <v>407</v>
      </c>
      <c r="E92" s="417">
        <v>172.5</v>
      </c>
      <c r="F92" s="308"/>
      <c r="G92" s="307">
        <f t="shared" ref="G92" si="23">ROUND(F92*E92,2)</f>
        <v>0</v>
      </c>
      <c r="H92" s="375"/>
    </row>
    <row r="93" spans="2:8" x14ac:dyDescent="0.25">
      <c r="B93" s="936" t="s">
        <v>938</v>
      </c>
      <c r="C93" s="937"/>
      <c r="D93" s="937"/>
      <c r="E93" s="937"/>
      <c r="F93" s="937"/>
      <c r="G93" s="81">
        <f>SUM(G92)</f>
        <v>0</v>
      </c>
      <c r="H93" s="375"/>
    </row>
    <row r="94" spans="2:8" x14ac:dyDescent="0.25">
      <c r="B94" s="389"/>
      <c r="C94" s="377"/>
      <c r="D94" s="379"/>
      <c r="E94" s="376"/>
      <c r="F94" s="376"/>
      <c r="G94" s="376"/>
      <c r="H94" s="375"/>
    </row>
    <row r="95" spans="2:8" x14ac:dyDescent="0.25">
      <c r="B95" s="405" t="s">
        <v>50</v>
      </c>
      <c r="C95" s="406" t="s">
        <v>51</v>
      </c>
      <c r="D95" s="413"/>
      <c r="E95" s="407"/>
      <c r="F95" s="407"/>
      <c r="G95" s="408"/>
      <c r="H95" s="375"/>
    </row>
    <row r="96" spans="2:8" x14ac:dyDescent="0.25">
      <c r="B96" s="388" t="s">
        <v>52</v>
      </c>
      <c r="C96" s="381" t="s">
        <v>53</v>
      </c>
      <c r="D96" s="409"/>
      <c r="E96" s="382"/>
      <c r="F96" s="382"/>
      <c r="G96" s="383"/>
      <c r="H96" s="375"/>
    </row>
    <row r="97" spans="2:8" ht="26.4" x14ac:dyDescent="0.25">
      <c r="B97" s="391" t="s">
        <v>91</v>
      </c>
      <c r="C97" s="392" t="s">
        <v>92</v>
      </c>
      <c r="D97" s="410" t="s">
        <v>159</v>
      </c>
      <c r="E97" s="393">
        <v>1</v>
      </c>
      <c r="F97" s="308"/>
      <c r="G97" s="307">
        <f t="shared" ref="G97" si="24">ROUND(F97*E97,2)</f>
        <v>0</v>
      </c>
      <c r="H97" s="375"/>
    </row>
    <row r="98" spans="2:8" ht="39.6" x14ac:dyDescent="0.25">
      <c r="B98" s="394" t="s">
        <v>97</v>
      </c>
      <c r="C98" s="395" t="s">
        <v>98</v>
      </c>
      <c r="D98" s="411" t="s">
        <v>159</v>
      </c>
      <c r="E98" s="396">
        <v>1</v>
      </c>
      <c r="F98" s="308"/>
      <c r="G98" s="307">
        <f t="shared" ref="G98:G100" si="25">ROUND(F98*E98,2)</f>
        <v>0</v>
      </c>
      <c r="H98" s="375"/>
    </row>
    <row r="99" spans="2:8" ht="39.6" x14ac:dyDescent="0.25">
      <c r="B99" s="394" t="s">
        <v>593</v>
      </c>
      <c r="C99" s="395" t="s">
        <v>836</v>
      </c>
      <c r="D99" s="411" t="s">
        <v>440</v>
      </c>
      <c r="E99" s="396">
        <v>58.309999999999995</v>
      </c>
      <c r="F99" s="308"/>
      <c r="G99" s="307">
        <f t="shared" si="25"/>
        <v>0</v>
      </c>
      <c r="H99" s="375"/>
    </row>
    <row r="100" spans="2:8" ht="39.6" x14ac:dyDescent="0.25">
      <c r="B100" s="397" t="s">
        <v>85</v>
      </c>
      <c r="C100" s="398" t="s">
        <v>219</v>
      </c>
      <c r="D100" s="412" t="s">
        <v>159</v>
      </c>
      <c r="E100" s="399">
        <v>1</v>
      </c>
      <c r="F100" s="308"/>
      <c r="G100" s="307">
        <f t="shared" si="25"/>
        <v>0</v>
      </c>
      <c r="H100" s="375"/>
    </row>
    <row r="101" spans="2:8" x14ac:dyDescent="0.25">
      <c r="B101" s="388" t="s">
        <v>55</v>
      </c>
      <c r="C101" s="381" t="s">
        <v>56</v>
      </c>
      <c r="D101" s="409"/>
      <c r="E101" s="382"/>
      <c r="F101" s="382"/>
      <c r="G101" s="383"/>
      <c r="H101" s="375"/>
    </row>
    <row r="102" spans="2:8" ht="52.8" x14ac:dyDescent="0.25">
      <c r="B102" s="391" t="s">
        <v>87</v>
      </c>
      <c r="C102" s="392" t="s">
        <v>1170</v>
      </c>
      <c r="D102" s="410" t="s">
        <v>440</v>
      </c>
      <c r="E102" s="393">
        <v>554</v>
      </c>
      <c r="F102" s="308"/>
      <c r="G102" s="307">
        <f t="shared" ref="G102" si="26">ROUND(F102*E102,2)</f>
        <v>0</v>
      </c>
      <c r="H102" s="375"/>
    </row>
    <row r="103" spans="2:8" ht="66" x14ac:dyDescent="0.25">
      <c r="B103" s="394" t="s">
        <v>88</v>
      </c>
      <c r="C103" s="395" t="s">
        <v>1189</v>
      </c>
      <c r="D103" s="411" t="s">
        <v>400</v>
      </c>
      <c r="E103" s="396">
        <v>0.5</v>
      </c>
      <c r="F103" s="308"/>
      <c r="G103" s="307">
        <f t="shared" ref="G103:G104" si="27">ROUND(F103*E103,2)</f>
        <v>0</v>
      </c>
      <c r="H103" s="375"/>
    </row>
    <row r="104" spans="2:8" ht="26.4" x14ac:dyDescent="0.25">
      <c r="B104" s="397" t="s">
        <v>89</v>
      </c>
      <c r="C104" s="398" t="s">
        <v>90</v>
      </c>
      <c r="D104" s="412" t="s">
        <v>440</v>
      </c>
      <c r="E104" s="399">
        <v>566.1</v>
      </c>
      <c r="F104" s="308"/>
      <c r="G104" s="307">
        <f t="shared" si="27"/>
        <v>0</v>
      </c>
      <c r="H104" s="375"/>
    </row>
    <row r="105" spans="2:8" x14ac:dyDescent="0.25">
      <c r="B105" s="388" t="s">
        <v>59</v>
      </c>
      <c r="C105" s="381" t="s">
        <v>60</v>
      </c>
      <c r="D105" s="409"/>
      <c r="E105" s="382"/>
      <c r="F105" s="382"/>
      <c r="G105" s="383"/>
      <c r="H105" s="375"/>
    </row>
    <row r="106" spans="2:8" ht="39.6" x14ac:dyDescent="0.25">
      <c r="B106" s="391" t="s">
        <v>249</v>
      </c>
      <c r="C106" s="392" t="s">
        <v>250</v>
      </c>
      <c r="D106" s="410" t="s">
        <v>440</v>
      </c>
      <c r="E106" s="393">
        <v>230</v>
      </c>
      <c r="F106" s="308"/>
      <c r="G106" s="307">
        <f t="shared" ref="G106" si="28">ROUND(F106*E106,2)</f>
        <v>0</v>
      </c>
      <c r="H106" s="375"/>
    </row>
    <row r="107" spans="2:8" ht="39.6" x14ac:dyDescent="0.25">
      <c r="B107" s="397" t="s">
        <v>160</v>
      </c>
      <c r="C107" s="398" t="s">
        <v>225</v>
      </c>
      <c r="D107" s="412" t="s">
        <v>159</v>
      </c>
      <c r="E107" s="399">
        <v>1</v>
      </c>
      <c r="F107" s="308"/>
      <c r="G107" s="307">
        <f t="shared" ref="G107" si="29">ROUND(F107*E107,2)</f>
        <v>0</v>
      </c>
      <c r="H107" s="375"/>
    </row>
    <row r="108" spans="2:8" x14ac:dyDescent="0.25">
      <c r="B108" s="936" t="s">
        <v>940</v>
      </c>
      <c r="C108" s="937"/>
      <c r="D108" s="937"/>
      <c r="E108" s="937"/>
      <c r="F108" s="937"/>
      <c r="G108" s="81">
        <f>SUM(G96:G107)</f>
        <v>0</v>
      </c>
      <c r="H108" s="375"/>
    </row>
    <row r="109" spans="2:8" x14ac:dyDescent="0.25">
      <c r="B109" s="389"/>
      <c r="C109" s="377"/>
      <c r="D109" s="379"/>
      <c r="E109" s="376"/>
      <c r="F109" s="376"/>
      <c r="G109" s="376"/>
      <c r="H109" s="375"/>
    </row>
    <row r="110" spans="2:8" x14ac:dyDescent="0.25">
      <c r="B110" s="405" t="s">
        <v>72</v>
      </c>
      <c r="C110" s="406" t="s">
        <v>71</v>
      </c>
      <c r="D110" s="413"/>
      <c r="E110" s="407"/>
      <c r="F110" s="407"/>
      <c r="G110" s="408"/>
      <c r="H110" s="375"/>
    </row>
    <row r="111" spans="2:8" ht="26.4" x14ac:dyDescent="0.25">
      <c r="B111" s="391" t="s">
        <v>17</v>
      </c>
      <c r="C111" s="392" t="s">
        <v>252</v>
      </c>
      <c r="D111" s="410" t="s">
        <v>159</v>
      </c>
      <c r="E111" s="393">
        <v>4</v>
      </c>
      <c r="F111" s="308"/>
      <c r="G111" s="307">
        <f t="shared" ref="G111:G112" si="30">ROUND(F111*E111,2)</f>
        <v>0</v>
      </c>
      <c r="H111" s="375"/>
    </row>
    <row r="112" spans="2:8" x14ac:dyDescent="0.25">
      <c r="B112" s="394" t="s">
        <v>75</v>
      </c>
      <c r="C112" s="395" t="s">
        <v>77</v>
      </c>
      <c r="D112" s="411" t="s">
        <v>76</v>
      </c>
      <c r="E112" s="396">
        <v>90</v>
      </c>
      <c r="F112" s="308">
        <v>50</v>
      </c>
      <c r="G112" s="307">
        <f t="shared" si="30"/>
        <v>4500</v>
      </c>
      <c r="H112" s="375"/>
    </row>
    <row r="113" spans="2:8" x14ac:dyDescent="0.25">
      <c r="B113" s="394" t="s">
        <v>78</v>
      </c>
      <c r="C113" s="395" t="s">
        <v>66</v>
      </c>
      <c r="D113" s="411" t="s">
        <v>76</v>
      </c>
      <c r="E113" s="396">
        <v>32</v>
      </c>
      <c r="F113" s="308">
        <v>50</v>
      </c>
      <c r="G113" s="307">
        <f t="shared" ref="G113:G117" si="31">ROUND(F113*E113,2)</f>
        <v>1600</v>
      </c>
      <c r="H113" s="375"/>
    </row>
    <row r="114" spans="2:8" ht="26.4" x14ac:dyDescent="0.25">
      <c r="B114" s="394" t="s">
        <v>79</v>
      </c>
      <c r="C114" s="395" t="s">
        <v>80</v>
      </c>
      <c r="D114" s="411" t="s">
        <v>830</v>
      </c>
      <c r="E114" s="396">
        <v>1</v>
      </c>
      <c r="F114" s="308"/>
      <c r="G114" s="307">
        <f t="shared" si="31"/>
        <v>0</v>
      </c>
      <c r="H114" s="375"/>
    </row>
    <row r="115" spans="2:8" ht="26.4" x14ac:dyDescent="0.25">
      <c r="B115" s="394" t="s">
        <v>81</v>
      </c>
      <c r="C115" s="395" t="s">
        <v>82</v>
      </c>
      <c r="D115" s="411" t="s">
        <v>830</v>
      </c>
      <c r="E115" s="396">
        <v>1</v>
      </c>
      <c r="F115" s="308"/>
      <c r="G115" s="307">
        <f t="shared" si="31"/>
        <v>0</v>
      </c>
      <c r="H115" s="375"/>
    </row>
    <row r="116" spans="2:8" ht="26.4" x14ac:dyDescent="0.25">
      <c r="B116" s="394" t="s">
        <v>160</v>
      </c>
      <c r="C116" s="395" t="s">
        <v>207</v>
      </c>
      <c r="D116" s="411" t="s">
        <v>830</v>
      </c>
      <c r="E116" s="396">
        <v>1</v>
      </c>
      <c r="F116" s="308"/>
      <c r="G116" s="307">
        <f t="shared" si="31"/>
        <v>0</v>
      </c>
      <c r="H116" s="375"/>
    </row>
    <row r="117" spans="2:8" x14ac:dyDescent="0.25">
      <c r="B117" s="397" t="s">
        <v>160</v>
      </c>
      <c r="C117" s="398" t="s">
        <v>215</v>
      </c>
      <c r="D117" s="412" t="s">
        <v>830</v>
      </c>
      <c r="E117" s="399">
        <v>1</v>
      </c>
      <c r="F117" s="308"/>
      <c r="G117" s="307">
        <f t="shared" si="31"/>
        <v>0</v>
      </c>
      <c r="H117" s="375"/>
    </row>
    <row r="118" spans="2:8" x14ac:dyDescent="0.25">
      <c r="B118" s="936" t="s">
        <v>979</v>
      </c>
      <c r="C118" s="937"/>
      <c r="D118" s="937"/>
      <c r="E118" s="937"/>
      <c r="F118" s="937"/>
      <c r="G118" s="81">
        <f>SUM(G111:G117)</f>
        <v>6100</v>
      </c>
      <c r="H118" s="375"/>
    </row>
    <row r="119" spans="2:8" x14ac:dyDescent="0.25">
      <c r="B119" s="389"/>
      <c r="C119" s="377"/>
      <c r="D119" s="379"/>
      <c r="E119" s="376"/>
      <c r="F119" s="376"/>
      <c r="G119" s="376"/>
      <c r="H119" s="375"/>
    </row>
    <row r="120" spans="2:8" x14ac:dyDescent="0.25">
      <c r="B120" s="389"/>
      <c r="C120" s="377"/>
      <c r="D120" s="379"/>
      <c r="E120" s="376"/>
      <c r="F120" s="376"/>
      <c r="G120" s="376"/>
      <c r="H120" s="375"/>
    </row>
    <row r="121" spans="2:8" x14ac:dyDescent="0.25">
      <c r="B121" s="389"/>
      <c r="C121" s="377"/>
      <c r="D121" s="379"/>
      <c r="E121" s="376"/>
      <c r="F121" s="376"/>
      <c r="G121" s="376"/>
      <c r="H121" s="375"/>
    </row>
    <row r="122" spans="2:8" x14ac:dyDescent="0.25">
      <c r="B122" s="389"/>
      <c r="C122" s="377"/>
      <c r="D122" s="379"/>
      <c r="E122" s="376"/>
      <c r="F122" s="376"/>
      <c r="G122" s="376"/>
      <c r="H122" s="375"/>
    </row>
  </sheetData>
  <mergeCells count="21">
    <mergeCell ref="B88:F88"/>
    <mergeCell ref="B93:F93"/>
    <mergeCell ref="B108:F108"/>
    <mergeCell ref="B118:F118"/>
    <mergeCell ref="B39:F39"/>
    <mergeCell ref="C49:G49"/>
    <mergeCell ref="C51:G51"/>
    <mergeCell ref="C57:G57"/>
    <mergeCell ref="B59:F59"/>
    <mergeCell ref="B72:F72"/>
    <mergeCell ref="F17:G17"/>
    <mergeCell ref="A1:G1"/>
    <mergeCell ref="F7:G7"/>
    <mergeCell ref="F8:G8"/>
    <mergeCell ref="F9:G9"/>
    <mergeCell ref="F10:G10"/>
    <mergeCell ref="F11:G11"/>
    <mergeCell ref="F12:G12"/>
    <mergeCell ref="F13:G13"/>
    <mergeCell ref="F15:G15"/>
    <mergeCell ref="F16:G16"/>
  </mergeCells>
  <dataValidations count="1">
    <dataValidation type="custom" allowBlank="1" showInputMessage="1" showErrorMessage="1" error="Vnos Cena/enoto na dve decimalni mesti." sqref="F24:F27 F29:F34 F36:F38 F43:F46 F48 F50 F52:F53 F55:F56 F58 F63:F66 F68 F70:F71 F76 F78:F79 F81:F83 F85 F87 F92 F97:F100 F102:F104 F106:F107 F111:F117" xr:uid="{A34C51CE-BBCB-483B-B3F4-82ED876F2D39}">
      <formula1>F24=ROUND(F24,2)</formula1>
    </dataValidation>
  </dataValidation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9657-2C54-4A9F-A3C7-FD40091B0C95}">
  <dimension ref="A1:J77"/>
  <sheetViews>
    <sheetView view="pageBreakPreview" zoomScale="90" zoomScaleNormal="85" zoomScaleSheetLayoutView="90" workbookViewId="0">
      <selection sqref="A1:XFD2"/>
    </sheetView>
  </sheetViews>
  <sheetFormatPr defaultRowHeight="13.2" x14ac:dyDescent="0.25"/>
  <cols>
    <col min="1" max="1" width="3.33203125" style="8" customWidth="1"/>
    <col min="2" max="2" width="8.6640625" style="4" customWidth="1"/>
    <col min="3" max="3" width="40.6640625" style="9" customWidth="1"/>
    <col min="4" max="4" width="6.6640625" style="5"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1191</v>
      </c>
      <c r="B3" s="252"/>
      <c r="C3" s="3"/>
      <c r="D3" s="425"/>
      <c r="E3" s="131"/>
      <c r="F3" s="130"/>
      <c r="G3" s="130"/>
      <c r="H3" s="217"/>
      <c r="I3" s="217"/>
      <c r="J3" s="218"/>
    </row>
    <row r="4" spans="1:10" s="216" customFormat="1" ht="17.399999999999999" x14ac:dyDescent="0.3">
      <c r="A4" s="252"/>
      <c r="B4" s="252"/>
      <c r="C4" s="3"/>
      <c r="D4" s="425"/>
      <c r="E4" s="131"/>
      <c r="F4" s="130"/>
      <c r="G4" s="130"/>
      <c r="H4" s="217"/>
      <c r="I4" s="217"/>
      <c r="J4" s="218"/>
    </row>
    <row r="5" spans="1:10" s="216" customFormat="1" ht="15.6" x14ac:dyDescent="0.3">
      <c r="A5" s="253"/>
      <c r="B5" s="253"/>
      <c r="C5" s="337" t="s">
        <v>805</v>
      </c>
      <c r="D5" s="378"/>
      <c r="E5" s="104"/>
      <c r="F5" s="104"/>
      <c r="G5" s="104"/>
      <c r="H5" s="217"/>
      <c r="I5" s="217"/>
      <c r="J5" s="218"/>
    </row>
    <row r="6" spans="1:10" s="216" customFormat="1" ht="15.6" x14ac:dyDescent="0.3">
      <c r="A6" s="253"/>
      <c r="B6" s="253"/>
      <c r="C6" s="104"/>
      <c r="D6" s="426"/>
      <c r="E6" s="104"/>
      <c r="F6" s="104"/>
      <c r="G6" s="135"/>
      <c r="H6" s="217"/>
      <c r="I6" s="217"/>
      <c r="J6" s="218"/>
    </row>
    <row r="7" spans="1:10" s="216" customFormat="1" ht="15.6" x14ac:dyDescent="0.3">
      <c r="A7" s="254"/>
      <c r="B7" s="254" t="s">
        <v>150</v>
      </c>
      <c r="C7" s="71" t="s">
        <v>151</v>
      </c>
      <c r="D7" s="427"/>
      <c r="E7" s="915">
        <f>G23</f>
        <v>0</v>
      </c>
      <c r="F7" s="915"/>
      <c r="G7" s="138"/>
      <c r="H7" s="217"/>
      <c r="I7" s="217"/>
      <c r="J7" s="218"/>
    </row>
    <row r="8" spans="1:10" s="216" customFormat="1" ht="15.6" x14ac:dyDescent="0.3">
      <c r="A8" s="254"/>
      <c r="B8" s="254" t="s">
        <v>169</v>
      </c>
      <c r="C8" s="71" t="s">
        <v>1018</v>
      </c>
      <c r="D8" s="427"/>
      <c r="E8" s="915">
        <f>G39</f>
        <v>0</v>
      </c>
      <c r="F8" s="915"/>
      <c r="G8" s="138"/>
      <c r="H8" s="217"/>
      <c r="I8" s="217"/>
      <c r="J8" s="218"/>
    </row>
    <row r="9" spans="1:10" s="216" customFormat="1" ht="15.6" x14ac:dyDescent="0.3">
      <c r="A9" s="254"/>
      <c r="B9" s="254" t="s">
        <v>42</v>
      </c>
      <c r="C9" s="71" t="s">
        <v>107</v>
      </c>
      <c r="D9" s="427"/>
      <c r="E9" s="915">
        <f>G67</f>
        <v>0</v>
      </c>
      <c r="F9" s="915"/>
      <c r="G9" s="138"/>
      <c r="H9" s="217"/>
      <c r="I9" s="217"/>
      <c r="J9" s="218"/>
    </row>
    <row r="10" spans="1:10" s="216" customFormat="1" ht="16.2" thickBot="1" x14ac:dyDescent="0.35">
      <c r="A10" s="254"/>
      <c r="B10" s="255" t="s">
        <v>72</v>
      </c>
      <c r="C10" s="101" t="s">
        <v>71</v>
      </c>
      <c r="D10" s="428"/>
      <c r="E10" s="914">
        <f>G75</f>
        <v>750</v>
      </c>
      <c r="F10" s="914"/>
      <c r="G10" s="138"/>
      <c r="H10" s="217"/>
      <c r="I10" s="217"/>
      <c r="J10" s="218"/>
    </row>
    <row r="11" spans="1:10" s="216" customFormat="1" ht="15.6" x14ac:dyDescent="0.3">
      <c r="A11" s="254"/>
      <c r="B11" s="254"/>
      <c r="C11" s="71"/>
      <c r="D11" s="427"/>
      <c r="E11" s="75"/>
      <c r="F11" s="76"/>
      <c r="G11" s="138"/>
      <c r="H11" s="217"/>
      <c r="I11" s="217"/>
      <c r="J11" s="218"/>
    </row>
    <row r="12" spans="1:10" s="216" customFormat="1" ht="15.6" x14ac:dyDescent="0.3">
      <c r="A12" s="256"/>
      <c r="B12" s="257"/>
      <c r="C12" s="71" t="s">
        <v>202</v>
      </c>
      <c r="D12" s="427"/>
      <c r="E12" s="913">
        <f>SUM(E7:F10)</f>
        <v>750</v>
      </c>
      <c r="F12" s="913"/>
      <c r="G12" s="139"/>
      <c r="H12" s="217"/>
      <c r="I12" s="217"/>
      <c r="J12" s="218"/>
    </row>
    <row r="13" spans="1:10" s="216" customFormat="1" ht="16.2" thickBot="1" x14ac:dyDescent="0.35">
      <c r="A13" s="256"/>
      <c r="B13" s="258"/>
      <c r="C13" s="101" t="s">
        <v>204</v>
      </c>
      <c r="D13" s="428"/>
      <c r="E13" s="914">
        <f>ROUND(E12*0.22,2)</f>
        <v>165</v>
      </c>
      <c r="F13" s="914"/>
      <c r="G13" s="139"/>
      <c r="H13" s="217"/>
      <c r="I13" s="217"/>
      <c r="J13" s="218"/>
    </row>
    <row r="14" spans="1:10" s="216" customFormat="1" ht="15.6" x14ac:dyDescent="0.3">
      <c r="A14" s="256"/>
      <c r="B14" s="257"/>
      <c r="C14" s="71" t="s">
        <v>203</v>
      </c>
      <c r="D14" s="427"/>
      <c r="E14" s="913">
        <f>SUM(E12:F13)</f>
        <v>915</v>
      </c>
      <c r="F14" s="913"/>
      <c r="G14" s="139"/>
      <c r="H14" s="217"/>
      <c r="I14" s="217"/>
      <c r="J14" s="218"/>
    </row>
    <row r="15" spans="1:10" s="6" customFormat="1" ht="17.399999999999999" x14ac:dyDescent="0.3">
      <c r="A15" s="341"/>
      <c r="B15" s="341"/>
      <c r="C15" s="341"/>
      <c r="D15" s="341"/>
      <c r="E15" s="129"/>
      <c r="F15" s="129"/>
      <c r="G15" s="129"/>
    </row>
    <row r="16" spans="1:10" s="6" customFormat="1" ht="17.399999999999999" x14ac:dyDescent="0.3">
      <c r="A16" s="341"/>
      <c r="B16" s="341"/>
      <c r="C16" s="341"/>
      <c r="D16" s="341"/>
      <c r="E16" s="129"/>
      <c r="F16" s="129"/>
      <c r="G16" s="129"/>
    </row>
    <row r="17" spans="1:8" s="6" customFormat="1" ht="17.399999999999999" x14ac:dyDescent="0.3">
      <c r="A17" s="251" t="s">
        <v>1191</v>
      </c>
      <c r="B17" s="3"/>
      <c r="C17" s="3"/>
      <c r="D17" s="425"/>
      <c r="E17" s="130"/>
      <c r="F17" s="130"/>
      <c r="G17" s="130"/>
    </row>
    <row r="18" spans="1:8" s="30" customFormat="1" x14ac:dyDescent="0.25">
      <c r="B18" s="400" t="s">
        <v>154</v>
      </c>
      <c r="C18" s="401" t="s">
        <v>156</v>
      </c>
      <c r="D18" s="400" t="s">
        <v>155</v>
      </c>
      <c r="E18" s="402" t="s">
        <v>157</v>
      </c>
      <c r="F18" s="403" t="s">
        <v>158</v>
      </c>
      <c r="G18" s="404" t="s">
        <v>926</v>
      </c>
    </row>
    <row r="19" spans="1:8" x14ac:dyDescent="0.25">
      <c r="B19" s="152" t="s">
        <v>273</v>
      </c>
      <c r="C19" s="434"/>
      <c r="D19" s="435"/>
      <c r="E19" s="250"/>
      <c r="F19" s="250"/>
      <c r="G19" s="156"/>
    </row>
    <row r="20" spans="1:8" x14ac:dyDescent="0.25">
      <c r="B20" s="159" t="s">
        <v>274</v>
      </c>
      <c r="C20" s="436"/>
      <c r="D20" s="437"/>
      <c r="E20" s="438"/>
      <c r="F20" s="439"/>
      <c r="G20" s="164"/>
    </row>
    <row r="21" spans="1:8" ht="28.2" x14ac:dyDescent="0.25">
      <c r="B21" s="12" t="s">
        <v>617</v>
      </c>
      <c r="C21" s="16" t="s">
        <v>618</v>
      </c>
      <c r="D21" s="430" t="s">
        <v>400</v>
      </c>
      <c r="E21" s="133">
        <v>100</v>
      </c>
      <c r="F21" s="331"/>
      <c r="G21" s="452">
        <f t="shared" ref="G21" si="0">ROUND(F21*E21,2)</f>
        <v>0</v>
      </c>
      <c r="H21" s="14"/>
    </row>
    <row r="22" spans="1:8" ht="28.2" x14ac:dyDescent="0.25">
      <c r="B22" s="15" t="s">
        <v>401</v>
      </c>
      <c r="C22" s="16" t="s">
        <v>619</v>
      </c>
      <c r="D22" s="431" t="s">
        <v>159</v>
      </c>
      <c r="E22" s="133">
        <v>32</v>
      </c>
      <c r="F22" s="331"/>
      <c r="G22" s="452">
        <f t="shared" ref="G22" si="1">ROUND(F22*E22,2)</f>
        <v>0</v>
      </c>
    </row>
    <row r="23" spans="1:8" x14ac:dyDescent="0.25">
      <c r="A23" s="17"/>
      <c r="B23" s="936" t="s">
        <v>932</v>
      </c>
      <c r="C23" s="937"/>
      <c r="D23" s="937"/>
      <c r="E23" s="937"/>
      <c r="F23" s="937"/>
      <c r="G23" s="440">
        <f>SUM(G21:G22)</f>
        <v>0</v>
      </c>
    </row>
    <row r="24" spans="1:8" x14ac:dyDescent="0.25">
      <c r="A24" s="17"/>
      <c r="B24" s="18"/>
      <c r="C24" s="19"/>
      <c r="D24" s="432"/>
      <c r="E24" s="132"/>
      <c r="F24" s="137"/>
      <c r="G24" s="137"/>
    </row>
    <row r="25" spans="1:8" x14ac:dyDescent="0.25">
      <c r="B25" s="152" t="s">
        <v>288</v>
      </c>
      <c r="C25" s="446"/>
      <c r="D25" s="447"/>
      <c r="E25" s="448"/>
      <c r="F25" s="449"/>
      <c r="G25" s="181"/>
    </row>
    <row r="26" spans="1:8" x14ac:dyDescent="0.25">
      <c r="B26" s="159" t="s">
        <v>289</v>
      </c>
      <c r="C26" s="436"/>
      <c r="D26" s="437"/>
      <c r="E26" s="438"/>
      <c r="F26" s="439"/>
      <c r="G26" s="182"/>
    </row>
    <row r="27" spans="1:8" ht="53.25" customHeight="1" x14ac:dyDescent="0.25">
      <c r="B27" s="15" t="s">
        <v>620</v>
      </c>
      <c r="C27" s="16" t="s">
        <v>1192</v>
      </c>
      <c r="D27" s="431" t="s">
        <v>407</v>
      </c>
      <c r="E27" s="133">
        <v>370</v>
      </c>
      <c r="F27" s="308"/>
      <c r="G27" s="307">
        <f t="shared" ref="G27" si="2">ROUND(F27*E27,2)</f>
        <v>0</v>
      </c>
    </row>
    <row r="28" spans="1:8" x14ac:dyDescent="0.25">
      <c r="B28" s="159" t="s">
        <v>851</v>
      </c>
      <c r="C28" s="436"/>
      <c r="D28" s="437"/>
      <c r="E28" s="438"/>
      <c r="F28" s="294"/>
      <c r="G28" s="445"/>
    </row>
    <row r="29" spans="1:8" ht="26.4" x14ac:dyDescent="0.25">
      <c r="A29" s="17"/>
      <c r="B29" s="15" t="s">
        <v>853</v>
      </c>
      <c r="C29" s="16" t="s">
        <v>902</v>
      </c>
      <c r="D29" s="431" t="s">
        <v>400</v>
      </c>
      <c r="E29" s="133">
        <v>73</v>
      </c>
      <c r="F29" s="308"/>
      <c r="G29" s="307">
        <f t="shared" ref="G29" si="3">ROUND(F29*E29,2)</f>
        <v>0</v>
      </c>
    </row>
    <row r="30" spans="1:8" x14ac:dyDescent="0.25">
      <c r="B30" s="159" t="s">
        <v>396</v>
      </c>
      <c r="C30" s="436"/>
      <c r="D30" s="437"/>
      <c r="E30" s="438"/>
      <c r="F30" s="294"/>
      <c r="G30" s="445"/>
    </row>
    <row r="31" spans="1:8" ht="39.6" x14ac:dyDescent="0.25">
      <c r="A31" s="17"/>
      <c r="B31" s="15" t="s">
        <v>296</v>
      </c>
      <c r="C31" s="16" t="s">
        <v>1193</v>
      </c>
      <c r="D31" s="431" t="s">
        <v>407</v>
      </c>
      <c r="E31" s="133">
        <v>155</v>
      </c>
      <c r="F31" s="331"/>
      <c r="G31" s="452">
        <f t="shared" ref="G31" si="4">ROUND(F31*E31,2)</f>
        <v>0</v>
      </c>
    </row>
    <row r="32" spans="1:8" ht="39.6" x14ac:dyDescent="0.25">
      <c r="A32" s="17"/>
      <c r="B32" s="15" t="s">
        <v>903</v>
      </c>
      <c r="C32" s="16" t="s">
        <v>1194</v>
      </c>
      <c r="D32" s="431" t="s">
        <v>407</v>
      </c>
      <c r="E32" s="133">
        <v>6</v>
      </c>
      <c r="F32" s="331"/>
      <c r="G32" s="452">
        <f t="shared" ref="G32" si="5">ROUND(F32*E32,2)</f>
        <v>0</v>
      </c>
    </row>
    <row r="33" spans="1:7" x14ac:dyDescent="0.25">
      <c r="B33" s="159" t="s">
        <v>299</v>
      </c>
      <c r="C33" s="436"/>
      <c r="D33" s="437"/>
      <c r="E33" s="438"/>
      <c r="F33" s="439"/>
      <c r="G33" s="182"/>
    </row>
    <row r="34" spans="1:7" ht="66" x14ac:dyDescent="0.25">
      <c r="B34" s="15" t="s">
        <v>403</v>
      </c>
      <c r="C34" s="16" t="s">
        <v>621</v>
      </c>
      <c r="D34" s="431" t="s">
        <v>407</v>
      </c>
      <c r="E34" s="133">
        <v>130</v>
      </c>
      <c r="F34" s="331"/>
      <c r="G34" s="452">
        <f t="shared" ref="G34" si="6">ROUND(F34*E34,2)</f>
        <v>0</v>
      </c>
    </row>
    <row r="35" spans="1:7" ht="26.4" x14ac:dyDescent="0.25">
      <c r="B35" s="15" t="s">
        <v>904</v>
      </c>
      <c r="C35" s="16" t="s">
        <v>834</v>
      </c>
      <c r="D35" s="431" t="s">
        <v>400</v>
      </c>
      <c r="E35" s="133">
        <v>95</v>
      </c>
      <c r="F35" s="331"/>
      <c r="G35" s="452">
        <f t="shared" ref="G35:G36" si="7">ROUND(F35*E35,2)</f>
        <v>0</v>
      </c>
    </row>
    <row r="36" spans="1:7" x14ac:dyDescent="0.25">
      <c r="B36" s="15" t="s">
        <v>857</v>
      </c>
      <c r="C36" s="16" t="s">
        <v>691</v>
      </c>
      <c r="D36" s="431" t="s">
        <v>400</v>
      </c>
      <c r="E36" s="133">
        <v>95</v>
      </c>
      <c r="F36" s="331"/>
      <c r="G36" s="452">
        <f t="shared" si="7"/>
        <v>0</v>
      </c>
    </row>
    <row r="37" spans="1:7" x14ac:dyDescent="0.25">
      <c r="B37" s="159" t="s">
        <v>303</v>
      </c>
      <c r="C37" s="436"/>
      <c r="D37" s="437"/>
      <c r="E37" s="438"/>
      <c r="F37" s="439"/>
      <c r="G37" s="182"/>
    </row>
    <row r="38" spans="1:7" ht="26.4" x14ac:dyDescent="0.25">
      <c r="A38" s="17"/>
      <c r="B38" s="15" t="s">
        <v>414</v>
      </c>
      <c r="C38" s="16" t="s">
        <v>1195</v>
      </c>
      <c r="D38" s="431" t="s">
        <v>124</v>
      </c>
      <c r="E38" s="133">
        <v>615</v>
      </c>
      <c r="F38" s="331"/>
      <c r="G38" s="452">
        <f t="shared" ref="G38" si="8">ROUND(F38*E38,2)</f>
        <v>0</v>
      </c>
    </row>
    <row r="39" spans="1:7" x14ac:dyDescent="0.25">
      <c r="A39" s="17"/>
      <c r="B39" s="936" t="s">
        <v>1196</v>
      </c>
      <c r="C39" s="937"/>
      <c r="D39" s="937"/>
      <c r="E39" s="937"/>
      <c r="F39" s="937"/>
      <c r="G39" s="440">
        <f>SUM(G27:G38)</f>
        <v>0</v>
      </c>
    </row>
    <row r="40" spans="1:7" x14ac:dyDescent="0.25">
      <c r="A40" s="17"/>
      <c r="B40" s="10"/>
      <c r="C40" s="11"/>
      <c r="D40" s="429"/>
      <c r="E40" s="132"/>
      <c r="F40" s="137"/>
      <c r="G40" s="140"/>
    </row>
    <row r="41" spans="1:7" x14ac:dyDescent="0.25">
      <c r="B41" s="152" t="s">
        <v>329</v>
      </c>
      <c r="C41" s="446"/>
      <c r="D41" s="447"/>
      <c r="E41" s="448"/>
      <c r="F41" s="448"/>
      <c r="G41" s="156"/>
    </row>
    <row r="42" spans="1:7" x14ac:dyDescent="0.25">
      <c r="B42" s="159" t="s">
        <v>359</v>
      </c>
      <c r="C42" s="436"/>
      <c r="D42" s="437"/>
      <c r="E42" s="438"/>
      <c r="F42" s="438"/>
      <c r="G42" s="185"/>
    </row>
    <row r="43" spans="1:7" ht="15.75" customHeight="1" x14ac:dyDescent="0.25">
      <c r="A43" s="17"/>
      <c r="B43" s="15" t="s">
        <v>419</v>
      </c>
      <c r="C43" s="16" t="s">
        <v>622</v>
      </c>
      <c r="D43" s="431" t="s">
        <v>400</v>
      </c>
      <c r="E43" s="133">
        <v>19</v>
      </c>
      <c r="F43" s="331"/>
      <c r="G43" s="452">
        <f t="shared" ref="G43" si="9">ROUND(F43*E43,2)</f>
        <v>0</v>
      </c>
    </row>
    <row r="44" spans="1:7" ht="39.6" x14ac:dyDescent="0.25">
      <c r="A44" s="17"/>
      <c r="B44" s="15" t="s">
        <v>623</v>
      </c>
      <c r="C44" s="16" t="s">
        <v>1197</v>
      </c>
      <c r="D44" s="431" t="s">
        <v>400</v>
      </c>
      <c r="E44" s="133">
        <v>125</v>
      </c>
      <c r="F44" s="331"/>
      <c r="G44" s="452">
        <f t="shared" ref="G44" si="10">ROUND(F44*E44,2)</f>
        <v>0</v>
      </c>
    </row>
    <row r="45" spans="1:7" x14ac:dyDescent="0.25">
      <c r="B45" s="159" t="s">
        <v>616</v>
      </c>
      <c r="C45" s="436"/>
      <c r="D45" s="437"/>
      <c r="E45" s="438"/>
      <c r="F45" s="438"/>
      <c r="G45" s="185"/>
    </row>
    <row r="46" spans="1:7" ht="118.8" x14ac:dyDescent="0.25">
      <c r="A46" s="17"/>
      <c r="B46" s="15" t="s">
        <v>421</v>
      </c>
      <c r="C46" s="16" t="s">
        <v>1198</v>
      </c>
      <c r="D46" s="431" t="s">
        <v>407</v>
      </c>
      <c r="E46" s="133">
        <v>14</v>
      </c>
      <c r="F46" s="331"/>
      <c r="G46" s="452">
        <f t="shared" ref="G46" si="11">ROUND(F46*E46,2)</f>
        <v>0</v>
      </c>
    </row>
    <row r="47" spans="1:7" ht="92.4" x14ac:dyDescent="0.25">
      <c r="A47" s="17"/>
      <c r="B47" s="15" t="s">
        <v>432</v>
      </c>
      <c r="C47" s="16" t="s">
        <v>1199</v>
      </c>
      <c r="D47" s="431" t="s">
        <v>407</v>
      </c>
      <c r="E47" s="133">
        <v>2.5</v>
      </c>
      <c r="F47" s="331"/>
      <c r="G47" s="452">
        <f t="shared" ref="G47:G50" si="12">ROUND(F47*E47,2)</f>
        <v>0</v>
      </c>
    </row>
    <row r="48" spans="1:7" ht="92.4" x14ac:dyDescent="0.25">
      <c r="A48" s="17"/>
      <c r="B48" s="15" t="s">
        <v>434</v>
      </c>
      <c r="C48" s="16" t="s">
        <v>1200</v>
      </c>
      <c r="D48" s="431" t="s">
        <v>407</v>
      </c>
      <c r="E48" s="133">
        <v>1.5</v>
      </c>
      <c r="F48" s="331"/>
      <c r="G48" s="452">
        <f t="shared" si="12"/>
        <v>0</v>
      </c>
    </row>
    <row r="49" spans="1:7" ht="92.4" x14ac:dyDescent="0.25">
      <c r="A49" s="17"/>
      <c r="B49" s="15" t="s">
        <v>436</v>
      </c>
      <c r="C49" s="16" t="s">
        <v>905</v>
      </c>
      <c r="D49" s="431" t="s">
        <v>407</v>
      </c>
      <c r="E49" s="133">
        <v>3.4</v>
      </c>
      <c r="F49" s="331"/>
      <c r="G49" s="452">
        <f t="shared" si="12"/>
        <v>0</v>
      </c>
    </row>
    <row r="50" spans="1:7" ht="118.8" x14ac:dyDescent="0.25">
      <c r="A50" s="17"/>
      <c r="B50" s="15" t="s">
        <v>624</v>
      </c>
      <c r="C50" s="16" t="s">
        <v>625</v>
      </c>
      <c r="D50" s="431" t="s">
        <v>407</v>
      </c>
      <c r="E50" s="133">
        <v>1.5</v>
      </c>
      <c r="F50" s="331"/>
      <c r="G50" s="452">
        <f t="shared" si="12"/>
        <v>0</v>
      </c>
    </row>
    <row r="51" spans="1:7" x14ac:dyDescent="0.25">
      <c r="B51" s="159" t="s">
        <v>330</v>
      </c>
      <c r="C51" s="436"/>
      <c r="D51" s="437"/>
      <c r="E51" s="438"/>
      <c r="F51" s="438"/>
      <c r="G51" s="185"/>
    </row>
    <row r="52" spans="1:7" s="20" customFormat="1" ht="39.6" x14ac:dyDescent="0.25">
      <c r="A52" s="17"/>
      <c r="B52" s="15" t="s">
        <v>626</v>
      </c>
      <c r="C52" s="16" t="s">
        <v>627</v>
      </c>
      <c r="D52" s="431" t="s">
        <v>332</v>
      </c>
      <c r="E52" s="133">
        <v>960</v>
      </c>
      <c r="F52" s="331"/>
      <c r="G52" s="452">
        <f t="shared" ref="G52" si="13">ROUND(F52*E52,2)</f>
        <v>0</v>
      </c>
    </row>
    <row r="53" spans="1:7" s="20" customFormat="1" ht="39.6" x14ac:dyDescent="0.25">
      <c r="A53" s="17"/>
      <c r="B53" s="15" t="s">
        <v>628</v>
      </c>
      <c r="C53" s="16" t="s">
        <v>629</v>
      </c>
      <c r="D53" s="431" t="s">
        <v>332</v>
      </c>
      <c r="E53" s="133">
        <v>4605</v>
      </c>
      <c r="F53" s="331"/>
      <c r="G53" s="452">
        <f t="shared" ref="G53:G54" si="14">ROUND(F53*E53,2)</f>
        <v>0</v>
      </c>
    </row>
    <row r="54" spans="1:7" s="20" customFormat="1" ht="39.6" x14ac:dyDescent="0.25">
      <c r="A54" s="17"/>
      <c r="B54" s="15" t="s">
        <v>423</v>
      </c>
      <c r="C54" s="16" t="s">
        <v>630</v>
      </c>
      <c r="D54" s="431" t="s">
        <v>332</v>
      </c>
      <c r="E54" s="133">
        <v>450</v>
      </c>
      <c r="F54" s="331"/>
      <c r="G54" s="452">
        <f t="shared" si="14"/>
        <v>0</v>
      </c>
    </row>
    <row r="55" spans="1:7" x14ac:dyDescent="0.25">
      <c r="B55" s="159" t="s">
        <v>368</v>
      </c>
      <c r="C55" s="436"/>
      <c r="D55" s="437"/>
      <c r="E55" s="438"/>
      <c r="F55" s="438"/>
      <c r="G55" s="185"/>
    </row>
    <row r="56" spans="1:7" ht="54.75" customHeight="1" x14ac:dyDescent="0.25">
      <c r="A56" s="17"/>
      <c r="B56" s="15" t="s">
        <v>424</v>
      </c>
      <c r="C56" s="16" t="s">
        <v>631</v>
      </c>
      <c r="D56" s="431" t="s">
        <v>407</v>
      </c>
      <c r="E56" s="133">
        <v>31</v>
      </c>
      <c r="F56" s="331"/>
      <c r="G56" s="452">
        <f t="shared" ref="G56" si="15">ROUND(F56*E56,2)</f>
        <v>0</v>
      </c>
    </row>
    <row r="57" spans="1:7" ht="52.8" x14ac:dyDescent="0.25">
      <c r="A57" s="17"/>
      <c r="B57" s="15" t="s">
        <v>632</v>
      </c>
      <c r="C57" s="16" t="s">
        <v>906</v>
      </c>
      <c r="D57" s="431" t="s">
        <v>407</v>
      </c>
      <c r="E57" s="133">
        <v>13</v>
      </c>
      <c r="F57" s="331"/>
      <c r="G57" s="452">
        <f t="shared" ref="G57:G59" si="16">ROUND(F57*E57,2)</f>
        <v>0</v>
      </c>
    </row>
    <row r="58" spans="1:7" ht="54.6" x14ac:dyDescent="0.25">
      <c r="A58" s="17"/>
      <c r="B58" s="15" t="s">
        <v>899</v>
      </c>
      <c r="C58" s="16" t="s">
        <v>907</v>
      </c>
      <c r="D58" s="431" t="s">
        <v>407</v>
      </c>
      <c r="E58" s="133">
        <v>3</v>
      </c>
      <c r="F58" s="331"/>
      <c r="G58" s="452">
        <f t="shared" si="16"/>
        <v>0</v>
      </c>
    </row>
    <row r="59" spans="1:7" ht="54.6" x14ac:dyDescent="0.25">
      <c r="A59" s="17"/>
      <c r="B59" s="15" t="s">
        <v>908</v>
      </c>
      <c r="C59" s="16" t="s">
        <v>909</v>
      </c>
      <c r="D59" s="431" t="s">
        <v>407</v>
      </c>
      <c r="E59" s="133">
        <v>32</v>
      </c>
      <c r="F59" s="331"/>
      <c r="G59" s="452">
        <f t="shared" si="16"/>
        <v>0</v>
      </c>
    </row>
    <row r="60" spans="1:7" x14ac:dyDescent="0.25">
      <c r="B60" s="159" t="s">
        <v>397</v>
      </c>
      <c r="C60" s="436"/>
      <c r="D60" s="437"/>
      <c r="E60" s="438"/>
      <c r="F60" s="438"/>
      <c r="G60" s="450"/>
    </row>
    <row r="61" spans="1:7" ht="118.8" x14ac:dyDescent="0.25">
      <c r="B61" s="15" t="s">
        <v>633</v>
      </c>
      <c r="C61" s="16" t="s">
        <v>634</v>
      </c>
      <c r="D61" s="431" t="s">
        <v>192</v>
      </c>
      <c r="E61" s="133">
        <v>1340</v>
      </c>
      <c r="F61" s="331"/>
      <c r="G61" s="452">
        <f t="shared" ref="G61" si="17">ROUND(F61*E61,2)</f>
        <v>0</v>
      </c>
    </row>
    <row r="62" spans="1:7" x14ac:dyDescent="0.25">
      <c r="B62" s="159" t="s">
        <v>333</v>
      </c>
      <c r="C62" s="436"/>
      <c r="D62" s="437"/>
      <c r="E62" s="438"/>
      <c r="F62" s="438"/>
      <c r="G62" s="185"/>
    </row>
    <row r="63" spans="1:7" x14ac:dyDescent="0.25">
      <c r="B63" s="148" t="s">
        <v>334</v>
      </c>
      <c r="C63" s="441"/>
      <c r="D63" s="442"/>
      <c r="E63" s="443"/>
      <c r="F63" s="444"/>
      <c r="G63" s="451"/>
    </row>
    <row r="64" spans="1:7" ht="52.8" x14ac:dyDescent="0.25">
      <c r="B64" s="15" t="s">
        <v>443</v>
      </c>
      <c r="C64" s="16" t="s">
        <v>635</v>
      </c>
      <c r="D64" s="431" t="s">
        <v>440</v>
      </c>
      <c r="E64" s="133">
        <v>24</v>
      </c>
      <c r="F64" s="331"/>
      <c r="G64" s="452">
        <f t="shared" ref="G64" si="18">ROUND(F64*E64,2)</f>
        <v>0</v>
      </c>
    </row>
    <row r="65" spans="1:7" ht="39.6" x14ac:dyDescent="0.25">
      <c r="B65" s="15" t="s">
        <v>910</v>
      </c>
      <c r="C65" s="16" t="s">
        <v>911</v>
      </c>
      <c r="D65" s="431" t="s">
        <v>400</v>
      </c>
      <c r="E65" s="133">
        <v>7</v>
      </c>
      <c r="F65" s="331"/>
      <c r="G65" s="452">
        <f t="shared" ref="G65:G66" si="19">ROUND(F65*E65,2)</f>
        <v>0</v>
      </c>
    </row>
    <row r="66" spans="1:7" ht="26.4" x14ac:dyDescent="0.25">
      <c r="B66" s="15" t="s">
        <v>912</v>
      </c>
      <c r="C66" s="16" t="s">
        <v>913</v>
      </c>
      <c r="D66" s="431" t="s">
        <v>400</v>
      </c>
      <c r="E66" s="133">
        <v>3</v>
      </c>
      <c r="F66" s="331"/>
      <c r="G66" s="452">
        <f t="shared" si="19"/>
        <v>0</v>
      </c>
    </row>
    <row r="67" spans="1:7" x14ac:dyDescent="0.25">
      <c r="B67" s="936" t="s">
        <v>938</v>
      </c>
      <c r="C67" s="937"/>
      <c r="D67" s="937"/>
      <c r="E67" s="937"/>
      <c r="F67" s="937"/>
      <c r="G67" s="440">
        <f>SUM(G43:G66)</f>
        <v>0</v>
      </c>
    </row>
    <row r="68" spans="1:7" x14ac:dyDescent="0.25">
      <c r="B68" s="10"/>
      <c r="C68" s="11"/>
      <c r="D68" s="429"/>
      <c r="E68" s="132"/>
      <c r="F68" s="137"/>
      <c r="G68" s="137"/>
    </row>
    <row r="69" spans="1:7" x14ac:dyDescent="0.25">
      <c r="B69" s="152" t="s">
        <v>337</v>
      </c>
      <c r="C69" s="446"/>
      <c r="D69" s="447"/>
      <c r="E69" s="448"/>
      <c r="F69" s="448"/>
      <c r="G69" s="156"/>
    </row>
    <row r="70" spans="1:7" x14ac:dyDescent="0.25">
      <c r="B70" s="159" t="s">
        <v>338</v>
      </c>
      <c r="C70" s="436"/>
      <c r="D70" s="437"/>
      <c r="E70" s="438"/>
      <c r="F70" s="438"/>
      <c r="G70" s="185"/>
    </row>
    <row r="71" spans="1:7" x14ac:dyDescent="0.25">
      <c r="A71" s="17"/>
      <c r="B71" s="16" t="s">
        <v>339</v>
      </c>
      <c r="C71" s="16" t="s">
        <v>77</v>
      </c>
      <c r="D71" s="433" t="s">
        <v>340</v>
      </c>
      <c r="E71" s="133">
        <v>10</v>
      </c>
      <c r="F71" s="331">
        <v>50</v>
      </c>
      <c r="G71" s="452">
        <f t="shared" ref="G71" si="20">ROUND(F71*E71,2)</f>
        <v>500</v>
      </c>
    </row>
    <row r="72" spans="1:7" x14ac:dyDescent="0.25">
      <c r="A72" s="17"/>
      <c r="B72" s="16" t="s">
        <v>341</v>
      </c>
      <c r="C72" s="16" t="s">
        <v>342</v>
      </c>
      <c r="D72" s="433" t="s">
        <v>340</v>
      </c>
      <c r="E72" s="133">
        <v>5</v>
      </c>
      <c r="F72" s="331">
        <v>50</v>
      </c>
      <c r="G72" s="452">
        <f t="shared" ref="G72:G74" si="21">ROUND(F72*E72,2)</f>
        <v>250</v>
      </c>
    </row>
    <row r="73" spans="1:7" ht="66" x14ac:dyDescent="0.25">
      <c r="A73" s="17"/>
      <c r="B73" s="16" t="s">
        <v>343</v>
      </c>
      <c r="C73" s="16" t="s">
        <v>1201</v>
      </c>
      <c r="D73" s="453" t="s">
        <v>971</v>
      </c>
      <c r="E73" s="133">
        <v>1</v>
      </c>
      <c r="F73" s="331"/>
      <c r="G73" s="452">
        <f t="shared" si="21"/>
        <v>0</v>
      </c>
    </row>
    <row r="74" spans="1:7" ht="52.8" x14ac:dyDescent="0.25">
      <c r="A74" s="17"/>
      <c r="B74" s="16" t="s">
        <v>446</v>
      </c>
      <c r="C74" s="16" t="s">
        <v>1202</v>
      </c>
      <c r="D74" s="453" t="s">
        <v>971</v>
      </c>
      <c r="E74" s="133">
        <v>1</v>
      </c>
      <c r="F74" s="331"/>
      <c r="G74" s="452">
        <f t="shared" si="21"/>
        <v>0</v>
      </c>
    </row>
    <row r="75" spans="1:7" x14ac:dyDescent="0.25">
      <c r="A75" s="17"/>
      <c r="B75" s="936" t="s">
        <v>979</v>
      </c>
      <c r="C75" s="937"/>
      <c r="D75" s="937"/>
      <c r="E75" s="937"/>
      <c r="F75" s="937"/>
      <c r="G75" s="440">
        <f>SUM(G71:G74)</f>
        <v>750</v>
      </c>
    </row>
    <row r="76" spans="1:7" x14ac:dyDescent="0.25">
      <c r="A76" s="17"/>
      <c r="B76" s="10"/>
      <c r="C76" s="11"/>
      <c r="D76" s="429"/>
      <c r="E76" s="132"/>
      <c r="F76" s="137"/>
      <c r="G76" s="137"/>
    </row>
    <row r="77" spans="1:7" x14ac:dyDescent="0.25">
      <c r="A77" s="17"/>
      <c r="B77" s="10"/>
      <c r="C77" s="11"/>
      <c r="D77" s="429"/>
      <c r="E77" s="132"/>
      <c r="F77" s="137"/>
      <c r="G77" s="137"/>
    </row>
  </sheetData>
  <mergeCells count="12">
    <mergeCell ref="E9:F9"/>
    <mergeCell ref="E10:F10"/>
    <mergeCell ref="E12:F12"/>
    <mergeCell ref="E13:F13"/>
    <mergeCell ref="A1:G1"/>
    <mergeCell ref="E7:F7"/>
    <mergeCell ref="E8:F8"/>
    <mergeCell ref="E14:F14"/>
    <mergeCell ref="B23:F23"/>
    <mergeCell ref="B39:F39"/>
    <mergeCell ref="B67:F67"/>
    <mergeCell ref="B75:F75"/>
  </mergeCells>
  <dataValidations count="1">
    <dataValidation type="custom" allowBlank="1" showInputMessage="1" showErrorMessage="1" error="Vnos Cena/enoto na dve decimalni mesti." sqref="F21:F22 F27 F29 F31:F32 F34:F36 F38 F43:F44 F46:F50 F52:F54 F56:F59 F61 F64:F66 F71:F74" xr:uid="{FED0C774-A5AA-4BFE-95C3-5F87FB25BEF1}">
      <formula1>F21=ROUND(F21,2)</formula1>
    </dataValidation>
  </dataValidations>
  <pageMargins left="0.74803149606299213" right="0.74803149606299213" top="0.98425196850393704" bottom="0.98425196850393704" header="0" footer="0"/>
  <pageSetup paperSize="9" scale="45" orientation="portrait" r:id="rId1"/>
  <headerFooter alignWithMargins="0">
    <oddFooter>&amp;C&amp;P/&amp;N</oddFooter>
  </headerFooter>
  <rowBreaks count="1" manualBreakCount="1">
    <brk id="16" max="6"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A3DD-4CD7-4DC7-8EEE-BD46FE676ED0}">
  <dimension ref="A1:S55"/>
  <sheetViews>
    <sheetView view="pageBreakPreview" zoomScale="90" zoomScaleNormal="100" zoomScaleSheetLayoutView="90" workbookViewId="0">
      <selection sqref="A1:XFD2"/>
    </sheetView>
  </sheetViews>
  <sheetFormatPr defaultRowHeight="13.2" x14ac:dyDescent="0.25"/>
  <cols>
    <col min="1" max="1" width="5.6640625" style="273" customWidth="1"/>
    <col min="2" max="2" width="8.6640625" style="273" customWidth="1"/>
    <col min="3" max="3" width="40.6640625" style="339" customWidth="1"/>
    <col min="4" max="4" width="6.6640625" style="339" customWidth="1"/>
    <col min="5" max="5" width="8.6640625" style="1" customWidth="1"/>
    <col min="6" max="6" width="10.6640625" style="4" customWidth="1"/>
    <col min="7" max="7" width="12.6640625" style="4" customWidth="1"/>
    <col min="8" max="8" width="7.44140625" style="131" customWidth="1"/>
    <col min="9" max="9" width="8" style="131" customWidth="1"/>
    <col min="10" max="10" width="14.332031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4.3320312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4.3320312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4.3320312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4.3320312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4.3320312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4.3320312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4.3320312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4.3320312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4.3320312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4.3320312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4.3320312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4.3320312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4.3320312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4.3320312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4.3320312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4.3320312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4.3320312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4.3320312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4.3320312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4.3320312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4.3320312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4.3320312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4.3320312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4.3320312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4.3320312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4.3320312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4.3320312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4.3320312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4.3320312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4.3320312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4.3320312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4.3320312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4.3320312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4.3320312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4.3320312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4.3320312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4.3320312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4.3320312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4.3320312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4.3320312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4.3320312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4.3320312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4.3320312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4.3320312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4.3320312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4.3320312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4.3320312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4.3320312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4.3320312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4.3320312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4.3320312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4.3320312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4.3320312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4.3320312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4.3320312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4.3320312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4.3320312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4.3320312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4.3320312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4.3320312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4.3320312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4.3320312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4.33203125" style="1" customWidth="1"/>
    <col min="16139" max="16142" width="9.109375" style="1"/>
    <col min="16143" max="16143" width="9.44140625" style="1" bestFit="1" customWidth="1"/>
    <col min="16144"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1213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337" t="s">
        <v>805</v>
      </c>
      <c r="D5" s="337"/>
      <c r="E5" s="337"/>
      <c r="F5" s="337"/>
      <c r="G5" s="104"/>
      <c r="H5" s="217"/>
      <c r="I5" s="217"/>
      <c r="J5" s="218"/>
    </row>
    <row r="6" spans="1:10" s="216" customFormat="1" ht="15.6" x14ac:dyDescent="0.3">
      <c r="A6" s="253"/>
      <c r="B6" s="253"/>
      <c r="C6" s="104"/>
      <c r="D6" s="104"/>
      <c r="E6" s="337"/>
      <c r="F6" s="104"/>
      <c r="G6" s="135"/>
      <c r="H6" s="217"/>
      <c r="I6" s="217"/>
      <c r="J6" s="218"/>
    </row>
    <row r="7" spans="1:10" s="216" customFormat="1" ht="15.6" x14ac:dyDescent="0.3">
      <c r="A7" s="254"/>
      <c r="B7" s="254" t="s">
        <v>150</v>
      </c>
      <c r="C7" s="71" t="s">
        <v>151</v>
      </c>
      <c r="D7" s="71"/>
      <c r="E7" s="915">
        <f>G28</f>
        <v>0</v>
      </c>
      <c r="F7" s="915"/>
      <c r="G7" s="138"/>
      <c r="H7" s="217"/>
      <c r="I7" s="217"/>
      <c r="J7" s="218"/>
    </row>
    <row r="8" spans="1:10" s="216" customFormat="1" ht="15.6" x14ac:dyDescent="0.3">
      <c r="A8" s="254"/>
      <c r="B8" s="254" t="s">
        <v>169</v>
      </c>
      <c r="C8" s="71" t="s">
        <v>1018</v>
      </c>
      <c r="D8" s="71"/>
      <c r="E8" s="915">
        <f>G35</f>
        <v>0</v>
      </c>
      <c r="F8" s="915"/>
      <c r="G8" s="138"/>
      <c r="H8" s="217"/>
      <c r="I8" s="217"/>
      <c r="J8" s="218"/>
    </row>
    <row r="9" spans="1:10" s="216" customFormat="1" ht="15.6" x14ac:dyDescent="0.3">
      <c r="A9" s="254"/>
      <c r="B9" s="254" t="s">
        <v>28</v>
      </c>
      <c r="C9" s="71" t="s">
        <v>1020</v>
      </c>
      <c r="D9" s="71"/>
      <c r="E9" s="915">
        <f>G48</f>
        <v>0</v>
      </c>
      <c r="F9" s="915"/>
      <c r="G9" s="138"/>
      <c r="H9" s="217"/>
      <c r="I9" s="217"/>
      <c r="J9" s="218"/>
    </row>
    <row r="10" spans="1:10" s="216" customFormat="1" ht="16.2" thickBot="1" x14ac:dyDescent="0.35">
      <c r="A10" s="254"/>
      <c r="B10" s="255" t="s">
        <v>72</v>
      </c>
      <c r="C10" s="101" t="s">
        <v>71</v>
      </c>
      <c r="D10" s="101"/>
      <c r="E10" s="914">
        <f>G53</f>
        <v>1000</v>
      </c>
      <c r="F10" s="914"/>
      <c r="G10" s="138"/>
      <c r="H10" s="217"/>
      <c r="I10" s="217"/>
      <c r="J10" s="218"/>
    </row>
    <row r="11" spans="1:10" s="216" customFormat="1" ht="15.6" x14ac:dyDescent="0.3">
      <c r="A11" s="254"/>
      <c r="B11" s="254"/>
      <c r="C11" s="71"/>
      <c r="D11" s="71"/>
      <c r="E11" s="75"/>
      <c r="F11" s="136"/>
      <c r="G11" s="138"/>
      <c r="H11" s="217"/>
      <c r="I11" s="217"/>
      <c r="J11" s="218"/>
    </row>
    <row r="12" spans="1:10" s="216" customFormat="1" ht="15.6" x14ac:dyDescent="0.3">
      <c r="A12" s="256"/>
      <c r="B12" s="257"/>
      <c r="C12" s="71" t="s">
        <v>202</v>
      </c>
      <c r="D12" s="71"/>
      <c r="E12" s="913">
        <f>SUM(E7:E10)</f>
        <v>1000</v>
      </c>
      <c r="F12" s="913"/>
      <c r="G12" s="139"/>
      <c r="H12" s="217"/>
      <c r="I12" s="217"/>
      <c r="J12" s="218"/>
    </row>
    <row r="13" spans="1:10" s="216" customFormat="1" ht="16.2" thickBot="1" x14ac:dyDescent="0.35">
      <c r="A13" s="256"/>
      <c r="B13" s="258"/>
      <c r="C13" s="101" t="s">
        <v>204</v>
      </c>
      <c r="D13" s="101"/>
      <c r="E13" s="914">
        <f>ROUND(E12*0.22,2)</f>
        <v>220</v>
      </c>
      <c r="F13" s="914"/>
      <c r="G13" s="139"/>
      <c r="H13" s="217"/>
      <c r="I13" s="217"/>
      <c r="J13" s="218"/>
    </row>
    <row r="14" spans="1:10" s="216" customFormat="1" ht="15.6" x14ac:dyDescent="0.3">
      <c r="A14" s="256"/>
      <c r="B14" s="257"/>
      <c r="C14" s="71" t="s">
        <v>203</v>
      </c>
      <c r="D14" s="71"/>
      <c r="E14" s="913">
        <f>SUM(E12:F13)</f>
        <v>1220</v>
      </c>
      <c r="F14" s="913"/>
      <c r="G14" s="139"/>
      <c r="H14" s="217"/>
      <c r="I14" s="217"/>
      <c r="J14" s="218"/>
    </row>
    <row r="17" spans="1:19" s="216" customFormat="1" ht="15.6" x14ac:dyDescent="0.3">
      <c r="A17" s="251" t="s">
        <v>1213</v>
      </c>
      <c r="B17" s="325"/>
      <c r="C17" s="215"/>
      <c r="D17" s="215"/>
      <c r="F17" s="214"/>
      <c r="G17" s="214"/>
      <c r="H17" s="217"/>
      <c r="I17" s="217"/>
      <c r="J17" s="218"/>
    </row>
    <row r="18" spans="1:19" s="211" customFormat="1" ht="26.4" x14ac:dyDescent="0.25">
      <c r="A18" s="260" t="s">
        <v>448</v>
      </c>
      <c r="B18" s="261" t="s">
        <v>449</v>
      </c>
      <c r="C18" s="238" t="s">
        <v>270</v>
      </c>
      <c r="D18" s="190" t="s">
        <v>271</v>
      </c>
      <c r="E18" s="239" t="s">
        <v>157</v>
      </c>
      <c r="F18" s="240" t="s">
        <v>451</v>
      </c>
      <c r="G18" s="240" t="s">
        <v>926</v>
      </c>
    </row>
    <row r="19" spans="1:19" s="221" customFormat="1" x14ac:dyDescent="0.25">
      <c r="A19" s="262" t="s">
        <v>273</v>
      </c>
      <c r="B19" s="263"/>
      <c r="C19" s="244"/>
      <c r="D19" s="243"/>
      <c r="E19" s="245"/>
      <c r="F19" s="245"/>
      <c r="G19" s="246"/>
    </row>
    <row r="20" spans="1:19" ht="26.4" x14ac:dyDescent="0.25">
      <c r="A20" s="264" t="s">
        <v>452</v>
      </c>
      <c r="B20" s="264"/>
      <c r="C20" s="222" t="s">
        <v>459</v>
      </c>
      <c r="D20" s="15" t="s">
        <v>460</v>
      </c>
      <c r="E20" s="133">
        <v>220</v>
      </c>
      <c r="F20" s="331"/>
      <c r="G20" s="452">
        <f t="shared" ref="G20" si="0">ROUND(F20*E20,2)</f>
        <v>0</v>
      </c>
      <c r="H20" s="1"/>
      <c r="I20" s="1"/>
      <c r="J20" s="1"/>
    </row>
    <row r="21" spans="1:19" ht="26.4" x14ac:dyDescent="0.25">
      <c r="A21" s="265" t="s">
        <v>455</v>
      </c>
      <c r="B21" s="265"/>
      <c r="C21" s="339" t="s">
        <v>1205</v>
      </c>
      <c r="D21" s="15" t="s">
        <v>278</v>
      </c>
      <c r="E21" s="225">
        <v>12</v>
      </c>
      <c r="F21" s="331"/>
      <c r="G21" s="452">
        <f t="shared" ref="G21:G27" si="1">ROUND(F21*E21,2)</f>
        <v>0</v>
      </c>
      <c r="H21" s="1"/>
      <c r="I21" s="1"/>
      <c r="J21" s="1"/>
    </row>
    <row r="22" spans="1:19" x14ac:dyDescent="0.25">
      <c r="A22" s="264" t="s">
        <v>458</v>
      </c>
      <c r="B22" s="264" t="s">
        <v>464</v>
      </c>
      <c r="C22" s="222" t="s">
        <v>465</v>
      </c>
      <c r="D22" s="15" t="s">
        <v>283</v>
      </c>
      <c r="E22" s="133">
        <v>1000</v>
      </c>
      <c r="F22" s="331"/>
      <c r="G22" s="452">
        <f t="shared" si="1"/>
        <v>0</v>
      </c>
      <c r="H22" s="1"/>
      <c r="I22" s="1"/>
      <c r="J22" s="1"/>
    </row>
    <row r="23" spans="1:19" ht="26.4" x14ac:dyDescent="0.25">
      <c r="A23" s="264" t="s">
        <v>461</v>
      </c>
      <c r="B23" s="264" t="s">
        <v>557</v>
      </c>
      <c r="C23" s="222" t="s">
        <v>558</v>
      </c>
      <c r="D23" s="15" t="s">
        <v>278</v>
      </c>
      <c r="E23" s="133">
        <v>5</v>
      </c>
      <c r="F23" s="331"/>
      <c r="G23" s="452">
        <f t="shared" si="1"/>
        <v>0</v>
      </c>
      <c r="H23" s="1"/>
      <c r="I23" s="1"/>
      <c r="J23" s="1"/>
    </row>
    <row r="24" spans="1:19" ht="26.4" x14ac:dyDescent="0.25">
      <c r="A24" s="265" t="s">
        <v>463</v>
      </c>
      <c r="B24" s="265" t="s">
        <v>475</v>
      </c>
      <c r="C24" s="338" t="s">
        <v>476</v>
      </c>
      <c r="D24" s="21"/>
      <c r="E24" s="199"/>
      <c r="F24" s="456"/>
      <c r="G24" s="356"/>
      <c r="H24" s="1"/>
      <c r="I24" s="1"/>
      <c r="J24" s="1"/>
    </row>
    <row r="25" spans="1:19" ht="39.6" x14ac:dyDescent="0.25">
      <c r="A25" s="269"/>
      <c r="B25" s="269"/>
      <c r="C25" s="339" t="s">
        <v>1206</v>
      </c>
      <c r="D25" s="232" t="s">
        <v>292</v>
      </c>
      <c r="E25" s="226">
        <v>460</v>
      </c>
      <c r="F25" s="459"/>
      <c r="G25" s="307">
        <f t="shared" si="1"/>
        <v>0</v>
      </c>
      <c r="H25" s="1"/>
      <c r="I25" s="1"/>
      <c r="J25" s="1"/>
    </row>
    <row r="26" spans="1:19" ht="52.8" x14ac:dyDescent="0.25">
      <c r="A26" s="271"/>
      <c r="B26" s="271"/>
      <c r="C26" s="454" t="s">
        <v>636</v>
      </c>
      <c r="D26" s="205" t="s">
        <v>292</v>
      </c>
      <c r="E26" s="207">
        <v>1150</v>
      </c>
      <c r="F26" s="457"/>
      <c r="G26" s="458">
        <f t="shared" si="1"/>
        <v>0</v>
      </c>
      <c r="H26" s="1"/>
      <c r="I26" s="1"/>
      <c r="J26" s="1"/>
    </row>
    <row r="27" spans="1:19" ht="26.4" x14ac:dyDescent="0.25">
      <c r="A27" s="264" t="s">
        <v>466</v>
      </c>
      <c r="B27" s="271"/>
      <c r="C27" s="340" t="s">
        <v>478</v>
      </c>
      <c r="D27" s="205" t="s">
        <v>292</v>
      </c>
      <c r="E27" s="207">
        <v>120</v>
      </c>
      <c r="F27" s="331"/>
      <c r="G27" s="452">
        <f t="shared" si="1"/>
        <v>0</v>
      </c>
      <c r="H27" s="1"/>
      <c r="I27" s="1"/>
      <c r="J27" s="1"/>
    </row>
    <row r="28" spans="1:19" x14ac:dyDescent="0.25">
      <c r="A28" s="262"/>
      <c r="B28" s="263"/>
      <c r="C28" s="244"/>
      <c r="D28" s="243"/>
      <c r="E28" s="245"/>
      <c r="F28" s="245" t="s">
        <v>932</v>
      </c>
      <c r="G28" s="246">
        <f>SUM(G20:G27)</f>
        <v>0</v>
      </c>
      <c r="H28" s="241"/>
      <c r="I28" s="241"/>
      <c r="J28" s="242"/>
    </row>
    <row r="30" spans="1:19" s="221" customFormat="1" x14ac:dyDescent="0.25">
      <c r="A30" s="262" t="s">
        <v>965</v>
      </c>
      <c r="B30" s="263"/>
      <c r="C30" s="244"/>
      <c r="D30" s="243"/>
      <c r="E30" s="245"/>
      <c r="F30" s="245"/>
      <c r="G30" s="246"/>
      <c r="H30" s="1"/>
    </row>
    <row r="31" spans="1:19" ht="26.4" x14ac:dyDescent="0.25">
      <c r="A31" s="264" t="s">
        <v>469</v>
      </c>
      <c r="B31" s="264" t="s">
        <v>484</v>
      </c>
      <c r="C31" s="222" t="s">
        <v>637</v>
      </c>
      <c r="D31" s="15" t="s">
        <v>292</v>
      </c>
      <c r="E31" s="133">
        <v>2750</v>
      </c>
      <c r="F31" s="331"/>
      <c r="G31" s="452">
        <f t="shared" ref="G31" si="2">ROUND(F31*E31,2)</f>
        <v>0</v>
      </c>
      <c r="H31" s="1"/>
      <c r="I31" s="1"/>
      <c r="J31" s="1"/>
    </row>
    <row r="32" spans="1:19" ht="26.4" x14ac:dyDescent="0.25">
      <c r="A32" s="264" t="s">
        <v>472</v>
      </c>
      <c r="B32" s="264" t="s">
        <v>486</v>
      </c>
      <c r="C32" s="222" t="s">
        <v>487</v>
      </c>
      <c r="D32" s="15" t="s">
        <v>292</v>
      </c>
      <c r="E32" s="133">
        <v>1550</v>
      </c>
      <c r="F32" s="331"/>
      <c r="G32" s="452">
        <f t="shared" ref="G32:G33" si="3">ROUND(F32*E32,2)</f>
        <v>0</v>
      </c>
      <c r="H32" s="1"/>
      <c r="I32" s="1"/>
      <c r="J32" s="1"/>
      <c r="S32" s="234"/>
    </row>
    <row r="33" spans="1:19" ht="26.4" x14ac:dyDescent="0.25">
      <c r="A33" s="264" t="s">
        <v>474</v>
      </c>
      <c r="B33" s="264"/>
      <c r="C33" s="222" t="s">
        <v>638</v>
      </c>
      <c r="D33" s="15" t="s">
        <v>292</v>
      </c>
      <c r="E33" s="133">
        <v>2750</v>
      </c>
      <c r="F33" s="331"/>
      <c r="G33" s="452">
        <f t="shared" si="3"/>
        <v>0</v>
      </c>
      <c r="H33" s="1"/>
      <c r="I33" s="1"/>
      <c r="J33" s="1"/>
      <c r="S33" s="234"/>
    </row>
    <row r="34" spans="1:19" x14ac:dyDescent="0.25">
      <c r="A34" s="264" t="s">
        <v>477</v>
      </c>
      <c r="B34" s="264" t="s">
        <v>496</v>
      </c>
      <c r="C34" s="222" t="s">
        <v>1002</v>
      </c>
      <c r="D34" s="15" t="s">
        <v>305</v>
      </c>
      <c r="E34" s="133">
        <f>E32*1.5</f>
        <v>2325</v>
      </c>
      <c r="F34" s="331"/>
      <c r="G34" s="452">
        <f t="shared" ref="G34" si="4">ROUND(F34*E34,2)</f>
        <v>0</v>
      </c>
      <c r="H34" s="1"/>
      <c r="I34" s="1"/>
      <c r="J34" s="1"/>
    </row>
    <row r="35" spans="1:19" s="221" customFormat="1" x14ac:dyDescent="0.25">
      <c r="A35" s="262"/>
      <c r="B35" s="263"/>
      <c r="C35" s="244"/>
      <c r="D35" s="243"/>
      <c r="E35" s="245"/>
      <c r="F35" s="245" t="s">
        <v>977</v>
      </c>
      <c r="G35" s="246">
        <f>SUM(G31:G34)</f>
        <v>0</v>
      </c>
      <c r="H35" s="131"/>
      <c r="I35" s="131"/>
      <c r="J35" s="220"/>
      <c r="K35" s="1"/>
    </row>
    <row r="37" spans="1:19" x14ac:dyDescent="0.25">
      <c r="A37" s="262" t="s">
        <v>1207</v>
      </c>
      <c r="B37" s="314"/>
      <c r="C37" s="249"/>
      <c r="D37" s="248"/>
      <c r="E37" s="250"/>
      <c r="F37" s="250"/>
      <c r="G37" s="246"/>
      <c r="H37" s="1"/>
      <c r="I37" s="1"/>
      <c r="J37" s="1"/>
    </row>
    <row r="38" spans="1:19" x14ac:dyDescent="0.25">
      <c r="A38" s="271" t="s">
        <v>479</v>
      </c>
      <c r="B38" s="278"/>
      <c r="C38" s="227" t="s">
        <v>639</v>
      </c>
      <c r="D38" s="205" t="s">
        <v>283</v>
      </c>
      <c r="E38" s="207">
        <v>3300</v>
      </c>
      <c r="F38" s="331"/>
      <c r="G38" s="452">
        <f t="shared" ref="G38" si="5">ROUND(F38*E38,2)</f>
        <v>0</v>
      </c>
      <c r="H38" s="1"/>
      <c r="I38" s="1"/>
      <c r="J38" s="1"/>
    </row>
    <row r="39" spans="1:19" ht="39.6" x14ac:dyDescent="0.25">
      <c r="A39" s="271" t="s">
        <v>483</v>
      </c>
      <c r="B39" s="264"/>
      <c r="C39" s="222" t="s">
        <v>1208</v>
      </c>
      <c r="D39" s="15" t="s">
        <v>292</v>
      </c>
      <c r="E39" s="133">
        <v>710</v>
      </c>
      <c r="F39" s="331"/>
      <c r="G39" s="452">
        <f t="shared" ref="G39:G47" si="6">ROUND(F39*E39,2)</f>
        <v>0</v>
      </c>
      <c r="H39" s="1"/>
      <c r="I39" s="1"/>
      <c r="J39" s="1"/>
    </row>
    <row r="40" spans="1:19" ht="39.6" x14ac:dyDescent="0.25">
      <c r="A40" s="271" t="s">
        <v>485</v>
      </c>
      <c r="B40" s="264"/>
      <c r="C40" s="455" t="s">
        <v>1209</v>
      </c>
      <c r="D40" s="15" t="s">
        <v>292</v>
      </c>
      <c r="E40" s="133">
        <v>135</v>
      </c>
      <c r="F40" s="331"/>
      <c r="G40" s="452">
        <f t="shared" si="6"/>
        <v>0</v>
      </c>
      <c r="H40" s="1"/>
      <c r="I40" s="1"/>
      <c r="J40" s="1"/>
    </row>
    <row r="41" spans="1:19" ht="26.4" x14ac:dyDescent="0.25">
      <c r="A41" s="271" t="s">
        <v>488</v>
      </c>
      <c r="B41" s="264"/>
      <c r="C41" s="455" t="s">
        <v>640</v>
      </c>
      <c r="D41" s="15" t="s">
        <v>292</v>
      </c>
      <c r="E41" s="133">
        <v>200</v>
      </c>
      <c r="F41" s="331"/>
      <c r="G41" s="452">
        <f t="shared" si="6"/>
        <v>0</v>
      </c>
      <c r="H41" s="1"/>
      <c r="I41" s="1"/>
      <c r="J41" s="1"/>
    </row>
    <row r="42" spans="1:19" ht="26.4" x14ac:dyDescent="0.25">
      <c r="A42" s="271" t="s">
        <v>489</v>
      </c>
      <c r="B42" s="264"/>
      <c r="C42" s="222" t="s">
        <v>641</v>
      </c>
      <c r="D42" s="15" t="s">
        <v>159</v>
      </c>
      <c r="E42" s="133">
        <v>300</v>
      </c>
      <c r="F42" s="331"/>
      <c r="G42" s="452">
        <f t="shared" si="6"/>
        <v>0</v>
      </c>
      <c r="H42" s="1"/>
      <c r="I42" s="1"/>
      <c r="J42" s="1"/>
    </row>
    <row r="43" spans="1:19" ht="26.4" x14ac:dyDescent="0.25">
      <c r="A43" s="271" t="s">
        <v>490</v>
      </c>
      <c r="B43" s="264"/>
      <c r="C43" s="455" t="s">
        <v>642</v>
      </c>
      <c r="D43" s="15" t="s">
        <v>159</v>
      </c>
      <c r="E43" s="133">
        <v>12</v>
      </c>
      <c r="F43" s="331"/>
      <c r="G43" s="452">
        <f t="shared" si="6"/>
        <v>0</v>
      </c>
      <c r="H43" s="1"/>
      <c r="I43" s="1"/>
      <c r="J43" s="1"/>
    </row>
    <row r="44" spans="1:19" ht="26.4" x14ac:dyDescent="0.25">
      <c r="A44" s="271" t="s">
        <v>492</v>
      </c>
      <c r="B44" s="264"/>
      <c r="C44" s="222" t="s">
        <v>643</v>
      </c>
      <c r="D44" s="15" t="s">
        <v>283</v>
      </c>
      <c r="E44" s="133">
        <v>3300</v>
      </c>
      <c r="F44" s="331"/>
      <c r="G44" s="452">
        <f t="shared" si="6"/>
        <v>0</v>
      </c>
      <c r="H44" s="1"/>
      <c r="I44" s="1"/>
      <c r="J44" s="1"/>
    </row>
    <row r="45" spans="1:19" x14ac:dyDescent="0.25">
      <c r="A45" s="271" t="s">
        <v>494</v>
      </c>
      <c r="B45" s="264"/>
      <c r="C45" s="222" t="s">
        <v>561</v>
      </c>
      <c r="D45" s="15" t="s">
        <v>159</v>
      </c>
      <c r="E45" s="133">
        <v>300</v>
      </c>
      <c r="F45" s="331"/>
      <c r="G45" s="452">
        <f t="shared" si="6"/>
        <v>0</v>
      </c>
      <c r="H45" s="1"/>
      <c r="I45" s="1"/>
      <c r="J45" s="1"/>
    </row>
    <row r="46" spans="1:19" x14ac:dyDescent="0.25">
      <c r="A46" s="271" t="s">
        <v>495</v>
      </c>
      <c r="B46" s="264"/>
      <c r="C46" s="222" t="s">
        <v>562</v>
      </c>
      <c r="D46" s="15" t="s">
        <v>159</v>
      </c>
      <c r="E46" s="133">
        <v>30</v>
      </c>
      <c r="F46" s="331"/>
      <c r="G46" s="452">
        <f t="shared" si="6"/>
        <v>0</v>
      </c>
      <c r="H46" s="1"/>
      <c r="I46" s="1"/>
      <c r="J46" s="1"/>
    </row>
    <row r="47" spans="1:19" ht="26.4" x14ac:dyDescent="0.25">
      <c r="A47" s="271" t="s">
        <v>497</v>
      </c>
      <c r="B47" s="264"/>
      <c r="C47" s="222" t="s">
        <v>550</v>
      </c>
      <c r="D47" s="15" t="s">
        <v>283</v>
      </c>
      <c r="E47" s="133">
        <v>3000</v>
      </c>
      <c r="F47" s="331"/>
      <c r="G47" s="452">
        <f t="shared" si="6"/>
        <v>0</v>
      </c>
      <c r="H47" s="1"/>
      <c r="I47" s="1"/>
      <c r="J47" s="1"/>
    </row>
    <row r="48" spans="1:19" x14ac:dyDescent="0.25">
      <c r="A48" s="262"/>
      <c r="B48" s="263"/>
      <c r="C48" s="244"/>
      <c r="D48" s="243"/>
      <c r="E48" s="245"/>
      <c r="F48" s="245" t="s">
        <v>1210</v>
      </c>
      <c r="G48" s="246">
        <f>SUM(G38:G47)</f>
        <v>0</v>
      </c>
      <c r="O48" s="237"/>
    </row>
    <row r="49" spans="1:15" x14ac:dyDescent="0.25">
      <c r="O49" s="237"/>
    </row>
    <row r="50" spans="1:15" x14ac:dyDescent="0.25">
      <c r="A50" s="262" t="s">
        <v>1211</v>
      </c>
      <c r="B50" s="314"/>
      <c r="C50" s="249"/>
      <c r="D50" s="248"/>
      <c r="E50" s="250"/>
      <c r="F50" s="250"/>
      <c r="G50" s="246"/>
      <c r="H50" s="1"/>
      <c r="I50" s="1"/>
      <c r="J50" s="1"/>
    </row>
    <row r="51" spans="1:15" x14ac:dyDescent="0.25">
      <c r="A51" s="271" t="s">
        <v>500</v>
      </c>
      <c r="B51" s="271" t="s">
        <v>75</v>
      </c>
      <c r="C51" s="227" t="s">
        <v>644</v>
      </c>
      <c r="D51" s="205" t="s">
        <v>482</v>
      </c>
      <c r="E51" s="207">
        <v>20</v>
      </c>
      <c r="F51" s="331">
        <v>50</v>
      </c>
      <c r="G51" s="452">
        <f t="shared" ref="G51" si="7">ROUND(F51*E51,2)</f>
        <v>1000</v>
      </c>
      <c r="H51" s="1"/>
      <c r="I51" s="1"/>
      <c r="J51" s="1"/>
    </row>
    <row r="52" spans="1:15" ht="26.4" x14ac:dyDescent="0.25">
      <c r="A52" s="264" t="s">
        <v>503</v>
      </c>
      <c r="B52" s="264" t="s">
        <v>79</v>
      </c>
      <c r="C52" s="222" t="s">
        <v>80</v>
      </c>
      <c r="D52" s="15" t="s">
        <v>971</v>
      </c>
      <c r="E52" s="133">
        <v>1</v>
      </c>
      <c r="F52" s="331"/>
      <c r="G52" s="452">
        <f t="shared" ref="G52" si="8">ROUND(F52*E52,2)</f>
        <v>0</v>
      </c>
      <c r="H52" s="1"/>
      <c r="I52" s="1"/>
      <c r="J52" s="1"/>
    </row>
    <row r="53" spans="1:15" x14ac:dyDescent="0.25">
      <c r="A53" s="262"/>
      <c r="B53" s="263"/>
      <c r="C53" s="244"/>
      <c r="D53" s="243"/>
      <c r="E53" s="245"/>
      <c r="F53" s="245" t="s">
        <v>1212</v>
      </c>
      <c r="G53" s="246">
        <f>SUM(G51:G52)</f>
        <v>1000</v>
      </c>
    </row>
    <row r="55" spans="1:15" x14ac:dyDescent="0.25">
      <c r="E55" s="220"/>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7 F31:F34 F38:F47 F51:F52" xr:uid="{58F56534-CFEA-4988-BE5E-18E0A25E8FE1}">
      <formula1>F20=ROUND(F20,2)</formula1>
    </dataValidation>
  </dataValidations>
  <pageMargins left="0.94488188976377963" right="0.19685039370078741" top="0.98425196850393704" bottom="0.98425196850393704" header="0.51181102362204722" footer="0.51181102362204722"/>
  <pageSetup paperSize="9" scale="92" firstPageNumber="2" orientation="portrait" useFirstPageNumber="1" r:id="rId1"/>
  <headerFooter alignWithMargins="0">
    <oddHeader>&amp;L&amp;"Arial,Bold"ODSEK C</oddHeader>
    <oddFooter>&amp;L&amp;18    8970  0165.00&amp;C&amp;18 004.2186  T.2.2&amp;R  ODSEK C stran &amp;P/6</oddFooter>
  </headerFooter>
  <rowBreaks count="1" manualBreakCount="1">
    <brk id="16" max="6" man="1"/>
  </rowBreaks>
  <colBreaks count="2" manualBreakCount="2">
    <brk id="7" min="17" max="52" man="1"/>
    <brk id="10"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0AAC-2087-4889-A09D-CB85EBD977AD}">
  <sheetPr>
    <tabColor theme="9"/>
  </sheetPr>
  <dimension ref="A1:H127"/>
  <sheetViews>
    <sheetView workbookViewId="0">
      <selection activeCell="I16" sqref="I16"/>
    </sheetView>
  </sheetViews>
  <sheetFormatPr defaultColWidth="9.1093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2592</v>
      </c>
      <c r="B2" s="896"/>
      <c r="C2" s="896"/>
      <c r="D2" s="896"/>
      <c r="E2" s="896"/>
      <c r="F2" s="896"/>
      <c r="G2" s="896"/>
    </row>
    <row r="3" spans="1:8" s="24" customFormat="1" x14ac:dyDescent="0.25">
      <c r="A3" s="2" t="s">
        <v>1225</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805</v>
      </c>
      <c r="D5" s="378"/>
      <c r="E5" s="104"/>
      <c r="F5" s="104"/>
      <c r="G5" s="104"/>
    </row>
    <row r="6" spans="1:8" s="24" customFormat="1" x14ac:dyDescent="0.25">
      <c r="A6" s="421"/>
      <c r="B6" s="462"/>
      <c r="C6" s="421"/>
      <c r="D6" s="378"/>
      <c r="E6" s="104"/>
      <c r="F6" s="104"/>
      <c r="G6" s="104"/>
    </row>
    <row r="7" spans="1:8" s="26" customFormat="1" ht="15" customHeight="1" x14ac:dyDescent="0.25">
      <c r="B7" s="254" t="s">
        <v>150</v>
      </c>
      <c r="C7" s="71" t="s">
        <v>151</v>
      </c>
      <c r="D7" s="70"/>
      <c r="E7" s="72"/>
      <c r="F7" s="915">
        <f>G37</f>
        <v>0</v>
      </c>
      <c r="G7" s="915"/>
    </row>
    <row r="8" spans="1:8" s="26" customFormat="1" ht="15" customHeight="1" x14ac:dyDescent="0.25">
      <c r="B8" s="254" t="s">
        <v>169</v>
      </c>
      <c r="C8" s="71" t="s">
        <v>170</v>
      </c>
      <c r="D8" s="70"/>
      <c r="E8" s="72"/>
      <c r="F8" s="915">
        <f>G64</f>
        <v>0</v>
      </c>
      <c r="G8" s="915"/>
    </row>
    <row r="9" spans="1:8" s="26" customFormat="1" ht="15" customHeight="1" x14ac:dyDescent="0.25">
      <c r="B9" s="254" t="s">
        <v>28</v>
      </c>
      <c r="C9" s="71" t="s">
        <v>127</v>
      </c>
      <c r="D9" s="70"/>
      <c r="E9" s="72"/>
      <c r="F9" s="915">
        <f>G79</f>
        <v>0</v>
      </c>
      <c r="G9" s="915"/>
    </row>
    <row r="10" spans="1:8" s="26" customFormat="1" ht="15" customHeight="1" x14ac:dyDescent="0.25">
      <c r="B10" s="254" t="s">
        <v>35</v>
      </c>
      <c r="C10" s="71" t="s">
        <v>122</v>
      </c>
      <c r="D10" s="70"/>
      <c r="E10" s="72"/>
      <c r="F10" s="915">
        <f>G95</f>
        <v>0</v>
      </c>
      <c r="G10" s="915"/>
    </row>
    <row r="11" spans="1:8" s="26" customFormat="1" ht="15" customHeight="1" x14ac:dyDescent="0.25">
      <c r="B11" s="254" t="s">
        <v>50</v>
      </c>
      <c r="C11" s="71" t="s">
        <v>51</v>
      </c>
      <c r="D11" s="70"/>
      <c r="E11" s="72"/>
      <c r="F11" s="915">
        <f>G114</f>
        <v>0</v>
      </c>
      <c r="G11" s="915"/>
    </row>
    <row r="12" spans="1:8" s="26" customFormat="1" ht="15" customHeight="1" thickBot="1" x14ac:dyDescent="0.3">
      <c r="B12" s="255" t="s">
        <v>72</v>
      </c>
      <c r="C12" s="101" t="s">
        <v>71</v>
      </c>
      <c r="D12" s="100"/>
      <c r="E12" s="102"/>
      <c r="F12" s="914">
        <f>G125</f>
        <v>7500</v>
      </c>
      <c r="G12" s="914"/>
    </row>
    <row r="13" spans="1:8" s="73" customFormat="1" ht="13.2" x14ac:dyDescent="0.25">
      <c r="B13" s="254"/>
      <c r="C13" s="71"/>
      <c r="D13" s="70"/>
      <c r="E13" s="72"/>
      <c r="F13" s="75"/>
      <c r="G13" s="76"/>
      <c r="H13" s="26"/>
    </row>
    <row r="14" spans="1:8" s="73" customFormat="1" ht="15" customHeight="1" x14ac:dyDescent="0.25">
      <c r="B14" s="257"/>
      <c r="C14" s="71" t="s">
        <v>202</v>
      </c>
      <c r="D14" s="427"/>
      <c r="E14" s="105"/>
      <c r="F14" s="913">
        <f>SUM(F7:F12)</f>
        <v>7500</v>
      </c>
      <c r="G14" s="913"/>
    </row>
    <row r="15" spans="1:8" s="73" customFormat="1" ht="15" customHeight="1" thickBot="1" x14ac:dyDescent="0.3">
      <c r="B15" s="258"/>
      <c r="C15" s="101" t="s">
        <v>204</v>
      </c>
      <c r="D15" s="428"/>
      <c r="E15" s="106"/>
      <c r="F15" s="914">
        <f>ROUND(F14*0.22,2)</f>
        <v>1650</v>
      </c>
      <c r="G15" s="914"/>
    </row>
    <row r="16" spans="1:8" s="73" customFormat="1" ht="15" customHeight="1" x14ac:dyDescent="0.25">
      <c r="B16" s="257"/>
      <c r="C16" s="71" t="s">
        <v>203</v>
      </c>
      <c r="D16" s="427"/>
      <c r="E16" s="105"/>
      <c r="F16" s="913">
        <f>SUM(F14:G15)</f>
        <v>9150</v>
      </c>
      <c r="G16" s="913"/>
    </row>
    <row r="17" spans="1:8" x14ac:dyDescent="0.25">
      <c r="C17" s="385"/>
    </row>
    <row r="18" spans="1:8" x14ac:dyDescent="0.25">
      <c r="C18" s="385"/>
    </row>
    <row r="19" spans="1:8" s="24" customFormat="1" x14ac:dyDescent="0.25">
      <c r="A19" s="2" t="s">
        <v>1225</v>
      </c>
      <c r="B19" s="462"/>
      <c r="C19" s="421"/>
      <c r="D19" s="378"/>
      <c r="E19" s="104"/>
      <c r="F19" s="104"/>
      <c r="G19" s="104"/>
    </row>
    <row r="20" spans="1:8" s="30" customFormat="1" ht="13.2" x14ac:dyDescent="0.25">
      <c r="B20" s="464" t="s">
        <v>154</v>
      </c>
      <c r="C20" s="401" t="s">
        <v>156</v>
      </c>
      <c r="D20" s="400" t="s">
        <v>155</v>
      </c>
      <c r="E20" s="402" t="s">
        <v>157</v>
      </c>
      <c r="F20" s="403" t="s">
        <v>158</v>
      </c>
      <c r="G20" s="404" t="s">
        <v>926</v>
      </c>
    </row>
    <row r="21" spans="1:8" x14ac:dyDescent="0.25">
      <c r="B21" s="465" t="s">
        <v>150</v>
      </c>
      <c r="C21" s="78" t="s">
        <v>151</v>
      </c>
      <c r="D21" s="79"/>
      <c r="E21" s="80"/>
      <c r="F21" s="80"/>
      <c r="G21" s="81"/>
    </row>
    <row r="22" spans="1:8" x14ac:dyDescent="0.25">
      <c r="B22" s="466" t="s">
        <v>152</v>
      </c>
      <c r="C22" s="381" t="s">
        <v>153</v>
      </c>
      <c r="D22" s="409"/>
      <c r="E22" s="382"/>
      <c r="F22" s="382"/>
      <c r="G22" s="383"/>
    </row>
    <row r="23" spans="1:8" ht="26.4" x14ac:dyDescent="0.25">
      <c r="B23" s="467" t="s">
        <v>176</v>
      </c>
      <c r="C23" s="392" t="s">
        <v>177</v>
      </c>
      <c r="D23" s="410" t="s">
        <v>440</v>
      </c>
      <c r="E23" s="393">
        <v>1170</v>
      </c>
      <c r="F23" s="308"/>
      <c r="G23" s="307">
        <f t="shared" ref="G23" si="0">ROUND(F23*E23,2)</f>
        <v>0</v>
      </c>
      <c r="H23" s="375"/>
    </row>
    <row r="24" spans="1:8" s="377" customFormat="1" ht="26.4" x14ac:dyDescent="0.25">
      <c r="B24" s="477" t="s">
        <v>180</v>
      </c>
      <c r="C24" s="395" t="s">
        <v>181</v>
      </c>
      <c r="D24" s="478" t="s">
        <v>159</v>
      </c>
      <c r="E24" s="479">
        <v>70</v>
      </c>
      <c r="F24" s="308"/>
      <c r="G24" s="307">
        <f t="shared" ref="G24:G26" si="1">ROUND(F24*E24,2)</f>
        <v>0</v>
      </c>
    </row>
    <row r="25" spans="1:8" s="377" customFormat="1" ht="13.2" x14ac:dyDescent="0.25">
      <c r="B25" s="477" t="s">
        <v>160</v>
      </c>
      <c r="C25" s="395" t="s">
        <v>161</v>
      </c>
      <c r="D25" s="478" t="s">
        <v>159</v>
      </c>
      <c r="E25" s="479">
        <v>36</v>
      </c>
      <c r="F25" s="308"/>
      <c r="G25" s="307">
        <f t="shared" si="1"/>
        <v>0</v>
      </c>
    </row>
    <row r="26" spans="1:8" s="377" customFormat="1" ht="13.2" x14ac:dyDescent="0.25">
      <c r="B26" s="480" t="s">
        <v>160</v>
      </c>
      <c r="C26" s="398" t="s">
        <v>18</v>
      </c>
      <c r="D26" s="481" t="s">
        <v>159</v>
      </c>
      <c r="E26" s="482">
        <v>4</v>
      </c>
      <c r="F26" s="308"/>
      <c r="G26" s="307">
        <f t="shared" si="1"/>
        <v>0</v>
      </c>
    </row>
    <row r="27" spans="1:8" s="377" customFormat="1" ht="13.2" x14ac:dyDescent="0.25">
      <c r="B27" s="469" t="s">
        <v>162</v>
      </c>
      <c r="C27" s="381" t="s">
        <v>163</v>
      </c>
      <c r="D27" s="470"/>
      <c r="E27" s="471"/>
      <c r="F27" s="471"/>
      <c r="G27" s="472"/>
    </row>
    <row r="28" spans="1:8" s="377" customFormat="1" ht="26.4" x14ac:dyDescent="0.25">
      <c r="B28" s="483" t="s">
        <v>757</v>
      </c>
      <c r="C28" s="392" t="s">
        <v>758</v>
      </c>
      <c r="D28" s="484" t="s">
        <v>400</v>
      </c>
      <c r="E28" s="485">
        <v>530</v>
      </c>
      <c r="F28" s="308"/>
      <c r="G28" s="307">
        <f t="shared" ref="G28" si="2">ROUND(F28*E28,2)</f>
        <v>0</v>
      </c>
    </row>
    <row r="29" spans="1:8" s="377" customFormat="1" ht="26.4" x14ac:dyDescent="0.25">
      <c r="B29" s="477" t="s">
        <v>759</v>
      </c>
      <c r="C29" s="395" t="s">
        <v>760</v>
      </c>
      <c r="D29" s="478" t="s">
        <v>400</v>
      </c>
      <c r="E29" s="479">
        <v>500</v>
      </c>
      <c r="F29" s="308"/>
      <c r="G29" s="307">
        <f t="shared" ref="G29:G33" si="3">ROUND(F29*E29,2)</f>
        <v>0</v>
      </c>
    </row>
    <row r="30" spans="1:8" s="377" customFormat="1" ht="26.4" x14ac:dyDescent="0.25">
      <c r="B30" s="477" t="s">
        <v>185</v>
      </c>
      <c r="C30" s="395" t="s">
        <v>186</v>
      </c>
      <c r="D30" s="478" t="s">
        <v>159</v>
      </c>
      <c r="E30" s="479">
        <v>88</v>
      </c>
      <c r="F30" s="308"/>
      <c r="G30" s="307">
        <f t="shared" si="3"/>
        <v>0</v>
      </c>
    </row>
    <row r="31" spans="1:8" s="377" customFormat="1" ht="26.4" x14ac:dyDescent="0.25">
      <c r="B31" s="477" t="s">
        <v>187</v>
      </c>
      <c r="C31" s="395" t="s">
        <v>188</v>
      </c>
      <c r="D31" s="478" t="s">
        <v>159</v>
      </c>
      <c r="E31" s="479">
        <v>2</v>
      </c>
      <c r="F31" s="308"/>
      <c r="G31" s="307">
        <f t="shared" si="3"/>
        <v>0</v>
      </c>
    </row>
    <row r="32" spans="1:8" s="377" customFormat="1" ht="13.2" x14ac:dyDescent="0.25">
      <c r="B32" s="477" t="s">
        <v>190</v>
      </c>
      <c r="C32" s="395" t="s">
        <v>191</v>
      </c>
      <c r="D32" s="478" t="s">
        <v>182</v>
      </c>
      <c r="E32" s="479">
        <v>15</v>
      </c>
      <c r="F32" s="308"/>
      <c r="G32" s="307">
        <f t="shared" si="3"/>
        <v>0</v>
      </c>
    </row>
    <row r="33" spans="2:7" s="377" customFormat="1" ht="39.6" x14ac:dyDescent="0.25">
      <c r="B33" s="480" t="s">
        <v>160</v>
      </c>
      <c r="C33" s="398" t="s">
        <v>761</v>
      </c>
      <c r="D33" s="481" t="s">
        <v>159</v>
      </c>
      <c r="E33" s="482">
        <v>1</v>
      </c>
      <c r="F33" s="308"/>
      <c r="G33" s="307">
        <f t="shared" si="3"/>
        <v>0</v>
      </c>
    </row>
    <row r="34" spans="2:7" s="377" customFormat="1" ht="13.2" x14ac:dyDescent="0.25">
      <c r="B34" s="469" t="s">
        <v>166</v>
      </c>
      <c r="C34" s="381" t="s">
        <v>167</v>
      </c>
      <c r="D34" s="470"/>
      <c r="E34" s="471"/>
      <c r="F34" s="471"/>
      <c r="G34" s="472"/>
    </row>
    <row r="35" spans="2:7" s="377" customFormat="1" ht="13.2" x14ac:dyDescent="0.25">
      <c r="B35" s="483" t="s">
        <v>198</v>
      </c>
      <c r="C35" s="392" t="s">
        <v>1222</v>
      </c>
      <c r="D35" s="484" t="s">
        <v>159</v>
      </c>
      <c r="E35" s="485">
        <v>1</v>
      </c>
      <c r="F35" s="308"/>
      <c r="G35" s="307">
        <f t="shared" ref="G35" si="4">ROUND(F35*E35,2)</f>
        <v>0</v>
      </c>
    </row>
    <row r="36" spans="2:7" s="377" customFormat="1" ht="26.4" x14ac:dyDescent="0.25">
      <c r="B36" s="480" t="s">
        <v>200</v>
      </c>
      <c r="C36" s="398" t="s">
        <v>201</v>
      </c>
      <c r="D36" s="481" t="s">
        <v>159</v>
      </c>
      <c r="E36" s="482">
        <v>1</v>
      </c>
      <c r="F36" s="308"/>
      <c r="G36" s="307">
        <f t="shared" ref="G36" si="5">ROUND(F36*E36,2)</f>
        <v>0</v>
      </c>
    </row>
    <row r="37" spans="2:7" s="377" customFormat="1" ht="13.2" x14ac:dyDescent="0.25">
      <c r="B37" s="936" t="s">
        <v>932</v>
      </c>
      <c r="C37" s="937"/>
      <c r="D37" s="937"/>
      <c r="E37" s="937"/>
      <c r="F37" s="937"/>
      <c r="G37" s="81">
        <f>SUM(G22:G36)</f>
        <v>0</v>
      </c>
    </row>
    <row r="38" spans="2:7" s="377" customFormat="1" ht="13.2" x14ac:dyDescent="0.25">
      <c r="B38" s="468"/>
      <c r="D38" s="461"/>
      <c r="E38" s="460"/>
      <c r="F38" s="460"/>
      <c r="G38" s="460"/>
    </row>
    <row r="39" spans="2:7" s="377" customFormat="1" ht="13.2" x14ac:dyDescent="0.25">
      <c r="B39" s="473" t="s">
        <v>169</v>
      </c>
      <c r="C39" s="406" t="s">
        <v>170</v>
      </c>
      <c r="D39" s="474"/>
      <c r="E39" s="475"/>
      <c r="F39" s="475"/>
      <c r="G39" s="476"/>
    </row>
    <row r="40" spans="2:7" s="377" customFormat="1" ht="13.2" x14ac:dyDescent="0.25">
      <c r="B40" s="469" t="s">
        <v>171</v>
      </c>
      <c r="C40" s="381" t="s">
        <v>172</v>
      </c>
      <c r="D40" s="470"/>
      <c r="E40" s="471"/>
      <c r="F40" s="471"/>
      <c r="G40" s="472"/>
    </row>
    <row r="41" spans="2:7" s="377" customFormat="1" ht="66" x14ac:dyDescent="0.25">
      <c r="B41" s="483" t="s">
        <v>173</v>
      </c>
      <c r="C41" s="392" t="s">
        <v>1172</v>
      </c>
      <c r="D41" s="484" t="s">
        <v>407</v>
      </c>
      <c r="E41" s="485">
        <v>520</v>
      </c>
      <c r="F41" s="308"/>
      <c r="G41" s="307">
        <f t="shared" ref="G41" si="6">ROUND(F41*E41,2)</f>
        <v>0</v>
      </c>
    </row>
    <row r="42" spans="2:7" s="377" customFormat="1" ht="79.2" x14ac:dyDescent="0.25">
      <c r="B42" s="477" t="s">
        <v>147</v>
      </c>
      <c r="C42" s="395" t="s">
        <v>266</v>
      </c>
      <c r="D42" s="478" t="s">
        <v>407</v>
      </c>
      <c r="E42" s="479">
        <v>240</v>
      </c>
      <c r="F42" s="308"/>
      <c r="G42" s="307">
        <f t="shared" ref="G42:G49" si="7">ROUND(F42*E42,2)</f>
        <v>0</v>
      </c>
    </row>
    <row r="43" spans="2:7" s="377" customFormat="1" ht="26.4" x14ac:dyDescent="0.25">
      <c r="B43" s="477" t="s">
        <v>234</v>
      </c>
      <c r="C43" s="395" t="s">
        <v>235</v>
      </c>
      <c r="D43" s="478" t="s">
        <v>407</v>
      </c>
      <c r="E43" s="479">
        <v>1358</v>
      </c>
      <c r="F43" s="308"/>
      <c r="G43" s="307">
        <f t="shared" si="7"/>
        <v>0</v>
      </c>
    </row>
    <row r="44" spans="2:7" s="377" customFormat="1" ht="39.6" x14ac:dyDescent="0.25">
      <c r="B44" s="477" t="s">
        <v>237</v>
      </c>
      <c r="C44" s="395" t="s">
        <v>236</v>
      </c>
      <c r="D44" s="478" t="s">
        <v>407</v>
      </c>
      <c r="E44" s="479">
        <v>1508</v>
      </c>
      <c r="F44" s="308"/>
      <c r="G44" s="307">
        <f t="shared" si="7"/>
        <v>0</v>
      </c>
    </row>
    <row r="45" spans="2:7" s="377" customFormat="1" ht="39.6" x14ac:dyDescent="0.25">
      <c r="B45" s="477" t="s">
        <v>237</v>
      </c>
      <c r="C45" s="395" t="s">
        <v>762</v>
      </c>
      <c r="D45" s="478" t="s">
        <v>407</v>
      </c>
      <c r="E45" s="479">
        <v>20</v>
      </c>
      <c r="F45" s="308"/>
      <c r="G45" s="307">
        <f t="shared" si="7"/>
        <v>0</v>
      </c>
    </row>
    <row r="46" spans="2:7" s="377" customFormat="1" ht="26.4" x14ac:dyDescent="0.25">
      <c r="B46" s="477" t="s">
        <v>237</v>
      </c>
      <c r="C46" s="395" t="s">
        <v>763</v>
      </c>
      <c r="D46" s="478" t="s">
        <v>407</v>
      </c>
      <c r="E46" s="479">
        <v>1887</v>
      </c>
      <c r="F46" s="308"/>
      <c r="G46" s="307">
        <f t="shared" si="7"/>
        <v>0</v>
      </c>
    </row>
    <row r="47" spans="2:7" s="377" customFormat="1" ht="26.4" x14ac:dyDescent="0.25">
      <c r="B47" s="477" t="s">
        <v>764</v>
      </c>
      <c r="C47" s="395" t="s">
        <v>1223</v>
      </c>
      <c r="D47" s="478" t="s">
        <v>407</v>
      </c>
      <c r="E47" s="479">
        <v>2037</v>
      </c>
      <c r="F47" s="308"/>
      <c r="G47" s="307">
        <f t="shared" si="7"/>
        <v>0</v>
      </c>
    </row>
    <row r="48" spans="2:7" s="377" customFormat="1" ht="26.4" x14ac:dyDescent="0.25">
      <c r="B48" s="477" t="s">
        <v>764</v>
      </c>
      <c r="C48" s="395" t="s">
        <v>1224</v>
      </c>
      <c r="D48" s="478" t="s">
        <v>407</v>
      </c>
      <c r="E48" s="479">
        <v>195</v>
      </c>
      <c r="F48" s="308"/>
      <c r="G48" s="307">
        <f t="shared" si="7"/>
        <v>0</v>
      </c>
    </row>
    <row r="49" spans="2:7" s="377" customFormat="1" ht="52.8" x14ac:dyDescent="0.25">
      <c r="B49" s="480" t="s">
        <v>765</v>
      </c>
      <c r="C49" s="398" t="s">
        <v>766</v>
      </c>
      <c r="D49" s="481" t="s">
        <v>407</v>
      </c>
      <c r="E49" s="482">
        <v>20</v>
      </c>
      <c r="F49" s="308"/>
      <c r="G49" s="307">
        <f t="shared" si="7"/>
        <v>0</v>
      </c>
    </row>
    <row r="50" spans="2:7" s="377" customFormat="1" ht="13.2" x14ac:dyDescent="0.25">
      <c r="B50" s="469" t="s">
        <v>19</v>
      </c>
      <c r="C50" s="381" t="s">
        <v>20</v>
      </c>
      <c r="D50" s="470"/>
      <c r="E50" s="471"/>
      <c r="F50" s="471"/>
      <c r="G50" s="472"/>
    </row>
    <row r="51" spans="2:7" s="377" customFormat="1" ht="26.4" x14ac:dyDescent="0.25">
      <c r="B51" s="483" t="s">
        <v>141</v>
      </c>
      <c r="C51" s="392" t="s">
        <v>142</v>
      </c>
      <c r="D51" s="484" t="s">
        <v>400</v>
      </c>
      <c r="E51" s="485">
        <v>2697</v>
      </c>
      <c r="F51" s="308"/>
      <c r="G51" s="307">
        <f t="shared" ref="G51" si="8">ROUND(F51*E51,2)</f>
        <v>0</v>
      </c>
    </row>
    <row r="52" spans="2:7" s="377" customFormat="1" ht="26.4" x14ac:dyDescent="0.25">
      <c r="B52" s="477" t="s">
        <v>143</v>
      </c>
      <c r="C52" s="395" t="s">
        <v>144</v>
      </c>
      <c r="D52" s="478" t="s">
        <v>400</v>
      </c>
      <c r="E52" s="479">
        <v>4495</v>
      </c>
      <c r="F52" s="308"/>
      <c r="G52" s="307">
        <f t="shared" ref="G52:G53" si="9">ROUND(F52*E52,2)</f>
        <v>0</v>
      </c>
    </row>
    <row r="53" spans="2:7" s="377" customFormat="1" ht="26.4" x14ac:dyDescent="0.25">
      <c r="B53" s="480" t="s">
        <v>767</v>
      </c>
      <c r="C53" s="398" t="s">
        <v>768</v>
      </c>
      <c r="D53" s="481" t="s">
        <v>400</v>
      </c>
      <c r="E53" s="482">
        <v>1798</v>
      </c>
      <c r="F53" s="308"/>
      <c r="G53" s="307">
        <f t="shared" si="9"/>
        <v>0</v>
      </c>
    </row>
    <row r="54" spans="2:7" s="377" customFormat="1" ht="13.2" x14ac:dyDescent="0.25">
      <c r="B54" s="469" t="s">
        <v>22</v>
      </c>
      <c r="C54" s="934" t="s">
        <v>23</v>
      </c>
      <c r="D54" s="934"/>
      <c r="E54" s="934"/>
      <c r="F54" s="934"/>
      <c r="G54" s="935"/>
    </row>
    <row r="55" spans="2:7" s="377" customFormat="1" ht="66" x14ac:dyDescent="0.25">
      <c r="B55" s="483" t="s">
        <v>231</v>
      </c>
      <c r="C55" s="392" t="s">
        <v>239</v>
      </c>
      <c r="D55" s="484" t="s">
        <v>407</v>
      </c>
      <c r="E55" s="485">
        <v>1528</v>
      </c>
      <c r="F55" s="308"/>
      <c r="G55" s="307">
        <f t="shared" ref="G55:G57" si="10">ROUND(F55*E55,2)</f>
        <v>0</v>
      </c>
    </row>
    <row r="56" spans="2:7" s="377" customFormat="1" ht="66" x14ac:dyDescent="0.25">
      <c r="B56" s="477" t="s">
        <v>231</v>
      </c>
      <c r="C56" s="395" t="s">
        <v>769</v>
      </c>
      <c r="D56" s="478" t="s">
        <v>407</v>
      </c>
      <c r="E56" s="479">
        <v>2232</v>
      </c>
      <c r="F56" s="308"/>
      <c r="G56" s="307">
        <f t="shared" si="10"/>
        <v>0</v>
      </c>
    </row>
    <row r="57" spans="2:7" s="377" customFormat="1" ht="26.4" x14ac:dyDescent="0.25">
      <c r="B57" s="480" t="s">
        <v>1</v>
      </c>
      <c r="C57" s="398" t="s">
        <v>833</v>
      </c>
      <c r="D57" s="481" t="s">
        <v>407</v>
      </c>
      <c r="E57" s="482">
        <v>3150</v>
      </c>
      <c r="F57" s="308"/>
      <c r="G57" s="307">
        <f t="shared" si="10"/>
        <v>0</v>
      </c>
    </row>
    <row r="58" spans="2:7" s="377" customFormat="1" ht="13.2" x14ac:dyDescent="0.25">
      <c r="B58" s="469" t="s">
        <v>24</v>
      </c>
      <c r="C58" s="381" t="s">
        <v>25</v>
      </c>
      <c r="D58" s="470"/>
      <c r="E58" s="471"/>
      <c r="F58" s="471"/>
      <c r="G58" s="472"/>
    </row>
    <row r="59" spans="2:7" s="377" customFormat="1" ht="66" x14ac:dyDescent="0.25">
      <c r="B59" s="483" t="s">
        <v>770</v>
      </c>
      <c r="C59" s="392" t="s">
        <v>771</v>
      </c>
      <c r="D59" s="484" t="s">
        <v>400</v>
      </c>
      <c r="E59" s="485">
        <v>5200</v>
      </c>
      <c r="F59" s="308"/>
      <c r="G59" s="307">
        <f t="shared" ref="G59:G61" si="11">ROUND(F59*E59,2)</f>
        <v>0</v>
      </c>
    </row>
    <row r="60" spans="2:7" s="377" customFormat="1" ht="26.4" x14ac:dyDescent="0.25">
      <c r="B60" s="477" t="s">
        <v>134</v>
      </c>
      <c r="C60" s="395" t="s">
        <v>263</v>
      </c>
      <c r="D60" s="478" t="s">
        <v>400</v>
      </c>
      <c r="E60" s="479">
        <v>5200</v>
      </c>
      <c r="F60" s="308"/>
      <c r="G60" s="307">
        <f t="shared" si="11"/>
        <v>0</v>
      </c>
    </row>
    <row r="61" spans="2:7" s="377" customFormat="1" ht="52.8" x14ac:dyDescent="0.25">
      <c r="B61" s="480" t="s">
        <v>160</v>
      </c>
      <c r="C61" s="398" t="s">
        <v>772</v>
      </c>
      <c r="D61" s="481" t="s">
        <v>400</v>
      </c>
      <c r="E61" s="482">
        <v>3450</v>
      </c>
      <c r="F61" s="308"/>
      <c r="G61" s="307">
        <f t="shared" si="11"/>
        <v>0</v>
      </c>
    </row>
    <row r="62" spans="2:7" s="377" customFormat="1" ht="13.2" x14ac:dyDescent="0.25">
      <c r="B62" s="469" t="s">
        <v>26</v>
      </c>
      <c r="C62" s="934" t="s">
        <v>27</v>
      </c>
      <c r="D62" s="934"/>
      <c r="E62" s="934"/>
      <c r="F62" s="934"/>
      <c r="G62" s="935"/>
    </row>
    <row r="63" spans="2:7" s="377" customFormat="1" ht="13.2" x14ac:dyDescent="0.25">
      <c r="B63" s="486" t="s">
        <v>3</v>
      </c>
      <c r="C63" s="415" t="s">
        <v>4</v>
      </c>
      <c r="D63" s="487" t="s">
        <v>124</v>
      </c>
      <c r="E63" s="488">
        <v>6490</v>
      </c>
      <c r="F63" s="308"/>
      <c r="G63" s="307">
        <f t="shared" ref="G63" si="12">ROUND(F63*E63,2)</f>
        <v>0</v>
      </c>
    </row>
    <row r="64" spans="2:7" s="377" customFormat="1" ht="13.2" x14ac:dyDescent="0.25">
      <c r="B64" s="936" t="s">
        <v>933</v>
      </c>
      <c r="C64" s="937"/>
      <c r="D64" s="937"/>
      <c r="E64" s="937"/>
      <c r="F64" s="937"/>
      <c r="G64" s="81">
        <f>SUM(G41:G63)</f>
        <v>0</v>
      </c>
    </row>
    <row r="65" spans="2:7" s="377" customFormat="1" ht="13.2" x14ac:dyDescent="0.25">
      <c r="B65" s="468"/>
      <c r="D65" s="461"/>
      <c r="E65" s="460"/>
      <c r="F65" s="460"/>
      <c r="G65" s="460"/>
    </row>
    <row r="66" spans="2:7" s="377" customFormat="1" ht="13.2" x14ac:dyDescent="0.25">
      <c r="B66" s="473" t="s">
        <v>28</v>
      </c>
      <c r="C66" s="406" t="s">
        <v>127</v>
      </c>
      <c r="D66" s="474"/>
      <c r="E66" s="475"/>
      <c r="F66" s="475"/>
      <c r="G66" s="476"/>
    </row>
    <row r="67" spans="2:7" s="377" customFormat="1" ht="13.2" x14ac:dyDescent="0.25">
      <c r="B67" s="469" t="s">
        <v>29</v>
      </c>
      <c r="C67" s="381" t="s">
        <v>30</v>
      </c>
      <c r="D67" s="470"/>
      <c r="E67" s="471"/>
      <c r="F67" s="471"/>
      <c r="G67" s="472"/>
    </row>
    <row r="68" spans="2:7" s="377" customFormat="1" ht="39.6" x14ac:dyDescent="0.25">
      <c r="B68" s="483" t="s">
        <v>773</v>
      </c>
      <c r="C68" s="392" t="s">
        <v>774</v>
      </c>
      <c r="D68" s="484" t="s">
        <v>407</v>
      </c>
      <c r="E68" s="485">
        <v>1300</v>
      </c>
      <c r="F68" s="308"/>
      <c r="G68" s="307">
        <f t="shared" ref="G68" si="13">ROUND(F68*E68,2)</f>
        <v>0</v>
      </c>
    </row>
    <row r="69" spans="2:7" s="377" customFormat="1" ht="26.4" x14ac:dyDescent="0.25">
      <c r="B69" s="477" t="s">
        <v>775</v>
      </c>
      <c r="C69" s="395" t="s">
        <v>776</v>
      </c>
      <c r="D69" s="478" t="s">
        <v>407</v>
      </c>
      <c r="E69" s="479">
        <v>65</v>
      </c>
      <c r="F69" s="308"/>
      <c r="G69" s="307">
        <f t="shared" ref="G69:G71" si="14">ROUND(F69*E69,2)</f>
        <v>0</v>
      </c>
    </row>
    <row r="70" spans="2:7" s="377" customFormat="1" ht="13.2" x14ac:dyDescent="0.25">
      <c r="B70" s="477" t="s">
        <v>160</v>
      </c>
      <c r="C70" s="395" t="s">
        <v>205</v>
      </c>
      <c r="D70" s="478" t="s">
        <v>400</v>
      </c>
      <c r="E70" s="479">
        <v>4860</v>
      </c>
      <c r="F70" s="308"/>
      <c r="G70" s="307">
        <f t="shared" si="14"/>
        <v>0</v>
      </c>
    </row>
    <row r="71" spans="2:7" s="377" customFormat="1" ht="26.4" x14ac:dyDescent="0.25">
      <c r="B71" s="480" t="s">
        <v>777</v>
      </c>
      <c r="C71" s="398" t="s">
        <v>778</v>
      </c>
      <c r="D71" s="481" t="s">
        <v>400</v>
      </c>
      <c r="E71" s="482">
        <v>3866</v>
      </c>
      <c r="F71" s="308"/>
      <c r="G71" s="307">
        <f t="shared" si="14"/>
        <v>0</v>
      </c>
    </row>
    <row r="72" spans="2:7" s="377" customFormat="1" ht="13.2" x14ac:dyDescent="0.25">
      <c r="B72" s="469" t="s">
        <v>31</v>
      </c>
      <c r="C72" s="381" t="s">
        <v>32</v>
      </c>
      <c r="D72" s="470"/>
      <c r="E72" s="471"/>
      <c r="F72" s="471"/>
      <c r="G72" s="472"/>
    </row>
    <row r="73" spans="2:7" s="377" customFormat="1" ht="66" x14ac:dyDescent="0.25">
      <c r="B73" s="486" t="s">
        <v>160</v>
      </c>
      <c r="C73" s="415" t="s">
        <v>779</v>
      </c>
      <c r="D73" s="487" t="s">
        <v>400</v>
      </c>
      <c r="E73" s="488">
        <v>3866</v>
      </c>
      <c r="F73" s="308"/>
      <c r="G73" s="307">
        <f t="shared" ref="G73" si="15">ROUND(F73*E73,2)</f>
        <v>0</v>
      </c>
    </row>
    <row r="74" spans="2:7" s="377" customFormat="1" ht="13.2" x14ac:dyDescent="0.25">
      <c r="B74" s="469" t="s">
        <v>780</v>
      </c>
      <c r="C74" s="381" t="s">
        <v>781</v>
      </c>
      <c r="D74" s="470"/>
      <c r="E74" s="471"/>
      <c r="F74" s="471"/>
      <c r="G74" s="472"/>
    </row>
    <row r="75" spans="2:7" s="377" customFormat="1" ht="26.4" x14ac:dyDescent="0.25">
      <c r="B75" s="486" t="s">
        <v>782</v>
      </c>
      <c r="C75" s="415" t="s">
        <v>783</v>
      </c>
      <c r="D75" s="487" t="s">
        <v>440</v>
      </c>
      <c r="E75" s="488">
        <v>199</v>
      </c>
      <c r="F75" s="308"/>
      <c r="G75" s="307">
        <f t="shared" ref="G75" si="16">ROUND(F75*E75,2)</f>
        <v>0</v>
      </c>
    </row>
    <row r="76" spans="2:7" s="377" customFormat="1" ht="13.2" x14ac:dyDescent="0.25">
      <c r="B76" s="469" t="s">
        <v>33</v>
      </c>
      <c r="C76" s="381" t="s">
        <v>34</v>
      </c>
      <c r="D76" s="470"/>
      <c r="E76" s="471"/>
      <c r="F76" s="471"/>
      <c r="G76" s="472"/>
    </row>
    <row r="77" spans="2:7" s="377" customFormat="1" ht="13.2" x14ac:dyDescent="0.25">
      <c r="B77" s="483" t="s">
        <v>118</v>
      </c>
      <c r="C77" s="392" t="s">
        <v>119</v>
      </c>
      <c r="D77" s="484" t="s">
        <v>407</v>
      </c>
      <c r="E77" s="485">
        <v>108</v>
      </c>
      <c r="F77" s="308"/>
      <c r="G77" s="307">
        <f t="shared" ref="G77:G78" si="17">ROUND(F77*E77,2)</f>
        <v>0</v>
      </c>
    </row>
    <row r="78" spans="2:7" s="377" customFormat="1" ht="52.8" x14ac:dyDescent="0.25">
      <c r="B78" s="480" t="s">
        <v>160</v>
      </c>
      <c r="C78" s="398" t="s">
        <v>262</v>
      </c>
      <c r="D78" s="481" t="s">
        <v>400</v>
      </c>
      <c r="E78" s="482">
        <v>905</v>
      </c>
      <c r="F78" s="308"/>
      <c r="G78" s="307">
        <f t="shared" si="17"/>
        <v>0</v>
      </c>
    </row>
    <row r="79" spans="2:7" s="377" customFormat="1" ht="13.2" x14ac:dyDescent="0.25">
      <c r="B79" s="936" t="s">
        <v>934</v>
      </c>
      <c r="C79" s="937"/>
      <c r="D79" s="937"/>
      <c r="E79" s="937"/>
      <c r="F79" s="937"/>
      <c r="G79" s="81">
        <f>SUM(G68:G78)</f>
        <v>0</v>
      </c>
    </row>
    <row r="80" spans="2:7" s="377" customFormat="1" ht="13.2" x14ac:dyDescent="0.25">
      <c r="B80" s="468"/>
      <c r="D80" s="461"/>
      <c r="E80" s="460"/>
      <c r="F80" s="460"/>
      <c r="G80" s="460"/>
    </row>
    <row r="81" spans="2:7" s="377" customFormat="1" ht="13.2" x14ac:dyDescent="0.25">
      <c r="B81" s="473" t="s">
        <v>35</v>
      </c>
      <c r="C81" s="406" t="s">
        <v>122</v>
      </c>
      <c r="D81" s="474"/>
      <c r="E81" s="475"/>
      <c r="F81" s="475"/>
      <c r="G81" s="476"/>
    </row>
    <row r="82" spans="2:7" s="377" customFormat="1" ht="13.2" x14ac:dyDescent="0.25">
      <c r="B82" s="469" t="s">
        <v>784</v>
      </c>
      <c r="C82" s="381" t="s">
        <v>785</v>
      </c>
      <c r="D82" s="470"/>
      <c r="E82" s="471"/>
      <c r="F82" s="471"/>
      <c r="G82" s="472"/>
    </row>
    <row r="83" spans="2:7" s="377" customFormat="1" ht="118.8" x14ac:dyDescent="0.25">
      <c r="B83" s="483" t="s">
        <v>786</v>
      </c>
      <c r="C83" s="392" t="s">
        <v>787</v>
      </c>
      <c r="D83" s="484" t="s">
        <v>440</v>
      </c>
      <c r="E83" s="485">
        <v>200</v>
      </c>
      <c r="F83" s="308"/>
      <c r="G83" s="307">
        <f t="shared" ref="G83" si="18">ROUND(F83*E83,2)</f>
        <v>0</v>
      </c>
    </row>
    <row r="84" spans="2:7" s="377" customFormat="1" ht="39.6" x14ac:dyDescent="0.25">
      <c r="B84" s="480" t="s">
        <v>160</v>
      </c>
      <c r="C84" s="398" t="s">
        <v>835</v>
      </c>
      <c r="D84" s="481" t="s">
        <v>159</v>
      </c>
      <c r="E84" s="482">
        <v>3</v>
      </c>
      <c r="F84" s="308"/>
      <c r="G84" s="307">
        <f t="shared" ref="G84" si="19">ROUND(F84*E84,2)</f>
        <v>0</v>
      </c>
    </row>
    <row r="85" spans="2:7" s="377" customFormat="1" ht="13.2" x14ac:dyDescent="0.25">
      <c r="B85" s="469" t="s">
        <v>36</v>
      </c>
      <c r="C85" s="381" t="s">
        <v>37</v>
      </c>
      <c r="D85" s="470"/>
      <c r="E85" s="471"/>
      <c r="F85" s="471"/>
      <c r="G85" s="472"/>
    </row>
    <row r="86" spans="2:7" s="377" customFormat="1" ht="66" x14ac:dyDescent="0.25">
      <c r="B86" s="486" t="s">
        <v>116</v>
      </c>
      <c r="C86" s="415" t="s">
        <v>208</v>
      </c>
      <c r="D86" s="487" t="s">
        <v>440</v>
      </c>
      <c r="E86" s="488">
        <v>319</v>
      </c>
      <c r="F86" s="308"/>
      <c r="G86" s="307">
        <f t="shared" ref="G86" si="20">ROUND(F86*E86,2)</f>
        <v>0</v>
      </c>
    </row>
    <row r="87" spans="2:7" s="377" customFormat="1" ht="13.2" x14ac:dyDescent="0.25">
      <c r="B87" s="469" t="s">
        <v>38</v>
      </c>
      <c r="C87" s="381" t="s">
        <v>39</v>
      </c>
      <c r="D87" s="470"/>
      <c r="E87" s="471"/>
      <c r="F87" s="471"/>
      <c r="G87" s="472"/>
    </row>
    <row r="88" spans="2:7" s="377" customFormat="1" ht="52.8" x14ac:dyDescent="0.25">
      <c r="B88" s="486" t="s">
        <v>245</v>
      </c>
      <c r="C88" s="415" t="s">
        <v>788</v>
      </c>
      <c r="D88" s="487" t="s">
        <v>440</v>
      </c>
      <c r="E88" s="488">
        <v>12</v>
      </c>
      <c r="F88" s="308"/>
      <c r="G88" s="307">
        <f t="shared" ref="G88" si="21">ROUND(F88*E88,2)</f>
        <v>0</v>
      </c>
    </row>
    <row r="89" spans="2:7" s="377" customFormat="1" ht="13.2" x14ac:dyDescent="0.25">
      <c r="B89" s="469" t="s">
        <v>40</v>
      </c>
      <c r="C89" s="381" t="s">
        <v>41</v>
      </c>
      <c r="D89" s="470"/>
      <c r="E89" s="471"/>
      <c r="F89" s="471"/>
      <c r="G89" s="472"/>
    </row>
    <row r="90" spans="2:7" s="377" customFormat="1" ht="26.4" x14ac:dyDescent="0.25">
      <c r="B90" s="483" t="s">
        <v>789</v>
      </c>
      <c r="C90" s="392" t="s">
        <v>790</v>
      </c>
      <c r="D90" s="484" t="s">
        <v>159</v>
      </c>
      <c r="E90" s="485">
        <v>2</v>
      </c>
      <c r="F90" s="308"/>
      <c r="G90" s="307">
        <f t="shared" ref="G90" si="22">ROUND(F90*E90,2)</f>
        <v>0</v>
      </c>
    </row>
    <row r="91" spans="2:7" s="377" customFormat="1" ht="52.8" x14ac:dyDescent="0.25">
      <c r="B91" s="477" t="s">
        <v>791</v>
      </c>
      <c r="C91" s="395" t="s">
        <v>792</v>
      </c>
      <c r="D91" s="478" t="s">
        <v>159</v>
      </c>
      <c r="E91" s="479">
        <v>2</v>
      </c>
      <c r="F91" s="308"/>
      <c r="G91" s="307">
        <f t="shared" ref="G91:G92" si="23">ROUND(F91*E91,2)</f>
        <v>0</v>
      </c>
    </row>
    <row r="92" spans="2:7" s="377" customFormat="1" ht="39.6" x14ac:dyDescent="0.25">
      <c r="B92" s="480" t="s">
        <v>247</v>
      </c>
      <c r="C92" s="398" t="s">
        <v>248</v>
      </c>
      <c r="D92" s="481" t="s">
        <v>159</v>
      </c>
      <c r="E92" s="482">
        <v>1</v>
      </c>
      <c r="F92" s="308"/>
      <c r="G92" s="307">
        <f t="shared" si="23"/>
        <v>0</v>
      </c>
    </row>
    <row r="93" spans="2:7" s="377" customFormat="1" ht="13.2" x14ac:dyDescent="0.25">
      <c r="B93" s="469" t="s">
        <v>11</v>
      </c>
      <c r="C93" s="381" t="s">
        <v>12</v>
      </c>
      <c r="D93" s="470"/>
      <c r="E93" s="471"/>
      <c r="F93" s="471"/>
      <c r="G93" s="472"/>
    </row>
    <row r="94" spans="2:7" s="377" customFormat="1" ht="39.6" x14ac:dyDescent="0.25">
      <c r="B94" s="486" t="s">
        <v>793</v>
      </c>
      <c r="C94" s="415" t="s">
        <v>794</v>
      </c>
      <c r="D94" s="487" t="s">
        <v>159</v>
      </c>
      <c r="E94" s="488">
        <v>1</v>
      </c>
      <c r="F94" s="308"/>
      <c r="G94" s="307">
        <f t="shared" ref="G94" si="24">ROUND(F94*E94,2)</f>
        <v>0</v>
      </c>
    </row>
    <row r="95" spans="2:7" s="377" customFormat="1" ht="13.2" x14ac:dyDescent="0.25">
      <c r="B95" s="936" t="s">
        <v>936</v>
      </c>
      <c r="C95" s="937"/>
      <c r="D95" s="937"/>
      <c r="E95" s="937"/>
      <c r="F95" s="937"/>
      <c r="G95" s="81">
        <f>SUM(G83:G94)</f>
        <v>0</v>
      </c>
    </row>
    <row r="96" spans="2:7" s="377" customFormat="1" ht="13.2" x14ac:dyDescent="0.25">
      <c r="B96" s="468"/>
      <c r="D96" s="461"/>
      <c r="E96" s="460"/>
      <c r="F96" s="460"/>
      <c r="G96" s="460"/>
    </row>
    <row r="97" spans="2:7" s="377" customFormat="1" ht="13.2" x14ac:dyDescent="0.25">
      <c r="B97" s="473" t="s">
        <v>50</v>
      </c>
      <c r="C97" s="406" t="s">
        <v>51</v>
      </c>
      <c r="D97" s="474"/>
      <c r="E97" s="475"/>
      <c r="F97" s="475"/>
      <c r="G97" s="476"/>
    </row>
    <row r="98" spans="2:7" s="377" customFormat="1" ht="13.2" x14ac:dyDescent="0.25">
      <c r="B98" s="469" t="s">
        <v>52</v>
      </c>
      <c r="C98" s="381" t="s">
        <v>53</v>
      </c>
      <c r="D98" s="470"/>
      <c r="E98" s="471"/>
      <c r="F98" s="471"/>
      <c r="G98" s="472"/>
    </row>
    <row r="99" spans="2:7" s="377" customFormat="1" ht="26.4" x14ac:dyDescent="0.25">
      <c r="B99" s="483" t="s">
        <v>91</v>
      </c>
      <c r="C99" s="392" t="s">
        <v>92</v>
      </c>
      <c r="D99" s="484" t="s">
        <v>159</v>
      </c>
      <c r="E99" s="485">
        <v>3</v>
      </c>
      <c r="F99" s="308"/>
      <c r="G99" s="307">
        <f t="shared" ref="G99" si="25">ROUND(F99*E99,2)</f>
        <v>0</v>
      </c>
    </row>
    <row r="100" spans="2:7" s="377" customFormat="1" ht="26.4" x14ac:dyDescent="0.25">
      <c r="B100" s="477" t="s">
        <v>91</v>
      </c>
      <c r="C100" s="395" t="s">
        <v>1215</v>
      </c>
      <c r="D100" s="478" t="s">
        <v>159</v>
      </c>
      <c r="E100" s="479">
        <v>2</v>
      </c>
      <c r="F100" s="308"/>
      <c r="G100" s="307">
        <f t="shared" ref="G100:G106" si="26">ROUND(F100*E100,2)</f>
        <v>0</v>
      </c>
    </row>
    <row r="101" spans="2:7" s="377" customFormat="1" ht="39.6" x14ac:dyDescent="0.25">
      <c r="B101" s="477" t="s">
        <v>795</v>
      </c>
      <c r="C101" s="395" t="s">
        <v>796</v>
      </c>
      <c r="D101" s="478" t="s">
        <v>159</v>
      </c>
      <c r="E101" s="479">
        <v>3</v>
      </c>
      <c r="F101" s="308"/>
      <c r="G101" s="307">
        <f t="shared" si="26"/>
        <v>0</v>
      </c>
    </row>
    <row r="102" spans="2:7" s="377" customFormat="1" ht="39.6" x14ac:dyDescent="0.25">
      <c r="B102" s="477" t="s">
        <v>795</v>
      </c>
      <c r="C102" s="395" t="s">
        <v>1216</v>
      </c>
      <c r="D102" s="478" t="s">
        <v>159</v>
      </c>
      <c r="E102" s="479">
        <v>2</v>
      </c>
      <c r="F102" s="308"/>
      <c r="G102" s="307">
        <f t="shared" si="26"/>
        <v>0</v>
      </c>
    </row>
    <row r="103" spans="2:7" s="377" customFormat="1" ht="39.6" x14ac:dyDescent="0.25">
      <c r="B103" s="477" t="s">
        <v>85</v>
      </c>
      <c r="C103" s="395" t="s">
        <v>219</v>
      </c>
      <c r="D103" s="478" t="s">
        <v>159</v>
      </c>
      <c r="E103" s="479">
        <v>6</v>
      </c>
      <c r="F103" s="308"/>
      <c r="G103" s="307">
        <f t="shared" si="26"/>
        <v>0</v>
      </c>
    </row>
    <row r="104" spans="2:7" s="377" customFormat="1" ht="39.6" x14ac:dyDescent="0.25">
      <c r="B104" s="477" t="s">
        <v>85</v>
      </c>
      <c r="C104" s="395" t="s">
        <v>1217</v>
      </c>
      <c r="D104" s="478" t="s">
        <v>159</v>
      </c>
      <c r="E104" s="479">
        <v>2</v>
      </c>
      <c r="F104" s="308"/>
      <c r="G104" s="307">
        <f t="shared" si="26"/>
        <v>0</v>
      </c>
    </row>
    <row r="105" spans="2:7" s="377" customFormat="1" ht="39.6" x14ac:dyDescent="0.25">
      <c r="B105" s="477" t="s">
        <v>54</v>
      </c>
      <c r="C105" s="395" t="s">
        <v>221</v>
      </c>
      <c r="D105" s="478" t="s">
        <v>159</v>
      </c>
      <c r="E105" s="479">
        <v>3</v>
      </c>
      <c r="F105" s="308"/>
      <c r="G105" s="307">
        <f t="shared" si="26"/>
        <v>0</v>
      </c>
    </row>
    <row r="106" spans="2:7" s="377" customFormat="1" ht="39.6" x14ac:dyDescent="0.25">
      <c r="B106" s="480" t="s">
        <v>54</v>
      </c>
      <c r="C106" s="398" t="s">
        <v>1218</v>
      </c>
      <c r="D106" s="481" t="s">
        <v>159</v>
      </c>
      <c r="E106" s="482">
        <v>2</v>
      </c>
      <c r="F106" s="308"/>
      <c r="G106" s="307">
        <f t="shared" si="26"/>
        <v>0</v>
      </c>
    </row>
    <row r="107" spans="2:7" s="377" customFormat="1" ht="13.2" x14ac:dyDescent="0.25">
      <c r="B107" s="469" t="s">
        <v>55</v>
      </c>
      <c r="C107" s="381" t="s">
        <v>56</v>
      </c>
      <c r="D107" s="470"/>
      <c r="E107" s="471"/>
      <c r="F107" s="471"/>
      <c r="G107" s="472"/>
    </row>
    <row r="108" spans="2:7" s="377" customFormat="1" ht="79.2" x14ac:dyDescent="0.25">
      <c r="B108" s="483" t="s">
        <v>797</v>
      </c>
      <c r="C108" s="392" t="s">
        <v>1219</v>
      </c>
      <c r="D108" s="484" t="s">
        <v>440</v>
      </c>
      <c r="E108" s="485">
        <v>540</v>
      </c>
      <c r="F108" s="308"/>
      <c r="G108" s="307">
        <f t="shared" ref="G108" si="27">ROUND(F108*E108,2)</f>
        <v>0</v>
      </c>
    </row>
    <row r="109" spans="2:7" s="377" customFormat="1" ht="66" x14ac:dyDescent="0.25">
      <c r="B109" s="477" t="s">
        <v>88</v>
      </c>
      <c r="C109" s="395" t="s">
        <v>1220</v>
      </c>
      <c r="D109" s="478" t="s">
        <v>400</v>
      </c>
      <c r="E109" s="479">
        <v>1</v>
      </c>
      <c r="F109" s="308"/>
      <c r="G109" s="307">
        <f t="shared" ref="G109:G110" si="28">ROUND(F109*E109,2)</f>
        <v>0</v>
      </c>
    </row>
    <row r="110" spans="2:7" s="377" customFormat="1" ht="52.8" x14ac:dyDescent="0.25">
      <c r="B110" s="480" t="s">
        <v>89</v>
      </c>
      <c r="C110" s="398" t="s">
        <v>798</v>
      </c>
      <c r="D110" s="481" t="s">
        <v>440</v>
      </c>
      <c r="E110" s="482">
        <v>540</v>
      </c>
      <c r="F110" s="308"/>
      <c r="G110" s="307">
        <f t="shared" si="28"/>
        <v>0</v>
      </c>
    </row>
    <row r="111" spans="2:7" s="377" customFormat="1" ht="13.2" x14ac:dyDescent="0.25">
      <c r="B111" s="469" t="s">
        <v>59</v>
      </c>
      <c r="C111" s="381" t="s">
        <v>60</v>
      </c>
      <c r="D111" s="470"/>
      <c r="E111" s="471"/>
      <c r="F111" s="471"/>
      <c r="G111" s="472"/>
    </row>
    <row r="112" spans="2:7" s="377" customFormat="1" ht="39.6" x14ac:dyDescent="0.25">
      <c r="B112" s="483" t="s">
        <v>249</v>
      </c>
      <c r="C112" s="392" t="s">
        <v>250</v>
      </c>
      <c r="D112" s="484" t="s">
        <v>440</v>
      </c>
      <c r="E112" s="485">
        <v>175</v>
      </c>
      <c r="F112" s="308"/>
      <c r="G112" s="307">
        <f t="shared" ref="G112" si="29">ROUND(F112*E112,2)</f>
        <v>0</v>
      </c>
    </row>
    <row r="113" spans="2:8" s="377" customFormat="1" ht="39.6" x14ac:dyDescent="0.25">
      <c r="B113" s="480" t="s">
        <v>160</v>
      </c>
      <c r="C113" s="398" t="s">
        <v>1221</v>
      </c>
      <c r="D113" s="481" t="s">
        <v>159</v>
      </c>
      <c r="E113" s="482">
        <v>1</v>
      </c>
      <c r="F113" s="308"/>
      <c r="G113" s="307">
        <f t="shared" ref="G113" si="30">ROUND(F113*E113,2)</f>
        <v>0</v>
      </c>
    </row>
    <row r="114" spans="2:8" s="377" customFormat="1" ht="13.2" x14ac:dyDescent="0.25">
      <c r="B114" s="936" t="s">
        <v>940</v>
      </c>
      <c r="C114" s="937"/>
      <c r="D114" s="937"/>
      <c r="E114" s="937"/>
      <c r="F114" s="937"/>
      <c r="G114" s="81">
        <f>SUM(G99:G113)</f>
        <v>0</v>
      </c>
    </row>
    <row r="115" spans="2:8" s="377" customFormat="1" ht="13.2" x14ac:dyDescent="0.25">
      <c r="B115" s="468"/>
      <c r="D115" s="461"/>
      <c r="E115" s="460"/>
      <c r="F115" s="460"/>
      <c r="G115" s="460"/>
    </row>
    <row r="116" spans="2:8" s="377" customFormat="1" ht="13.2" x14ac:dyDescent="0.25">
      <c r="B116" s="473" t="s">
        <v>72</v>
      </c>
      <c r="C116" s="406" t="s">
        <v>71</v>
      </c>
      <c r="D116" s="474"/>
      <c r="E116" s="475"/>
      <c r="F116" s="475"/>
      <c r="G116" s="476"/>
    </row>
    <row r="117" spans="2:8" s="377" customFormat="1" ht="13.2" x14ac:dyDescent="0.25">
      <c r="B117" s="469" t="s">
        <v>64</v>
      </c>
      <c r="C117" s="381" t="s">
        <v>65</v>
      </c>
      <c r="D117" s="470"/>
      <c r="E117" s="471"/>
      <c r="F117" s="471"/>
      <c r="G117" s="472"/>
    </row>
    <row r="118" spans="2:8" s="377" customFormat="1" ht="26.4" x14ac:dyDescent="0.25">
      <c r="B118" s="483" t="s">
        <v>17</v>
      </c>
      <c r="C118" s="392" t="s">
        <v>252</v>
      </c>
      <c r="D118" s="484" t="s">
        <v>159</v>
      </c>
      <c r="E118" s="485">
        <v>3</v>
      </c>
      <c r="F118" s="308"/>
      <c r="G118" s="307">
        <f t="shared" ref="G118" si="31">ROUND(F118*E118,2)</f>
        <v>0</v>
      </c>
      <c r="H118" s="489"/>
    </row>
    <row r="119" spans="2:8" s="377" customFormat="1" ht="13.2" x14ac:dyDescent="0.25">
      <c r="B119" s="477" t="s">
        <v>75</v>
      </c>
      <c r="C119" s="395" t="s">
        <v>77</v>
      </c>
      <c r="D119" s="478" t="s">
        <v>76</v>
      </c>
      <c r="E119" s="479">
        <v>120</v>
      </c>
      <c r="F119" s="308">
        <v>50</v>
      </c>
      <c r="G119" s="307">
        <f t="shared" ref="G119:G124" si="32">ROUND(F119*E119,2)</f>
        <v>6000</v>
      </c>
    </row>
    <row r="120" spans="2:8" s="377" customFormat="1" ht="13.2" x14ac:dyDescent="0.25">
      <c r="B120" s="477" t="s">
        <v>78</v>
      </c>
      <c r="C120" s="395" t="s">
        <v>66</v>
      </c>
      <c r="D120" s="478" t="s">
        <v>76</v>
      </c>
      <c r="E120" s="479">
        <v>30</v>
      </c>
      <c r="F120" s="308">
        <v>50</v>
      </c>
      <c r="G120" s="307">
        <f t="shared" si="32"/>
        <v>1500</v>
      </c>
    </row>
    <row r="121" spans="2:8" s="377" customFormat="1" ht="26.4" x14ac:dyDescent="0.25">
      <c r="B121" s="477" t="s">
        <v>79</v>
      </c>
      <c r="C121" s="395" t="s">
        <v>80</v>
      </c>
      <c r="D121" s="478" t="s">
        <v>830</v>
      </c>
      <c r="E121" s="479">
        <v>1</v>
      </c>
      <c r="F121" s="308"/>
      <c r="G121" s="307">
        <f t="shared" si="32"/>
        <v>0</v>
      </c>
    </row>
    <row r="122" spans="2:8" s="377" customFormat="1" ht="26.4" x14ac:dyDescent="0.25">
      <c r="B122" s="477" t="s">
        <v>81</v>
      </c>
      <c r="C122" s="395" t="s">
        <v>82</v>
      </c>
      <c r="D122" s="478" t="s">
        <v>830</v>
      </c>
      <c r="E122" s="479">
        <v>1</v>
      </c>
      <c r="F122" s="308"/>
      <c r="G122" s="307">
        <f t="shared" si="32"/>
        <v>0</v>
      </c>
    </row>
    <row r="123" spans="2:8" s="377" customFormat="1" ht="26.4" x14ac:dyDescent="0.25">
      <c r="B123" s="477" t="s">
        <v>160</v>
      </c>
      <c r="C123" s="395" t="s">
        <v>207</v>
      </c>
      <c r="D123" s="478" t="s">
        <v>830</v>
      </c>
      <c r="E123" s="479">
        <v>1</v>
      </c>
      <c r="F123" s="308"/>
      <c r="G123" s="307">
        <f t="shared" si="32"/>
        <v>0</v>
      </c>
    </row>
    <row r="124" spans="2:8" s="377" customFormat="1" ht="13.2" x14ac:dyDescent="0.25">
      <c r="B124" s="480" t="s">
        <v>160</v>
      </c>
      <c r="C124" s="398" t="s">
        <v>215</v>
      </c>
      <c r="D124" s="481" t="s">
        <v>830</v>
      </c>
      <c r="E124" s="482">
        <v>1</v>
      </c>
      <c r="F124" s="308"/>
      <c r="G124" s="307">
        <f t="shared" si="32"/>
        <v>0</v>
      </c>
    </row>
    <row r="125" spans="2:8" s="377" customFormat="1" ht="13.2" x14ac:dyDescent="0.25">
      <c r="B125" s="936" t="s">
        <v>979</v>
      </c>
      <c r="C125" s="937"/>
      <c r="D125" s="937"/>
      <c r="E125" s="937"/>
      <c r="F125" s="937"/>
      <c r="G125" s="81">
        <f>SUM(G118:G124)</f>
        <v>7500</v>
      </c>
    </row>
    <row r="126" spans="2:8" s="377" customFormat="1" ht="13.2" x14ac:dyDescent="0.25">
      <c r="B126" s="468"/>
      <c r="D126" s="461"/>
      <c r="E126" s="460"/>
      <c r="F126" s="460"/>
      <c r="G126" s="460"/>
    </row>
    <row r="127" spans="2:8" x14ac:dyDescent="0.25">
      <c r="E127" s="376"/>
    </row>
  </sheetData>
  <mergeCells count="18">
    <mergeCell ref="B114:F114"/>
    <mergeCell ref="B125:F125"/>
    <mergeCell ref="B37:F37"/>
    <mergeCell ref="C54:G54"/>
    <mergeCell ref="C62:G62"/>
    <mergeCell ref="B64:F64"/>
    <mergeCell ref="B79:F79"/>
    <mergeCell ref="B95:F95"/>
    <mergeCell ref="F11:G11"/>
    <mergeCell ref="F12:G12"/>
    <mergeCell ref="F14:G14"/>
    <mergeCell ref="F15:G15"/>
    <mergeCell ref="F16:G16"/>
    <mergeCell ref="F10:G10"/>
    <mergeCell ref="A1:G1"/>
    <mergeCell ref="F7:G7"/>
    <mergeCell ref="F8:G8"/>
    <mergeCell ref="F9:G9"/>
  </mergeCells>
  <dataValidations count="1">
    <dataValidation type="custom" allowBlank="1" showInputMessage="1" showErrorMessage="1" error="Vnos Cena/enoto na dve decimalni mesti." sqref="F23:F26 F28:F33 F35:F36 F41:F49 F51:F53 F55:F57 F59:F61 F63 F68:F71 F73 F75 F77:F78 F83:F84 F86 F88 F90:F92 F94 F99:F106 F108:F110 F112:F113 F118:F124" xr:uid="{18BF886B-49F8-43F3-AEE0-F95F96AE36A6}">
      <formula1>F23=ROUND(F23,2)</formula1>
    </dataValidation>
  </dataValidation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4793C-6A6C-4AEA-8EF6-F5483AD427D1}">
  <dimension ref="A1:S72"/>
  <sheetViews>
    <sheetView zoomScaleNormal="100" workbookViewId="0">
      <selection activeCell="E10" sqref="E10:F10"/>
    </sheetView>
  </sheetViews>
  <sheetFormatPr defaultColWidth="9.109375" defaultRowHeight="13.2" x14ac:dyDescent="0.25"/>
  <cols>
    <col min="1" max="1" width="5.6640625" style="4" customWidth="1"/>
    <col min="2" max="2" width="8.6640625" style="4" customWidth="1"/>
    <col min="3" max="3" width="40.6640625" style="423" customWidth="1"/>
    <col min="4" max="4" width="6.6640625" style="423"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16384" width="9.109375" style="1"/>
  </cols>
  <sheetData>
    <row r="1" spans="1:10" s="6" customFormat="1" ht="17.399999999999999" x14ac:dyDescent="0.3">
      <c r="A1" s="916" t="s">
        <v>2591</v>
      </c>
      <c r="B1" s="916"/>
      <c r="C1" s="916"/>
      <c r="D1" s="916"/>
      <c r="E1" s="916"/>
      <c r="F1" s="916"/>
      <c r="G1" s="916"/>
    </row>
    <row r="2" spans="1:10" s="6" customFormat="1" ht="17.399999999999999" x14ac:dyDescent="0.3">
      <c r="A2" s="332" t="s">
        <v>2593</v>
      </c>
      <c r="B2" s="896"/>
      <c r="C2" s="896"/>
      <c r="D2" s="896"/>
      <c r="E2" s="896"/>
      <c r="F2" s="896"/>
      <c r="G2" s="896"/>
    </row>
    <row r="3" spans="1:10" s="216" customFormat="1" ht="17.399999999999999" x14ac:dyDescent="0.3">
      <c r="A3" s="251" t="s">
        <v>1231</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805</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150</v>
      </c>
      <c r="C7" s="71" t="s">
        <v>151</v>
      </c>
      <c r="D7" s="71"/>
      <c r="E7" s="915">
        <f>G28</f>
        <v>0</v>
      </c>
      <c r="F7" s="915"/>
      <c r="G7" s="138"/>
      <c r="H7" s="217"/>
      <c r="I7" s="217"/>
      <c r="J7" s="218"/>
    </row>
    <row r="8" spans="1:10" s="216" customFormat="1" ht="15.6" x14ac:dyDescent="0.3">
      <c r="A8" s="254"/>
      <c r="B8" s="254" t="s">
        <v>169</v>
      </c>
      <c r="C8" s="71" t="s">
        <v>1018</v>
      </c>
      <c r="D8" s="71"/>
      <c r="E8" s="915">
        <f>G39</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G47</f>
        <v>0</v>
      </c>
      <c r="F10" s="915"/>
      <c r="G10" s="138"/>
      <c r="H10" s="217"/>
      <c r="I10" s="217"/>
      <c r="J10" s="218"/>
    </row>
    <row r="11" spans="1:10" s="216" customFormat="1" ht="15.6" x14ac:dyDescent="0.3">
      <c r="A11" s="254"/>
      <c r="B11" s="254" t="s">
        <v>42</v>
      </c>
      <c r="C11" s="71" t="s">
        <v>107</v>
      </c>
      <c r="D11" s="71"/>
      <c r="E11" s="915">
        <f>G54</f>
        <v>0</v>
      </c>
      <c r="F11" s="915"/>
      <c r="G11" s="138"/>
      <c r="H11" s="217"/>
      <c r="I11" s="217"/>
      <c r="J11" s="218"/>
    </row>
    <row r="12" spans="1:10" s="216" customFormat="1" ht="15.6" x14ac:dyDescent="0.3">
      <c r="A12" s="254"/>
      <c r="B12" s="254" t="s">
        <v>50</v>
      </c>
      <c r="C12" s="71" t="s">
        <v>1020</v>
      </c>
      <c r="D12" s="71"/>
      <c r="E12" s="915">
        <f>G64</f>
        <v>0</v>
      </c>
      <c r="F12" s="915"/>
      <c r="G12" s="138"/>
      <c r="H12" s="217"/>
      <c r="I12" s="217"/>
      <c r="J12" s="218"/>
    </row>
    <row r="13" spans="1:10" s="216" customFormat="1" ht="16.2" thickBot="1" x14ac:dyDescent="0.35">
      <c r="A13" s="254"/>
      <c r="B13" s="255" t="s">
        <v>72</v>
      </c>
      <c r="C13" s="101" t="s">
        <v>71</v>
      </c>
      <c r="D13" s="101"/>
      <c r="E13" s="914">
        <f>G71</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SUM(E7:E13)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9" s="216" customFormat="1" ht="15.6" x14ac:dyDescent="0.3">
      <c r="A17" s="256"/>
      <c r="B17" s="257"/>
      <c r="C17" s="71" t="s">
        <v>203</v>
      </c>
      <c r="D17" s="71"/>
      <c r="E17" s="913">
        <f>SUM(E15:E16)</f>
        <v>2440</v>
      </c>
      <c r="F17" s="913"/>
      <c r="G17" s="139"/>
      <c r="H17" s="217"/>
      <c r="I17" s="217"/>
      <c r="J17" s="218"/>
    </row>
    <row r="18" spans="1:19" s="216" customFormat="1" ht="15.6" x14ac:dyDescent="0.3">
      <c r="A18" s="214"/>
      <c r="B18" s="214"/>
      <c r="C18" s="215"/>
      <c r="D18" s="215"/>
      <c r="F18" s="214"/>
      <c r="G18" s="214"/>
      <c r="H18" s="217"/>
      <c r="I18" s="217"/>
      <c r="J18" s="218"/>
    </row>
    <row r="19" spans="1:19" s="216" customFormat="1" ht="15.6" x14ac:dyDescent="0.3">
      <c r="A19" s="214"/>
      <c r="B19" s="214"/>
      <c r="C19" s="215"/>
      <c r="D19" s="215"/>
      <c r="F19" s="214"/>
      <c r="G19" s="214"/>
      <c r="H19" s="217"/>
      <c r="I19" s="217"/>
      <c r="J19" s="218"/>
    </row>
    <row r="20" spans="1:19" s="216" customFormat="1" ht="15.6" x14ac:dyDescent="0.3">
      <c r="A20" s="251" t="s">
        <v>1231</v>
      </c>
      <c r="B20" s="214"/>
      <c r="C20" s="215"/>
      <c r="D20" s="215"/>
      <c r="F20" s="214"/>
      <c r="G20" s="214"/>
      <c r="H20" s="217"/>
      <c r="I20" s="217"/>
      <c r="J20" s="218"/>
    </row>
    <row r="21" spans="1:19" s="211" customFormat="1" ht="26.4" x14ac:dyDescent="0.25">
      <c r="A21" s="238" t="s">
        <v>448</v>
      </c>
      <c r="B21" s="190" t="s">
        <v>449</v>
      </c>
      <c r="C21" s="238" t="s">
        <v>270</v>
      </c>
      <c r="D21" s="190" t="s">
        <v>271</v>
      </c>
      <c r="E21" s="239" t="s">
        <v>157</v>
      </c>
      <c r="F21" s="240" t="s">
        <v>451</v>
      </c>
      <c r="G21" s="240" t="s">
        <v>926</v>
      </c>
    </row>
    <row r="22" spans="1:19" s="221" customFormat="1" x14ac:dyDescent="0.25">
      <c r="A22" s="152" t="s">
        <v>273</v>
      </c>
      <c r="B22" s="243"/>
      <c r="C22" s="244"/>
      <c r="D22" s="243"/>
      <c r="E22" s="245"/>
      <c r="F22" s="245"/>
      <c r="G22" s="246"/>
    </row>
    <row r="23" spans="1:19" ht="26.4" x14ac:dyDescent="0.25">
      <c r="A23" s="15" t="s">
        <v>452</v>
      </c>
      <c r="B23" s="15"/>
      <c r="C23" s="222" t="s">
        <v>567</v>
      </c>
      <c r="D23" s="15" t="s">
        <v>460</v>
      </c>
      <c r="E23" s="133">
        <v>140</v>
      </c>
      <c r="F23" s="331"/>
      <c r="G23" s="452">
        <f t="shared" ref="G23" si="0">ROUND(F23*E23,2)</f>
        <v>0</v>
      </c>
      <c r="H23" s="1"/>
      <c r="I23" s="1"/>
      <c r="J23" s="1"/>
    </row>
    <row r="24" spans="1:19" ht="52.8" x14ac:dyDescent="0.25">
      <c r="A24" s="15" t="s">
        <v>455</v>
      </c>
      <c r="B24" s="21"/>
      <c r="C24" s="222" t="s">
        <v>1232</v>
      </c>
      <c r="D24" s="15" t="s">
        <v>278</v>
      </c>
      <c r="E24" s="225">
        <v>21</v>
      </c>
      <c r="F24" s="331"/>
      <c r="G24" s="452">
        <f t="shared" ref="G24:G27" si="1">ROUND(F24*E24,2)</f>
        <v>0</v>
      </c>
      <c r="H24" s="1"/>
      <c r="I24" s="1"/>
      <c r="J24" s="1"/>
    </row>
    <row r="25" spans="1:19" x14ac:dyDescent="0.25">
      <c r="A25" s="15" t="s">
        <v>458</v>
      </c>
      <c r="B25" s="15" t="s">
        <v>464</v>
      </c>
      <c r="C25" s="222" t="s">
        <v>465</v>
      </c>
      <c r="D25" s="15" t="s">
        <v>283</v>
      </c>
      <c r="E25" s="133">
        <v>350</v>
      </c>
      <c r="F25" s="331"/>
      <c r="G25" s="452">
        <f t="shared" si="1"/>
        <v>0</v>
      </c>
      <c r="H25" s="1"/>
      <c r="I25" s="1"/>
      <c r="J25" s="1"/>
    </row>
    <row r="26" spans="1:19" ht="26.4" x14ac:dyDescent="0.25">
      <c r="A26" s="15" t="s">
        <v>461</v>
      </c>
      <c r="B26" s="15" t="s">
        <v>557</v>
      </c>
      <c r="C26" s="222" t="s">
        <v>558</v>
      </c>
      <c r="D26" s="15" t="s">
        <v>278</v>
      </c>
      <c r="E26" s="133">
        <v>5</v>
      </c>
      <c r="F26" s="331"/>
      <c r="G26" s="452">
        <f t="shared" si="1"/>
        <v>0</v>
      </c>
      <c r="H26" s="1"/>
      <c r="I26" s="1"/>
      <c r="J26" s="1"/>
    </row>
    <row r="27" spans="1:19" ht="26.4" x14ac:dyDescent="0.25">
      <c r="A27" s="15" t="s">
        <v>463</v>
      </c>
      <c r="B27" s="205"/>
      <c r="C27" s="424" t="s">
        <v>478</v>
      </c>
      <c r="D27" s="205" t="s">
        <v>292</v>
      </c>
      <c r="E27" s="207">
        <v>20</v>
      </c>
      <c r="F27" s="331"/>
      <c r="G27" s="452">
        <f t="shared" si="1"/>
        <v>0</v>
      </c>
      <c r="H27" s="1"/>
      <c r="I27" s="1"/>
      <c r="J27" s="1"/>
    </row>
    <row r="28" spans="1:19" x14ac:dyDescent="0.25">
      <c r="A28" s="262"/>
      <c r="B28" s="263"/>
      <c r="C28" s="244"/>
      <c r="D28" s="243"/>
      <c r="E28" s="245"/>
      <c r="F28" s="245" t="s">
        <v>932</v>
      </c>
      <c r="G28" s="246">
        <f>SUM(G23:G27)</f>
        <v>0</v>
      </c>
    </row>
    <row r="30" spans="1:19" s="221" customFormat="1" x14ac:dyDescent="0.25">
      <c r="A30" s="152" t="s">
        <v>965</v>
      </c>
      <c r="B30" s="243"/>
      <c r="C30" s="244"/>
      <c r="D30" s="243"/>
      <c r="E30" s="245"/>
      <c r="F30" s="245"/>
      <c r="G30" s="246"/>
      <c r="H30" s="1"/>
    </row>
    <row r="31" spans="1:19" ht="39.6" x14ac:dyDescent="0.25">
      <c r="A31" s="15" t="s">
        <v>466</v>
      </c>
      <c r="B31" s="15" t="s">
        <v>484</v>
      </c>
      <c r="C31" s="222" t="s">
        <v>1233</v>
      </c>
      <c r="D31" s="15" t="s">
        <v>292</v>
      </c>
      <c r="E31" s="133">
        <v>28</v>
      </c>
      <c r="F31" s="331"/>
      <c r="G31" s="452">
        <f t="shared" ref="G31" si="2">ROUND(F31*E31,2)</f>
        <v>0</v>
      </c>
      <c r="H31" s="1"/>
      <c r="I31" s="1"/>
      <c r="J31" s="1"/>
    </row>
    <row r="32" spans="1:19" ht="26.4" x14ac:dyDescent="0.25">
      <c r="A32" s="15" t="s">
        <v>469</v>
      </c>
      <c r="B32" s="15" t="s">
        <v>486</v>
      </c>
      <c r="C32" s="222" t="s">
        <v>799</v>
      </c>
      <c r="D32" s="15" t="s">
        <v>292</v>
      </c>
      <c r="E32" s="133">
        <v>563</v>
      </c>
      <c r="F32" s="331"/>
      <c r="G32" s="452">
        <f t="shared" ref="G32:G38" si="3">ROUND(F32*E32,2)</f>
        <v>0</v>
      </c>
      <c r="H32" s="1"/>
      <c r="I32" s="1"/>
      <c r="J32" s="1"/>
      <c r="S32" s="234"/>
    </row>
    <row r="33" spans="1:19" ht="39.6" x14ac:dyDescent="0.25">
      <c r="A33" s="15" t="s">
        <v>472</v>
      </c>
      <c r="B33" s="15"/>
      <c r="C33" s="222" t="s">
        <v>1234</v>
      </c>
      <c r="D33" s="15" t="s">
        <v>283</v>
      </c>
      <c r="E33" s="133">
        <v>12.8</v>
      </c>
      <c r="F33" s="331"/>
      <c r="G33" s="452">
        <f t="shared" si="3"/>
        <v>0</v>
      </c>
      <c r="H33" s="1"/>
      <c r="I33" s="1"/>
      <c r="J33" s="1"/>
    </row>
    <row r="34" spans="1:19" ht="26.4" x14ac:dyDescent="0.25">
      <c r="A34" s="15" t="s">
        <v>474</v>
      </c>
      <c r="B34" s="15" t="s">
        <v>141</v>
      </c>
      <c r="C34" s="222" t="s">
        <v>570</v>
      </c>
      <c r="D34" s="15" t="s">
        <v>283</v>
      </c>
      <c r="E34" s="133">
        <v>30</v>
      </c>
      <c r="F34" s="331"/>
      <c r="G34" s="452">
        <f t="shared" si="3"/>
        <v>0</v>
      </c>
      <c r="H34" s="1"/>
      <c r="I34" s="1"/>
      <c r="J34" s="1"/>
    </row>
    <row r="35" spans="1:19" ht="39.6" x14ac:dyDescent="0.25">
      <c r="A35" s="15" t="s">
        <v>477</v>
      </c>
      <c r="B35" s="15"/>
      <c r="C35" s="222" t="s">
        <v>800</v>
      </c>
      <c r="D35" s="15" t="s">
        <v>292</v>
      </c>
      <c r="E35" s="133">
        <v>6.4</v>
      </c>
      <c r="F35" s="331"/>
      <c r="G35" s="452">
        <f t="shared" si="3"/>
        <v>0</v>
      </c>
      <c r="H35" s="1"/>
      <c r="I35" s="1"/>
      <c r="J35" s="1"/>
    </row>
    <row r="36" spans="1:19" ht="39.6" x14ac:dyDescent="0.25">
      <c r="A36" s="15" t="s">
        <v>479</v>
      </c>
      <c r="B36" s="15"/>
      <c r="C36" s="222" t="s">
        <v>801</v>
      </c>
      <c r="D36" s="15" t="s">
        <v>292</v>
      </c>
      <c r="E36" s="133">
        <v>13.6</v>
      </c>
      <c r="F36" s="331"/>
      <c r="G36" s="452">
        <f t="shared" si="3"/>
        <v>0</v>
      </c>
      <c r="H36" s="1"/>
      <c r="I36" s="1"/>
      <c r="J36" s="1"/>
      <c r="S36" s="234"/>
    </row>
    <row r="37" spans="1:19" ht="26.4" x14ac:dyDescent="0.25">
      <c r="A37" s="15" t="s">
        <v>483</v>
      </c>
      <c r="B37" s="15"/>
      <c r="C37" s="222" t="s">
        <v>802</v>
      </c>
      <c r="D37" s="15" t="s">
        <v>292</v>
      </c>
      <c r="E37" s="133">
        <v>104</v>
      </c>
      <c r="F37" s="331"/>
      <c r="G37" s="452">
        <f t="shared" si="3"/>
        <v>0</v>
      </c>
      <c r="H37" s="1"/>
      <c r="I37" s="1"/>
      <c r="J37" s="1"/>
    </row>
    <row r="38" spans="1:19" x14ac:dyDescent="0.25">
      <c r="A38" s="15" t="s">
        <v>485</v>
      </c>
      <c r="B38" s="15" t="s">
        <v>496</v>
      </c>
      <c r="C38" s="222" t="s">
        <v>1235</v>
      </c>
      <c r="D38" s="15" t="s">
        <v>305</v>
      </c>
      <c r="E38" s="133">
        <f>(E32-E37)*1.5</f>
        <v>688.5</v>
      </c>
      <c r="F38" s="331"/>
      <c r="G38" s="452">
        <f t="shared" si="3"/>
        <v>0</v>
      </c>
      <c r="H38" s="1"/>
      <c r="I38" s="1"/>
      <c r="J38" s="1"/>
    </row>
    <row r="39" spans="1:19" x14ac:dyDescent="0.25">
      <c r="A39" s="262"/>
      <c r="B39" s="263"/>
      <c r="C39" s="244"/>
      <c r="D39" s="243"/>
      <c r="E39" s="245"/>
      <c r="F39" s="245" t="s">
        <v>977</v>
      </c>
      <c r="G39" s="246">
        <f>SUM(G31:G38)</f>
        <v>0</v>
      </c>
      <c r="K39" s="221"/>
    </row>
    <row r="40" spans="1:19" x14ac:dyDescent="0.25">
      <c r="K40" s="221"/>
    </row>
    <row r="41" spans="1:19" x14ac:dyDescent="0.25">
      <c r="A41" s="152" t="s">
        <v>994</v>
      </c>
      <c r="B41" s="243"/>
      <c r="C41" s="244"/>
      <c r="D41" s="243"/>
      <c r="E41" s="245"/>
      <c r="F41" s="245"/>
      <c r="G41" s="246"/>
      <c r="H41" s="1"/>
      <c r="I41" s="1"/>
      <c r="J41" s="1"/>
    </row>
    <row r="42" spans="1:19" x14ac:dyDescent="0.25">
      <c r="A42" s="15" t="s">
        <v>488</v>
      </c>
      <c r="B42" s="15"/>
      <c r="C42" s="932" t="s">
        <v>575</v>
      </c>
      <c r="D42" s="924"/>
      <c r="E42" s="924"/>
      <c r="F42" s="924"/>
      <c r="G42" s="925"/>
      <c r="H42" s="1"/>
      <c r="I42" s="1"/>
      <c r="J42" s="1"/>
    </row>
    <row r="44" spans="1:19" x14ac:dyDescent="0.25">
      <c r="A44" s="152" t="s">
        <v>966</v>
      </c>
      <c r="B44" s="243"/>
      <c r="C44" s="244"/>
      <c r="D44" s="243"/>
      <c r="E44" s="245"/>
      <c r="F44" s="245"/>
      <c r="G44" s="246"/>
      <c r="H44" s="1"/>
      <c r="I44" s="1"/>
      <c r="J44" s="1"/>
    </row>
    <row r="45" spans="1:19" s="221" customFormat="1" x14ac:dyDescent="0.25">
      <c r="A45" s="159" t="s">
        <v>576</v>
      </c>
      <c r="B45" s="293"/>
      <c r="C45" s="292"/>
      <c r="D45" s="293"/>
      <c r="E45" s="294"/>
      <c r="F45" s="294"/>
      <c r="G45" s="295"/>
      <c r="H45" s="1"/>
    </row>
    <row r="46" spans="1:19" s="221" customFormat="1" ht="26.4" x14ac:dyDescent="0.25">
      <c r="A46" s="15" t="s">
        <v>489</v>
      </c>
      <c r="B46" s="15" t="s">
        <v>577</v>
      </c>
      <c r="C46" s="222" t="s">
        <v>803</v>
      </c>
      <c r="D46" s="15" t="s">
        <v>460</v>
      </c>
      <c r="E46" s="133">
        <v>8</v>
      </c>
      <c r="F46" s="331"/>
      <c r="G46" s="452">
        <f t="shared" ref="G46" si="4">ROUND(F46*E46,2)</f>
        <v>0</v>
      </c>
      <c r="H46" s="1"/>
    </row>
    <row r="47" spans="1:19" s="221" customFormat="1" x14ac:dyDescent="0.25">
      <c r="A47" s="262"/>
      <c r="B47" s="263"/>
      <c r="C47" s="244"/>
      <c r="D47" s="243"/>
      <c r="E47" s="245"/>
      <c r="F47" s="245" t="s">
        <v>936</v>
      </c>
      <c r="G47" s="246">
        <f>SUM(G46)</f>
        <v>0</v>
      </c>
      <c r="H47" s="131"/>
      <c r="I47" s="131"/>
      <c r="J47" s="220"/>
      <c r="K47" s="1"/>
    </row>
    <row r="48" spans="1:19" s="221" customFormat="1" x14ac:dyDescent="0.25">
      <c r="A48" s="4"/>
      <c r="B48" s="4"/>
      <c r="C48" s="423"/>
      <c r="D48" s="423"/>
      <c r="E48" s="1"/>
      <c r="F48" s="4"/>
      <c r="G48" s="4"/>
      <c r="H48" s="131"/>
      <c r="I48" s="131"/>
      <c r="J48" s="220"/>
      <c r="K48" s="1"/>
    </row>
    <row r="49" spans="1:12" x14ac:dyDescent="0.25">
      <c r="A49" s="495" t="s">
        <v>995</v>
      </c>
      <c r="B49" s="287"/>
      <c r="C49" s="286"/>
      <c r="D49" s="287"/>
      <c r="E49" s="288"/>
      <c r="F49" s="288"/>
      <c r="G49" s="289"/>
      <c r="H49" s="1"/>
      <c r="I49" s="1"/>
      <c r="J49" s="1"/>
    </row>
    <row r="50" spans="1:12" x14ac:dyDescent="0.25">
      <c r="A50" s="159" t="s">
        <v>359</v>
      </c>
      <c r="B50" s="293"/>
      <c r="C50" s="292"/>
      <c r="D50" s="293"/>
      <c r="E50" s="294"/>
      <c r="F50" s="294"/>
      <c r="G50" s="295"/>
      <c r="H50" s="1"/>
      <c r="I50" s="1"/>
      <c r="J50" s="1"/>
    </row>
    <row r="51" spans="1:12" ht="66" x14ac:dyDescent="0.25">
      <c r="A51" s="491" t="s">
        <v>490</v>
      </c>
      <c r="B51" s="21" t="s">
        <v>511</v>
      </c>
      <c r="C51" s="422" t="s">
        <v>1236</v>
      </c>
      <c r="D51" s="230" t="s">
        <v>283</v>
      </c>
      <c r="E51" s="199">
        <v>42.85</v>
      </c>
      <c r="F51" s="331"/>
      <c r="G51" s="452">
        <f t="shared" ref="G51" si="5">ROUND(F51*E51,2)</f>
        <v>0</v>
      </c>
      <c r="H51" s="1"/>
      <c r="I51" s="1"/>
      <c r="J51" s="1"/>
    </row>
    <row r="52" spans="1:12" x14ac:dyDescent="0.25">
      <c r="A52" s="494" t="s">
        <v>516</v>
      </c>
      <c r="B52" s="323"/>
      <c r="C52" s="322"/>
      <c r="D52" s="323"/>
      <c r="E52" s="324"/>
      <c r="F52" s="324"/>
      <c r="G52" s="303"/>
      <c r="H52" s="1"/>
      <c r="I52" s="1"/>
      <c r="J52" s="1"/>
    </row>
    <row r="53" spans="1:12" ht="26.4" x14ac:dyDescent="0.25">
      <c r="A53" s="491" t="s">
        <v>492</v>
      </c>
      <c r="B53" s="21" t="s">
        <v>522</v>
      </c>
      <c r="C53" s="422" t="s">
        <v>523</v>
      </c>
      <c r="D53" s="230" t="s">
        <v>332</v>
      </c>
      <c r="E53" s="199">
        <v>417.2</v>
      </c>
      <c r="F53" s="331"/>
      <c r="G53" s="452">
        <f t="shared" ref="G53" si="6">ROUND(F53*E53,2)</f>
        <v>0</v>
      </c>
      <c r="H53" s="492"/>
      <c r="I53" s="313"/>
      <c r="J53" s="313"/>
    </row>
    <row r="54" spans="1:12" x14ac:dyDescent="0.25">
      <c r="A54" s="262"/>
      <c r="B54" s="263"/>
      <c r="C54" s="244"/>
      <c r="D54" s="243"/>
      <c r="E54" s="245"/>
      <c r="F54" s="245" t="s">
        <v>938</v>
      </c>
      <c r="G54" s="246">
        <f>SUM(G51:G53)</f>
        <v>0</v>
      </c>
      <c r="H54" s="493"/>
      <c r="I54" s="241"/>
      <c r="J54" s="242"/>
    </row>
    <row r="55" spans="1:12" x14ac:dyDescent="0.25">
      <c r="A55" s="343"/>
      <c r="B55" s="343"/>
      <c r="C55" s="424"/>
      <c r="D55" s="424"/>
      <c r="E55" s="342"/>
      <c r="F55" s="343"/>
      <c r="G55" s="343"/>
      <c r="H55" s="241"/>
      <c r="I55" s="241"/>
      <c r="J55" s="242"/>
    </row>
    <row r="56" spans="1:12" x14ac:dyDescent="0.25">
      <c r="A56" s="152" t="s">
        <v>996</v>
      </c>
      <c r="B56" s="248"/>
      <c r="C56" s="249"/>
      <c r="D56" s="248"/>
      <c r="E56" s="250"/>
      <c r="F56" s="250"/>
      <c r="G56" s="246"/>
      <c r="H56" s="313"/>
      <c r="I56" s="313"/>
      <c r="J56" s="313"/>
    </row>
    <row r="57" spans="1:12" x14ac:dyDescent="0.25">
      <c r="A57" s="15" t="s">
        <v>494</v>
      </c>
      <c r="B57" s="490"/>
      <c r="C57" s="222" t="s">
        <v>540</v>
      </c>
      <c r="D57" s="15" t="s">
        <v>283</v>
      </c>
      <c r="E57" s="133">
        <v>300</v>
      </c>
      <c r="F57" s="331"/>
      <c r="G57" s="452">
        <f t="shared" ref="G57" si="7">ROUND(F57*E57,2)</f>
        <v>0</v>
      </c>
      <c r="H57" s="313"/>
      <c r="I57" s="313"/>
      <c r="J57" s="313"/>
    </row>
    <row r="58" spans="1:12" ht="52.8" x14ac:dyDescent="0.25">
      <c r="A58" s="15" t="s">
        <v>495</v>
      </c>
      <c r="B58" s="21"/>
      <c r="C58" s="228" t="s">
        <v>1237</v>
      </c>
      <c r="D58" s="21" t="s">
        <v>292</v>
      </c>
      <c r="E58" s="199">
        <v>270</v>
      </c>
      <c r="F58" s="331"/>
      <c r="G58" s="452">
        <f t="shared" ref="G58:G63" si="8">ROUND(F58*E58,2)</f>
        <v>0</v>
      </c>
      <c r="H58" s="1"/>
      <c r="I58" s="1"/>
      <c r="J58" s="1"/>
    </row>
    <row r="59" spans="1:12" ht="105.6" x14ac:dyDescent="0.25">
      <c r="A59" s="21" t="s">
        <v>497</v>
      </c>
      <c r="B59" s="230"/>
      <c r="C59" s="228" t="s">
        <v>1238</v>
      </c>
      <c r="D59" s="21" t="s">
        <v>292</v>
      </c>
      <c r="E59" s="199">
        <v>80.400000000000006</v>
      </c>
      <c r="F59" s="331"/>
      <c r="G59" s="452">
        <f t="shared" si="8"/>
        <v>0</v>
      </c>
      <c r="H59" s="1"/>
      <c r="I59" s="1"/>
      <c r="J59" s="1"/>
    </row>
    <row r="60" spans="1:12" ht="39.6" x14ac:dyDescent="0.25">
      <c r="A60" s="205" t="s">
        <v>500</v>
      </c>
      <c r="B60" s="15"/>
      <c r="C60" s="222" t="s">
        <v>804</v>
      </c>
      <c r="D60" s="15" t="s">
        <v>460</v>
      </c>
      <c r="E60" s="133">
        <v>10</v>
      </c>
      <c r="F60" s="331"/>
      <c r="G60" s="452">
        <f t="shared" si="8"/>
        <v>0</v>
      </c>
      <c r="H60" s="1"/>
      <c r="I60" s="1"/>
      <c r="J60" s="1"/>
    </row>
    <row r="61" spans="1:12" x14ac:dyDescent="0.25">
      <c r="A61" s="205" t="s">
        <v>503</v>
      </c>
      <c r="B61" s="15"/>
      <c r="C61" s="222" t="s">
        <v>561</v>
      </c>
      <c r="D61" s="15" t="s">
        <v>159</v>
      </c>
      <c r="E61" s="133">
        <v>20</v>
      </c>
      <c r="F61" s="331"/>
      <c r="G61" s="452">
        <f t="shared" si="8"/>
        <v>0</v>
      </c>
      <c r="H61" s="1"/>
      <c r="I61" s="1"/>
      <c r="J61" s="1"/>
    </row>
    <row r="62" spans="1:12" x14ac:dyDescent="0.25">
      <c r="A62" s="205" t="s">
        <v>505</v>
      </c>
      <c r="B62" s="15"/>
      <c r="C62" s="222" t="s">
        <v>562</v>
      </c>
      <c r="D62" s="15" t="s">
        <v>159</v>
      </c>
      <c r="E62" s="133">
        <v>20</v>
      </c>
      <c r="F62" s="331"/>
      <c r="G62" s="452">
        <f t="shared" si="8"/>
        <v>0</v>
      </c>
      <c r="H62" s="1"/>
      <c r="I62" s="1"/>
      <c r="J62" s="1"/>
      <c r="L62" s="237"/>
    </row>
    <row r="63" spans="1:12" ht="26.4" x14ac:dyDescent="0.25">
      <c r="A63" s="205" t="s">
        <v>510</v>
      </c>
      <c r="B63" s="15"/>
      <c r="C63" s="222" t="s">
        <v>550</v>
      </c>
      <c r="D63" s="15" t="s">
        <v>283</v>
      </c>
      <c r="E63" s="133">
        <v>200</v>
      </c>
      <c r="F63" s="331"/>
      <c r="G63" s="452">
        <f t="shared" si="8"/>
        <v>0</v>
      </c>
      <c r="H63" s="1"/>
      <c r="I63" s="1"/>
      <c r="J63" s="1"/>
    </row>
    <row r="64" spans="1:12" x14ac:dyDescent="0.25">
      <c r="A64" s="262"/>
      <c r="B64" s="263"/>
      <c r="C64" s="244"/>
      <c r="D64" s="243"/>
      <c r="E64" s="245"/>
      <c r="F64" s="245" t="s">
        <v>1016</v>
      </c>
      <c r="G64" s="246">
        <f>SUM(G57:G63)</f>
        <v>0</v>
      </c>
      <c r="H64" s="241"/>
      <c r="I64" s="241"/>
      <c r="J64" s="242"/>
    </row>
    <row r="66" spans="1:13" x14ac:dyDescent="0.25">
      <c r="A66" s="152" t="s">
        <v>337</v>
      </c>
      <c r="B66" s="248"/>
      <c r="C66" s="249"/>
      <c r="D66" s="248"/>
      <c r="E66" s="250"/>
      <c r="F66" s="250"/>
      <c r="G66" s="246"/>
      <c r="H66" s="1"/>
      <c r="I66" s="1"/>
      <c r="J66" s="1"/>
    </row>
    <row r="67" spans="1:13" x14ac:dyDescent="0.25">
      <c r="A67" s="205" t="s">
        <v>512</v>
      </c>
      <c r="B67" s="205" t="s">
        <v>75</v>
      </c>
      <c r="C67" s="227" t="s">
        <v>77</v>
      </c>
      <c r="D67" s="205" t="s">
        <v>482</v>
      </c>
      <c r="E67" s="207">
        <v>20</v>
      </c>
      <c r="F67" s="331">
        <v>50</v>
      </c>
      <c r="G67" s="452">
        <f t="shared" ref="G67" si="9">ROUND(F67*E67,2)</f>
        <v>1000</v>
      </c>
      <c r="H67" s="1"/>
      <c r="I67" s="1"/>
      <c r="J67" s="1"/>
    </row>
    <row r="68" spans="1:13" x14ac:dyDescent="0.25">
      <c r="A68" s="205" t="s">
        <v>514</v>
      </c>
      <c r="B68" s="15" t="s">
        <v>78</v>
      </c>
      <c r="C68" s="222" t="s">
        <v>66</v>
      </c>
      <c r="D68" s="15" t="s">
        <v>482</v>
      </c>
      <c r="E68" s="133">
        <v>20</v>
      </c>
      <c r="F68" s="331">
        <v>50</v>
      </c>
      <c r="G68" s="452">
        <f t="shared" ref="G68:G70" si="10">ROUND(F68*E68,2)</f>
        <v>1000</v>
      </c>
      <c r="H68" s="1"/>
      <c r="I68" s="1"/>
      <c r="J68" s="1"/>
    </row>
    <row r="69" spans="1:13" ht="26.4" x14ac:dyDescent="0.25">
      <c r="A69" s="205" t="s">
        <v>517</v>
      </c>
      <c r="B69" s="15" t="s">
        <v>79</v>
      </c>
      <c r="C69" s="222" t="s">
        <v>80</v>
      </c>
      <c r="D69" s="15" t="s">
        <v>971</v>
      </c>
      <c r="E69" s="133">
        <v>1</v>
      </c>
      <c r="F69" s="331"/>
      <c r="G69" s="452">
        <f t="shared" si="10"/>
        <v>0</v>
      </c>
      <c r="H69" s="1"/>
      <c r="I69" s="1"/>
      <c r="J69" s="1"/>
    </row>
    <row r="70" spans="1:13" ht="26.4" x14ac:dyDescent="0.25">
      <c r="A70" s="205" t="s">
        <v>519</v>
      </c>
      <c r="B70" s="15" t="s">
        <v>81</v>
      </c>
      <c r="C70" s="222" t="s">
        <v>82</v>
      </c>
      <c r="D70" s="15" t="s">
        <v>971</v>
      </c>
      <c r="E70" s="133">
        <v>1</v>
      </c>
      <c r="F70" s="331"/>
      <c r="G70" s="452">
        <f t="shared" si="10"/>
        <v>0</v>
      </c>
      <c r="H70" s="1"/>
      <c r="I70" s="1"/>
      <c r="J70" s="1"/>
    </row>
    <row r="71" spans="1:13" x14ac:dyDescent="0.25">
      <c r="A71" s="262"/>
      <c r="B71" s="263"/>
      <c r="C71" s="244"/>
      <c r="D71" s="243"/>
      <c r="E71" s="245"/>
      <c r="F71" s="245" t="s">
        <v>979</v>
      </c>
      <c r="G71" s="246">
        <f>SUM(G67:G70)</f>
        <v>2000</v>
      </c>
      <c r="M71" s="237"/>
    </row>
    <row r="72" spans="1:13" x14ac:dyDescent="0.25">
      <c r="F72" s="1"/>
      <c r="G72" s="1"/>
      <c r="H72" s="220"/>
      <c r="I72" s="220"/>
    </row>
  </sheetData>
  <mergeCells count="12">
    <mergeCell ref="C42:G42"/>
    <mergeCell ref="E11:F11"/>
    <mergeCell ref="E12:F12"/>
    <mergeCell ref="E13:F13"/>
    <mergeCell ref="E15:F15"/>
    <mergeCell ref="E16:F16"/>
    <mergeCell ref="E17:F17"/>
    <mergeCell ref="E10:F10"/>
    <mergeCell ref="A1:G1"/>
    <mergeCell ref="E7:F7"/>
    <mergeCell ref="E8:F8"/>
    <mergeCell ref="E9:F9"/>
  </mergeCells>
  <dataValidations count="1">
    <dataValidation type="custom" allowBlank="1" showInputMessage="1" showErrorMessage="1" error="Vnos Cena/enoto na dve decimalni mesti." sqref="F23:F27 F31:F38 F46 F51 F53 F57:F63 F67:F70" xr:uid="{9EF91AFB-5813-4D82-89BE-395DE1AA5C0D}">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&amp;LVGU HL1&amp;R&amp;G</oddHeader>
    <oddFooter>&amp;L&amp;18    8970  0165.00&amp;C&amp;18 004.2161  T.2.2&amp;RVGU HL1 stran &amp;P/7</oddFooter>
  </headerFooter>
  <rowBreaks count="3" manualBreakCount="3">
    <brk id="27" max="16383" man="1"/>
    <brk id="38" max="16383" man="1"/>
    <brk id="64" max="16383" man="1"/>
  </rowBreaks>
  <colBreaks count="1" manualBreakCount="1">
    <brk id="10" max="1048575" man="1"/>
  </colBreaks>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4A7E-0C34-40B7-B0FD-5FFDF2A72C5E}">
  <dimension ref="A1:S76"/>
  <sheetViews>
    <sheetView view="pageBreakPreview" zoomScaleNormal="100" zoomScaleSheetLayoutView="100" workbookViewId="0">
      <selection activeCell="E8" sqref="E8:F8"/>
    </sheetView>
  </sheetViews>
  <sheetFormatPr defaultColWidth="9.109375" defaultRowHeight="13.2" x14ac:dyDescent="0.25"/>
  <cols>
    <col min="1" max="1" width="5.6640625" style="552" customWidth="1"/>
    <col min="2" max="2" width="8.6640625" style="515" customWidth="1"/>
    <col min="3" max="3" width="40.6640625" style="513" customWidth="1"/>
    <col min="4" max="4" width="6.6640625" style="513" customWidth="1"/>
    <col min="5" max="5" width="8.6640625" style="511" customWidth="1"/>
    <col min="6" max="6" width="10.6640625" style="515" customWidth="1"/>
    <col min="7" max="7" width="12.6640625" style="515" customWidth="1"/>
    <col min="8" max="8" width="7.44140625" style="524" customWidth="1"/>
    <col min="9" max="9" width="8" style="524" customWidth="1"/>
    <col min="10" max="10" width="12.6640625" style="525" customWidth="1"/>
    <col min="11" max="12" width="9.109375" style="511"/>
    <col min="13" max="13" width="9.44140625" style="511" bestFit="1" customWidth="1"/>
    <col min="14" max="14" width="9.109375" style="511"/>
    <col min="15" max="15" width="9.44140625" style="511" bestFit="1" customWidth="1"/>
    <col min="16" max="16384" width="9.109375" style="511"/>
  </cols>
  <sheetData>
    <row r="1" spans="1:10" s="6" customFormat="1" ht="17.399999999999999" x14ac:dyDescent="0.3">
      <c r="A1" s="916" t="s">
        <v>2591</v>
      </c>
      <c r="B1" s="916"/>
      <c r="C1" s="916"/>
      <c r="D1" s="916"/>
      <c r="E1" s="916"/>
      <c r="F1" s="916"/>
      <c r="G1" s="916"/>
    </row>
    <row r="2" spans="1:10" s="6" customFormat="1" ht="17.399999999999999" x14ac:dyDescent="0.3">
      <c r="A2" s="332" t="s">
        <v>2592</v>
      </c>
      <c r="B2" s="896"/>
      <c r="C2" s="896"/>
      <c r="D2" s="896"/>
      <c r="E2" s="896"/>
      <c r="F2" s="896"/>
      <c r="G2" s="896"/>
    </row>
    <row r="3" spans="1:10" s="216" customFormat="1" ht="17.399999999999999" x14ac:dyDescent="0.3">
      <c r="A3" s="251" t="s">
        <v>1239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805</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150</v>
      </c>
      <c r="C7" s="71" t="s">
        <v>151</v>
      </c>
      <c r="D7" s="71"/>
      <c r="E7" s="915">
        <f>G30</f>
        <v>0</v>
      </c>
      <c r="F7" s="915"/>
      <c r="G7" s="138"/>
      <c r="H7" s="217"/>
      <c r="I7" s="217"/>
      <c r="J7" s="218"/>
    </row>
    <row r="8" spans="1:10" s="216" customFormat="1" ht="15.6" x14ac:dyDescent="0.3">
      <c r="A8" s="254"/>
      <c r="B8" s="254" t="s">
        <v>169</v>
      </c>
      <c r="C8" s="71" t="s">
        <v>1018</v>
      </c>
      <c r="D8" s="71"/>
      <c r="E8" s="915">
        <f>G40</f>
        <v>0</v>
      </c>
      <c r="F8" s="915"/>
      <c r="G8" s="138"/>
      <c r="H8" s="217"/>
      <c r="I8" s="217"/>
      <c r="J8" s="218"/>
    </row>
    <row r="9" spans="1:10" s="216" customFormat="1" ht="15.6" x14ac:dyDescent="0.3">
      <c r="A9" s="254"/>
      <c r="B9" s="254" t="s">
        <v>28</v>
      </c>
      <c r="C9" s="71" t="s">
        <v>1019</v>
      </c>
      <c r="D9" s="71"/>
      <c r="E9" s="915" t="s">
        <v>1047</v>
      </c>
      <c r="F9" s="915"/>
      <c r="G9" s="138"/>
      <c r="H9" s="217"/>
      <c r="I9" s="217"/>
      <c r="J9" s="218"/>
    </row>
    <row r="10" spans="1:10" s="216" customFormat="1" ht="15.6" x14ac:dyDescent="0.3">
      <c r="A10" s="254"/>
      <c r="B10" s="254" t="s">
        <v>35</v>
      </c>
      <c r="C10" s="71" t="s">
        <v>122</v>
      </c>
      <c r="D10" s="71"/>
      <c r="E10" s="915">
        <f>G48</f>
        <v>0</v>
      </c>
      <c r="F10" s="915"/>
      <c r="G10" s="138"/>
      <c r="H10" s="217"/>
      <c r="I10" s="217"/>
      <c r="J10" s="218"/>
    </row>
    <row r="11" spans="1:10" s="216" customFormat="1" ht="15.6" x14ac:dyDescent="0.3">
      <c r="A11" s="254"/>
      <c r="B11" s="254" t="s">
        <v>42</v>
      </c>
      <c r="C11" s="71" t="s">
        <v>107</v>
      </c>
      <c r="D11" s="71"/>
      <c r="E11" s="915">
        <f>G55</f>
        <v>0</v>
      </c>
      <c r="F11" s="915"/>
      <c r="G11" s="138"/>
      <c r="H11" s="217"/>
      <c r="I11" s="217"/>
      <c r="J11" s="218"/>
    </row>
    <row r="12" spans="1:10" s="216" customFormat="1" ht="15.6" x14ac:dyDescent="0.3">
      <c r="A12" s="254"/>
      <c r="B12" s="254" t="s">
        <v>50</v>
      </c>
      <c r="C12" s="71" t="s">
        <v>1020</v>
      </c>
      <c r="D12" s="71"/>
      <c r="E12" s="915">
        <f>G66</f>
        <v>0</v>
      </c>
      <c r="F12" s="915"/>
      <c r="G12" s="138"/>
      <c r="H12" s="217"/>
      <c r="I12" s="217"/>
      <c r="J12" s="218"/>
    </row>
    <row r="13" spans="1:10" s="216" customFormat="1" ht="16.2" thickBot="1" x14ac:dyDescent="0.35">
      <c r="A13" s="254"/>
      <c r="B13" s="255" t="s">
        <v>72</v>
      </c>
      <c r="C13" s="101" t="s">
        <v>71</v>
      </c>
      <c r="D13" s="101"/>
      <c r="E13" s="914">
        <f>G73</f>
        <v>2000</v>
      </c>
      <c r="F13" s="914"/>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202</v>
      </c>
      <c r="D15" s="71"/>
      <c r="E15" s="913">
        <f>SUM(E7:E13)</f>
        <v>2000</v>
      </c>
      <c r="F15" s="913"/>
      <c r="G15" s="139"/>
      <c r="H15" s="217"/>
      <c r="I15" s="217"/>
      <c r="J15" s="218"/>
    </row>
    <row r="16" spans="1:10" s="216" customFormat="1" ht="16.2" thickBot="1" x14ac:dyDescent="0.35">
      <c r="A16" s="256"/>
      <c r="B16" s="258"/>
      <c r="C16" s="101" t="s">
        <v>204</v>
      </c>
      <c r="D16" s="101"/>
      <c r="E16" s="914">
        <f>ROUND(E15*0.22,2)</f>
        <v>440</v>
      </c>
      <c r="F16" s="914"/>
      <c r="G16" s="139"/>
      <c r="H16" s="217"/>
      <c r="I16" s="217"/>
      <c r="J16" s="218"/>
    </row>
    <row r="17" spans="1:10" s="216" customFormat="1" ht="15.6" x14ac:dyDescent="0.3">
      <c r="A17" s="256"/>
      <c r="B17" s="257"/>
      <c r="C17" s="71" t="s">
        <v>203</v>
      </c>
      <c r="D17" s="71"/>
      <c r="E17" s="913">
        <f>SUM(E15:E16)</f>
        <v>2440</v>
      </c>
      <c r="F17" s="913"/>
      <c r="G17" s="139"/>
      <c r="H17" s="217"/>
      <c r="I17" s="217"/>
      <c r="J17" s="218"/>
    </row>
    <row r="18" spans="1:10" s="498" customFormat="1" ht="15.6" x14ac:dyDescent="0.3">
      <c r="A18" s="548"/>
      <c r="B18" s="496"/>
      <c r="C18" s="497"/>
      <c r="D18" s="497"/>
      <c r="F18" s="496"/>
      <c r="G18" s="496"/>
      <c r="H18" s="499"/>
      <c r="I18" s="499"/>
      <c r="J18" s="500"/>
    </row>
    <row r="19" spans="1:10" s="498" customFormat="1" ht="15.6" x14ac:dyDescent="0.3">
      <c r="A19" s="548"/>
      <c r="B19" s="496"/>
      <c r="C19" s="497"/>
      <c r="D19" s="497"/>
      <c r="F19" s="496"/>
      <c r="G19" s="496"/>
      <c r="H19" s="499"/>
      <c r="I19" s="499"/>
      <c r="J19" s="500"/>
    </row>
    <row r="20" spans="1:10" s="498" customFormat="1" ht="15.6" x14ac:dyDescent="0.3">
      <c r="A20" s="251" t="s">
        <v>1239</v>
      </c>
      <c r="B20" s="496"/>
      <c r="C20" s="497"/>
      <c r="D20" s="497"/>
      <c r="F20" s="496"/>
      <c r="G20" s="496"/>
      <c r="H20" s="499"/>
      <c r="I20" s="499"/>
      <c r="J20" s="500"/>
    </row>
    <row r="21" spans="1:10" s="505" customFormat="1" ht="26.4" x14ac:dyDescent="0.25">
      <c r="A21" s="549" t="s">
        <v>448</v>
      </c>
      <c r="B21" s="502" t="s">
        <v>449</v>
      </c>
      <c r="C21" s="501" t="s">
        <v>270</v>
      </c>
      <c r="D21" s="502" t="s">
        <v>271</v>
      </c>
      <c r="E21" s="503" t="s">
        <v>157</v>
      </c>
      <c r="F21" s="504" t="s">
        <v>451</v>
      </c>
      <c r="G21" s="504" t="s">
        <v>926</v>
      </c>
    </row>
    <row r="22" spans="1:10" s="506" customFormat="1" x14ac:dyDescent="0.25">
      <c r="A22" s="550" t="s">
        <v>964</v>
      </c>
      <c r="B22" s="532"/>
      <c r="C22" s="533"/>
      <c r="D22" s="532"/>
      <c r="E22" s="534"/>
      <c r="F22" s="534"/>
      <c r="G22" s="535"/>
    </row>
    <row r="23" spans="1:10" ht="26.4" x14ac:dyDescent="0.25">
      <c r="A23" s="551" t="s">
        <v>452</v>
      </c>
      <c r="B23" s="507"/>
      <c r="C23" s="508" t="s">
        <v>567</v>
      </c>
      <c r="D23" s="507" t="s">
        <v>460</v>
      </c>
      <c r="E23" s="510">
        <v>160</v>
      </c>
      <c r="F23" s="331"/>
      <c r="G23" s="452">
        <f t="shared" ref="G23" si="0">ROUND(F23*E23,2)</f>
        <v>0</v>
      </c>
      <c r="H23" s="511"/>
      <c r="I23" s="511"/>
      <c r="J23" s="511"/>
    </row>
    <row r="24" spans="1:10" ht="52.8" x14ac:dyDescent="0.25">
      <c r="A24" s="551" t="s">
        <v>455</v>
      </c>
      <c r="B24" s="512"/>
      <c r="C24" s="508" t="s">
        <v>806</v>
      </c>
      <c r="D24" s="514" t="s">
        <v>278</v>
      </c>
      <c r="E24" s="516">
        <v>23</v>
      </c>
      <c r="F24" s="331"/>
      <c r="G24" s="452">
        <f t="shared" ref="G24:G29" si="1">ROUND(F24*E24,2)</f>
        <v>0</v>
      </c>
      <c r="H24" s="511"/>
      <c r="I24" s="511"/>
      <c r="J24" s="511"/>
    </row>
    <row r="25" spans="1:10" x14ac:dyDescent="0.25">
      <c r="A25" s="551" t="s">
        <v>458</v>
      </c>
      <c r="B25" s="507" t="s">
        <v>464</v>
      </c>
      <c r="C25" s="508" t="s">
        <v>465</v>
      </c>
      <c r="D25" s="507" t="s">
        <v>283</v>
      </c>
      <c r="E25" s="510">
        <v>500</v>
      </c>
      <c r="F25" s="331"/>
      <c r="G25" s="452">
        <f t="shared" si="1"/>
        <v>0</v>
      </c>
      <c r="H25" s="511"/>
      <c r="I25" s="511"/>
      <c r="J25" s="511"/>
    </row>
    <row r="26" spans="1:10" ht="26.4" x14ac:dyDescent="0.25">
      <c r="A26" s="551" t="s">
        <v>461</v>
      </c>
      <c r="B26" s="507" t="s">
        <v>557</v>
      </c>
      <c r="C26" s="508" t="s">
        <v>558</v>
      </c>
      <c r="D26" s="507" t="s">
        <v>278</v>
      </c>
      <c r="E26" s="510">
        <v>25</v>
      </c>
      <c r="F26" s="331"/>
      <c r="G26" s="452">
        <f t="shared" si="1"/>
        <v>0</v>
      </c>
      <c r="H26" s="511"/>
      <c r="I26" s="511"/>
      <c r="J26" s="511"/>
    </row>
    <row r="27" spans="1:10" ht="26.4" x14ac:dyDescent="0.25">
      <c r="A27" s="551" t="s">
        <v>463</v>
      </c>
      <c r="B27" s="507" t="s">
        <v>557</v>
      </c>
      <c r="C27" s="517" t="s">
        <v>807</v>
      </c>
      <c r="D27" s="507" t="s">
        <v>278</v>
      </c>
      <c r="E27" s="510">
        <v>10</v>
      </c>
      <c r="F27" s="331"/>
      <c r="G27" s="452">
        <f t="shared" si="1"/>
        <v>0</v>
      </c>
      <c r="H27" s="511"/>
      <c r="I27" s="511"/>
      <c r="J27" s="511"/>
    </row>
    <row r="28" spans="1:10" ht="39.6" x14ac:dyDescent="0.25">
      <c r="A28" s="551" t="s">
        <v>466</v>
      </c>
      <c r="B28" s="507" t="s">
        <v>557</v>
      </c>
      <c r="C28" s="517" t="s">
        <v>808</v>
      </c>
      <c r="D28" s="507" t="s">
        <v>278</v>
      </c>
      <c r="E28" s="510">
        <v>10</v>
      </c>
      <c r="F28" s="331"/>
      <c r="G28" s="452">
        <f t="shared" si="1"/>
        <v>0</v>
      </c>
      <c r="H28" s="511"/>
      <c r="I28" s="518"/>
      <c r="J28" s="511"/>
    </row>
    <row r="29" spans="1:10" ht="26.4" x14ac:dyDescent="0.25">
      <c r="A29" s="551" t="s">
        <v>469</v>
      </c>
      <c r="B29" s="519"/>
      <c r="C29" s="520" t="s">
        <v>478</v>
      </c>
      <c r="D29" s="519" t="s">
        <v>292</v>
      </c>
      <c r="E29" s="522">
        <v>20</v>
      </c>
      <c r="F29" s="331"/>
      <c r="G29" s="452">
        <f t="shared" si="1"/>
        <v>0</v>
      </c>
      <c r="H29" s="511"/>
      <c r="I29" s="511"/>
      <c r="J29" s="511"/>
    </row>
    <row r="30" spans="1:10" x14ac:dyDescent="0.25">
      <c r="A30" s="262"/>
      <c r="B30" s="263"/>
      <c r="C30" s="244"/>
      <c r="D30" s="243"/>
      <c r="E30" s="245"/>
      <c r="F30" s="245" t="s">
        <v>932</v>
      </c>
      <c r="G30" s="246">
        <f>SUM(G23:G29)</f>
        <v>0</v>
      </c>
    </row>
    <row r="31" spans="1:10" x14ac:dyDescent="0.25">
      <c r="A31" s="273"/>
      <c r="B31" s="4"/>
      <c r="C31" s="423"/>
      <c r="D31" s="423"/>
      <c r="E31" s="1"/>
      <c r="F31" s="4"/>
      <c r="G31" s="4"/>
    </row>
    <row r="32" spans="1:10" s="506" customFormat="1" x14ac:dyDescent="0.25">
      <c r="A32" s="550" t="s">
        <v>965</v>
      </c>
      <c r="B32" s="532"/>
      <c r="C32" s="533"/>
      <c r="D32" s="532"/>
      <c r="E32" s="534"/>
      <c r="F32" s="534"/>
      <c r="G32" s="535"/>
      <c r="H32" s="511"/>
    </row>
    <row r="33" spans="1:19" ht="26.4" x14ac:dyDescent="0.25">
      <c r="A33" s="551" t="s">
        <v>472</v>
      </c>
      <c r="B33" s="507" t="s">
        <v>486</v>
      </c>
      <c r="C33" s="508" t="s">
        <v>799</v>
      </c>
      <c r="D33" s="507" t="s">
        <v>292</v>
      </c>
      <c r="E33" s="510">
        <v>1350</v>
      </c>
      <c r="F33" s="331"/>
      <c r="G33" s="452">
        <f t="shared" ref="G33" si="2">ROUND(F33*E33,2)</f>
        <v>0</v>
      </c>
      <c r="H33" s="511"/>
      <c r="I33" s="511"/>
      <c r="J33" s="511"/>
      <c r="S33" s="523"/>
    </row>
    <row r="34" spans="1:19" ht="26.4" x14ac:dyDescent="0.25">
      <c r="A34" s="551" t="s">
        <v>474</v>
      </c>
      <c r="B34" s="507"/>
      <c r="C34" s="508" t="s">
        <v>1240</v>
      </c>
      <c r="D34" s="507" t="s">
        <v>283</v>
      </c>
      <c r="E34" s="510">
        <v>14.4</v>
      </c>
      <c r="F34" s="331"/>
      <c r="G34" s="452">
        <f t="shared" ref="G34:G39" si="3">ROUND(F34*E34,2)</f>
        <v>0</v>
      </c>
      <c r="H34" s="511"/>
      <c r="I34" s="511"/>
      <c r="J34" s="511"/>
    </row>
    <row r="35" spans="1:19" ht="26.4" x14ac:dyDescent="0.25">
      <c r="A35" s="551" t="s">
        <v>477</v>
      </c>
      <c r="B35" s="507" t="s">
        <v>141</v>
      </c>
      <c r="C35" s="508" t="s">
        <v>570</v>
      </c>
      <c r="D35" s="507" t="s">
        <v>283</v>
      </c>
      <c r="E35" s="510">
        <v>40</v>
      </c>
      <c r="F35" s="331"/>
      <c r="G35" s="452">
        <f t="shared" si="3"/>
        <v>0</v>
      </c>
      <c r="H35" s="511"/>
      <c r="I35" s="511"/>
      <c r="J35" s="511"/>
    </row>
    <row r="36" spans="1:19" ht="39.6" x14ac:dyDescent="0.25">
      <c r="A36" s="551" t="s">
        <v>479</v>
      </c>
      <c r="B36" s="507"/>
      <c r="C36" s="508" t="s">
        <v>800</v>
      </c>
      <c r="D36" s="507" t="s">
        <v>292</v>
      </c>
      <c r="E36" s="510">
        <v>6</v>
      </c>
      <c r="F36" s="331"/>
      <c r="G36" s="452">
        <f t="shared" si="3"/>
        <v>0</v>
      </c>
      <c r="H36" s="511"/>
      <c r="I36" s="511"/>
      <c r="J36" s="511"/>
    </row>
    <row r="37" spans="1:19" ht="39.6" x14ac:dyDescent="0.25">
      <c r="A37" s="551" t="s">
        <v>483</v>
      </c>
      <c r="B37" s="507"/>
      <c r="C37" s="508" t="s">
        <v>801</v>
      </c>
      <c r="D37" s="507" t="s">
        <v>292</v>
      </c>
      <c r="E37" s="510">
        <v>14</v>
      </c>
      <c r="F37" s="331"/>
      <c r="G37" s="452">
        <f t="shared" si="3"/>
        <v>0</v>
      </c>
      <c r="H37" s="511"/>
      <c r="I37" s="511"/>
      <c r="J37" s="511"/>
      <c r="S37" s="523"/>
    </row>
    <row r="38" spans="1:19" ht="26.4" x14ac:dyDescent="0.25">
      <c r="A38" s="551" t="s">
        <v>485</v>
      </c>
      <c r="B38" s="507"/>
      <c r="C38" s="508" t="s">
        <v>802</v>
      </c>
      <c r="D38" s="507" t="s">
        <v>292</v>
      </c>
      <c r="E38" s="510">
        <v>150</v>
      </c>
      <c r="F38" s="331"/>
      <c r="G38" s="452">
        <f t="shared" si="3"/>
        <v>0</v>
      </c>
      <c r="H38" s="511"/>
      <c r="I38" s="511"/>
      <c r="J38" s="511"/>
    </row>
    <row r="39" spans="1:19" x14ac:dyDescent="0.25">
      <c r="A39" s="551" t="s">
        <v>488</v>
      </c>
      <c r="B39" s="507" t="s">
        <v>496</v>
      </c>
      <c r="C39" s="508" t="s">
        <v>1002</v>
      </c>
      <c r="D39" s="507" t="s">
        <v>305</v>
      </c>
      <c r="E39" s="510">
        <f>(E33-E38)*1.5</f>
        <v>1800</v>
      </c>
      <c r="F39" s="331"/>
      <c r="G39" s="452">
        <f t="shared" si="3"/>
        <v>0</v>
      </c>
      <c r="H39" s="511"/>
      <c r="I39" s="511"/>
      <c r="J39" s="511"/>
    </row>
    <row r="40" spans="1:19" x14ac:dyDescent="0.25">
      <c r="A40" s="262"/>
      <c r="B40" s="263"/>
      <c r="C40" s="244"/>
      <c r="D40" s="243"/>
      <c r="E40" s="245"/>
      <c r="F40" s="245" t="s">
        <v>977</v>
      </c>
      <c r="G40" s="246">
        <f>SUM(G33:G39)</f>
        <v>0</v>
      </c>
      <c r="K40" s="506"/>
    </row>
    <row r="41" spans="1:19" x14ac:dyDescent="0.25">
      <c r="K41" s="506"/>
    </row>
    <row r="42" spans="1:19" x14ac:dyDescent="0.25">
      <c r="A42" s="550" t="s">
        <v>994</v>
      </c>
      <c r="B42" s="532"/>
      <c r="C42" s="533"/>
      <c r="D42" s="532"/>
      <c r="E42" s="534"/>
      <c r="F42" s="534"/>
      <c r="G42" s="535"/>
      <c r="H42" s="511"/>
      <c r="I42" s="511"/>
      <c r="J42" s="511"/>
    </row>
    <row r="43" spans="1:19" x14ac:dyDescent="0.25">
      <c r="A43" s="551" t="s">
        <v>489</v>
      </c>
      <c r="B43" s="507"/>
      <c r="C43" s="938" t="s">
        <v>575</v>
      </c>
      <c r="D43" s="939"/>
      <c r="E43" s="939"/>
      <c r="F43" s="939"/>
      <c r="G43" s="940"/>
      <c r="H43" s="511"/>
      <c r="I43" s="511"/>
      <c r="J43" s="511"/>
    </row>
    <row r="45" spans="1:19" x14ac:dyDescent="0.25">
      <c r="A45" s="550" t="s">
        <v>966</v>
      </c>
      <c r="B45" s="532"/>
      <c r="C45" s="533"/>
      <c r="D45" s="532"/>
      <c r="E45" s="534"/>
      <c r="F45" s="534"/>
      <c r="G45" s="535"/>
      <c r="H45" s="511"/>
      <c r="I45" s="511"/>
      <c r="J45" s="511"/>
    </row>
    <row r="46" spans="1:19" s="506" customFormat="1" x14ac:dyDescent="0.25">
      <c r="A46" s="553" t="s">
        <v>576</v>
      </c>
      <c r="B46" s="536"/>
      <c r="C46" s="537"/>
      <c r="D46" s="536"/>
      <c r="E46" s="538"/>
      <c r="F46" s="538"/>
      <c r="G46" s="539"/>
      <c r="H46" s="511"/>
    </row>
    <row r="47" spans="1:19" s="506" customFormat="1" ht="26.4" x14ac:dyDescent="0.25">
      <c r="A47" s="551" t="s">
        <v>490</v>
      </c>
      <c r="B47" s="507" t="s">
        <v>577</v>
      </c>
      <c r="C47" s="508" t="s">
        <v>809</v>
      </c>
      <c r="D47" s="507" t="s">
        <v>460</v>
      </c>
      <c r="E47" s="510">
        <v>9</v>
      </c>
      <c r="F47" s="331"/>
      <c r="G47" s="452">
        <f t="shared" ref="G47" si="4">ROUND(F47*E47,2)</f>
        <v>0</v>
      </c>
      <c r="H47" s="511"/>
    </row>
    <row r="48" spans="1:19" s="506" customFormat="1" x14ac:dyDescent="0.25">
      <c r="A48" s="262"/>
      <c r="B48" s="263"/>
      <c r="C48" s="244"/>
      <c r="D48" s="243"/>
      <c r="E48" s="245"/>
      <c r="F48" s="245" t="s">
        <v>936</v>
      </c>
      <c r="G48" s="246">
        <f>SUM(G41:G47)</f>
        <v>0</v>
      </c>
      <c r="H48" s="524"/>
      <c r="I48" s="524"/>
      <c r="J48" s="525"/>
      <c r="K48" s="511"/>
    </row>
    <row r="49" spans="1:12" s="506" customFormat="1" x14ac:dyDescent="0.25">
      <c r="A49" s="552"/>
      <c r="B49" s="515"/>
      <c r="C49" s="513"/>
      <c r="D49" s="513"/>
      <c r="E49" s="511"/>
      <c r="F49" s="515"/>
      <c r="G49" s="515"/>
      <c r="H49" s="524"/>
      <c r="I49" s="524"/>
      <c r="J49" s="525"/>
      <c r="K49" s="511"/>
    </row>
    <row r="50" spans="1:12" x14ac:dyDescent="0.25">
      <c r="A50" s="554" t="s">
        <v>995</v>
      </c>
      <c r="B50" s="544"/>
      <c r="C50" s="545"/>
      <c r="D50" s="544"/>
      <c r="E50" s="546"/>
      <c r="F50" s="546"/>
      <c r="G50" s="547"/>
      <c r="H50" s="511"/>
      <c r="I50" s="511"/>
      <c r="J50" s="511"/>
    </row>
    <row r="51" spans="1:12" x14ac:dyDescent="0.25">
      <c r="A51" s="553" t="s">
        <v>359</v>
      </c>
      <c r="B51" s="536"/>
      <c r="C51" s="537"/>
      <c r="D51" s="536"/>
      <c r="E51" s="538"/>
      <c r="F51" s="538"/>
      <c r="G51" s="539"/>
      <c r="H51" s="511"/>
      <c r="I51" s="511"/>
      <c r="J51" s="511"/>
    </row>
    <row r="52" spans="1:12" ht="66" x14ac:dyDescent="0.25">
      <c r="A52" s="555" t="s">
        <v>492</v>
      </c>
      <c r="B52" s="512" t="s">
        <v>511</v>
      </c>
      <c r="C52" s="526" t="s">
        <v>1241</v>
      </c>
      <c r="D52" s="507" t="s">
        <v>283</v>
      </c>
      <c r="E52" s="528">
        <v>30.9</v>
      </c>
      <c r="F52" s="331"/>
      <c r="G52" s="452">
        <f t="shared" ref="G52" si="5">ROUND(F52*E52,2)</f>
        <v>0</v>
      </c>
      <c r="H52" s="511"/>
      <c r="I52" s="511"/>
      <c r="J52" s="511"/>
    </row>
    <row r="53" spans="1:12" x14ac:dyDescent="0.25">
      <c r="A53" s="556" t="s">
        <v>516</v>
      </c>
      <c r="B53" s="540"/>
      <c r="C53" s="541"/>
      <c r="D53" s="540"/>
      <c r="E53" s="542"/>
      <c r="F53" s="542"/>
      <c r="G53" s="543"/>
      <c r="H53" s="511"/>
      <c r="I53" s="511"/>
      <c r="J53" s="511"/>
    </row>
    <row r="54" spans="1:12" ht="26.4" x14ac:dyDescent="0.25">
      <c r="A54" s="555" t="s">
        <v>494</v>
      </c>
      <c r="B54" s="512" t="s">
        <v>522</v>
      </c>
      <c r="C54" s="526" t="s">
        <v>1242</v>
      </c>
      <c r="D54" s="507" t="s">
        <v>332</v>
      </c>
      <c r="E54" s="528">
        <v>313</v>
      </c>
      <c r="F54" s="331"/>
      <c r="G54" s="452">
        <f t="shared" ref="G54" si="6">ROUND(F54*E54,2)</f>
        <v>0</v>
      </c>
      <c r="H54" s="511"/>
      <c r="I54" s="511"/>
      <c r="J54" s="511"/>
    </row>
    <row r="55" spans="1:12" x14ac:dyDescent="0.25">
      <c r="A55" s="262"/>
      <c r="B55" s="263"/>
      <c r="C55" s="244"/>
      <c r="D55" s="243"/>
      <c r="E55" s="245"/>
      <c r="F55" s="245" t="s">
        <v>938</v>
      </c>
      <c r="G55" s="246">
        <f>SUM(G52:G54)</f>
        <v>0</v>
      </c>
    </row>
    <row r="57" spans="1:12" x14ac:dyDescent="0.25">
      <c r="A57" s="550" t="s">
        <v>996</v>
      </c>
      <c r="B57" s="559"/>
      <c r="C57" s="560"/>
      <c r="D57" s="559"/>
      <c r="E57" s="561"/>
      <c r="F57" s="561"/>
      <c r="G57" s="535"/>
      <c r="H57" s="511"/>
      <c r="I57" s="511"/>
      <c r="J57" s="511"/>
    </row>
    <row r="58" spans="1:12" x14ac:dyDescent="0.25">
      <c r="A58" s="551" t="s">
        <v>495</v>
      </c>
      <c r="B58" s="509"/>
      <c r="C58" s="508" t="s">
        <v>639</v>
      </c>
      <c r="D58" s="507" t="s">
        <v>283</v>
      </c>
      <c r="E58" s="510">
        <v>500</v>
      </c>
      <c r="F58" s="331"/>
      <c r="G58" s="452">
        <f t="shared" ref="G58" si="7">ROUND(F58*E58,2)</f>
        <v>0</v>
      </c>
      <c r="H58" s="511"/>
      <c r="I58" s="511"/>
      <c r="J58" s="511"/>
    </row>
    <row r="59" spans="1:12" ht="39.6" x14ac:dyDescent="0.25">
      <c r="A59" s="551" t="s">
        <v>497</v>
      </c>
      <c r="B59" s="512"/>
      <c r="C59" s="529" t="s">
        <v>810</v>
      </c>
      <c r="D59" s="512" t="s">
        <v>292</v>
      </c>
      <c r="E59" s="528">
        <v>75</v>
      </c>
      <c r="F59" s="331"/>
      <c r="G59" s="452">
        <f t="shared" ref="G59:G65" si="8">ROUND(F59*E59,2)</f>
        <v>0</v>
      </c>
      <c r="H59" s="511"/>
      <c r="I59" s="511"/>
      <c r="J59" s="511"/>
    </row>
    <row r="60" spans="1:12" ht="39.6" x14ac:dyDescent="0.25">
      <c r="A60" s="557"/>
      <c r="B60" s="527"/>
      <c r="C60" s="529" t="s">
        <v>1243</v>
      </c>
      <c r="D60" s="512" t="s">
        <v>292</v>
      </c>
      <c r="E60" s="528">
        <v>460</v>
      </c>
      <c r="F60" s="331"/>
      <c r="G60" s="452">
        <f t="shared" si="8"/>
        <v>0</v>
      </c>
      <c r="H60" s="511"/>
      <c r="I60" s="511"/>
      <c r="J60" s="511"/>
    </row>
    <row r="61" spans="1:12" ht="79.2" x14ac:dyDescent="0.25">
      <c r="A61" s="557" t="s">
        <v>500</v>
      </c>
      <c r="B61" s="527"/>
      <c r="C61" s="529" t="s">
        <v>1244</v>
      </c>
      <c r="D61" s="512" t="s">
        <v>292</v>
      </c>
      <c r="E61" s="528">
        <v>30.1</v>
      </c>
      <c r="F61" s="331"/>
      <c r="G61" s="452">
        <f t="shared" si="8"/>
        <v>0</v>
      </c>
      <c r="H61" s="511"/>
      <c r="I61" s="511"/>
      <c r="J61" s="511"/>
    </row>
    <row r="62" spans="1:12" ht="52.8" x14ac:dyDescent="0.25">
      <c r="A62" s="558" t="s">
        <v>503</v>
      </c>
      <c r="B62" s="507"/>
      <c r="C62" s="508" t="s">
        <v>811</v>
      </c>
      <c r="D62" s="507" t="s">
        <v>460</v>
      </c>
      <c r="E62" s="510">
        <v>64</v>
      </c>
      <c r="F62" s="331"/>
      <c r="G62" s="452">
        <f t="shared" si="8"/>
        <v>0</v>
      </c>
      <c r="H62" s="511"/>
      <c r="I62" s="511"/>
      <c r="J62" s="511"/>
    </row>
    <row r="63" spans="1:12" x14ac:dyDescent="0.25">
      <c r="A63" s="558" t="s">
        <v>505</v>
      </c>
      <c r="B63" s="507"/>
      <c r="C63" s="508" t="s">
        <v>561</v>
      </c>
      <c r="D63" s="507" t="s">
        <v>159</v>
      </c>
      <c r="E63" s="510">
        <v>50</v>
      </c>
      <c r="F63" s="331"/>
      <c r="G63" s="452">
        <f t="shared" si="8"/>
        <v>0</v>
      </c>
      <c r="H63" s="511"/>
      <c r="I63" s="511"/>
      <c r="J63" s="511"/>
    </row>
    <row r="64" spans="1:12" x14ac:dyDescent="0.25">
      <c r="A64" s="558" t="s">
        <v>510</v>
      </c>
      <c r="B64" s="507"/>
      <c r="C64" s="508" t="s">
        <v>562</v>
      </c>
      <c r="D64" s="507" t="s">
        <v>159</v>
      </c>
      <c r="E64" s="510">
        <v>25</v>
      </c>
      <c r="F64" s="331"/>
      <c r="G64" s="452">
        <f t="shared" si="8"/>
        <v>0</v>
      </c>
      <c r="H64" s="511"/>
      <c r="I64" s="511"/>
      <c r="J64" s="511"/>
      <c r="L64" s="530"/>
    </row>
    <row r="65" spans="1:13" ht="26.4" x14ac:dyDescent="0.25">
      <c r="A65" s="558" t="s">
        <v>512</v>
      </c>
      <c r="B65" s="507"/>
      <c r="C65" s="508" t="s">
        <v>550</v>
      </c>
      <c r="D65" s="507" t="s">
        <v>283</v>
      </c>
      <c r="E65" s="510">
        <v>200</v>
      </c>
      <c r="F65" s="331"/>
      <c r="G65" s="452">
        <f t="shared" si="8"/>
        <v>0</v>
      </c>
      <c r="H65" s="511"/>
      <c r="I65" s="511"/>
      <c r="J65" s="511"/>
    </row>
    <row r="66" spans="1:13" x14ac:dyDescent="0.25">
      <c r="A66" s="262"/>
      <c r="B66" s="263"/>
      <c r="C66" s="244"/>
      <c r="D66" s="243"/>
      <c r="E66" s="245"/>
      <c r="F66" s="245" t="s">
        <v>1016</v>
      </c>
      <c r="G66" s="246">
        <f>SUM(G58:G65)</f>
        <v>0</v>
      </c>
    </row>
    <row r="68" spans="1:13" x14ac:dyDescent="0.25">
      <c r="A68" s="550" t="s">
        <v>337</v>
      </c>
      <c r="B68" s="559"/>
      <c r="C68" s="560"/>
      <c r="D68" s="559"/>
      <c r="E68" s="561"/>
      <c r="F68" s="561"/>
      <c r="G68" s="535"/>
      <c r="H68" s="511"/>
      <c r="I68" s="511"/>
      <c r="J68" s="511"/>
    </row>
    <row r="69" spans="1:13" x14ac:dyDescent="0.25">
      <c r="A69" s="558" t="s">
        <v>514</v>
      </c>
      <c r="B69" s="519" t="s">
        <v>75</v>
      </c>
      <c r="C69" s="521" t="s">
        <v>77</v>
      </c>
      <c r="D69" s="519" t="s">
        <v>482</v>
      </c>
      <c r="E69" s="522">
        <v>20</v>
      </c>
      <c r="F69" s="331">
        <v>50</v>
      </c>
      <c r="G69" s="452">
        <f t="shared" ref="G69" si="9">ROUND(F69*E69,2)</f>
        <v>1000</v>
      </c>
      <c r="H69" s="511"/>
      <c r="I69" s="511"/>
      <c r="J69" s="511"/>
    </row>
    <row r="70" spans="1:13" x14ac:dyDescent="0.25">
      <c r="A70" s="558" t="s">
        <v>517</v>
      </c>
      <c r="B70" s="507" t="s">
        <v>78</v>
      </c>
      <c r="C70" s="508" t="s">
        <v>66</v>
      </c>
      <c r="D70" s="507" t="s">
        <v>482</v>
      </c>
      <c r="E70" s="510">
        <v>20</v>
      </c>
      <c r="F70" s="331">
        <v>50</v>
      </c>
      <c r="G70" s="452">
        <f t="shared" ref="G70:G72" si="10">ROUND(F70*E70,2)</f>
        <v>1000</v>
      </c>
      <c r="H70" s="511"/>
      <c r="I70" s="511"/>
      <c r="J70" s="511"/>
    </row>
    <row r="71" spans="1:13" ht="26.4" x14ac:dyDescent="0.25">
      <c r="A71" s="558" t="s">
        <v>519</v>
      </c>
      <c r="B71" s="507" t="s">
        <v>79</v>
      </c>
      <c r="C71" s="508" t="s">
        <v>80</v>
      </c>
      <c r="D71" s="507" t="s">
        <v>971</v>
      </c>
      <c r="E71" s="510">
        <v>1</v>
      </c>
      <c r="F71" s="331"/>
      <c r="G71" s="452">
        <f t="shared" si="10"/>
        <v>0</v>
      </c>
      <c r="H71" s="511"/>
      <c r="I71" s="511"/>
      <c r="J71" s="511"/>
    </row>
    <row r="72" spans="1:13" ht="26.4" x14ac:dyDescent="0.25">
      <c r="A72" s="558" t="s">
        <v>521</v>
      </c>
      <c r="B72" s="507" t="s">
        <v>81</v>
      </c>
      <c r="C72" s="508" t="s">
        <v>82</v>
      </c>
      <c r="D72" s="507" t="s">
        <v>971</v>
      </c>
      <c r="E72" s="510">
        <v>1</v>
      </c>
      <c r="F72" s="331"/>
      <c r="G72" s="452">
        <f t="shared" si="10"/>
        <v>0</v>
      </c>
      <c r="H72" s="511"/>
      <c r="I72" s="511"/>
      <c r="J72" s="511"/>
    </row>
    <row r="73" spans="1:13" x14ac:dyDescent="0.25">
      <c r="A73" s="262"/>
      <c r="B73" s="263"/>
      <c r="C73" s="244"/>
      <c r="D73" s="243"/>
      <c r="E73" s="245"/>
      <c r="F73" s="245" t="s">
        <v>979</v>
      </c>
      <c r="G73" s="246">
        <f>SUM(G69:G72)</f>
        <v>2000</v>
      </c>
      <c r="M73" s="530"/>
    </row>
    <row r="74" spans="1:13" x14ac:dyDescent="0.25">
      <c r="F74" s="511"/>
      <c r="G74" s="511"/>
      <c r="H74" s="525"/>
      <c r="I74" s="525"/>
    </row>
    <row r="76" spans="1:13" x14ac:dyDescent="0.25">
      <c r="E76" s="523"/>
    </row>
  </sheetData>
  <mergeCells count="12">
    <mergeCell ref="C43:G43"/>
    <mergeCell ref="E11:F11"/>
    <mergeCell ref="E12:F12"/>
    <mergeCell ref="E13:F13"/>
    <mergeCell ref="E15:F15"/>
    <mergeCell ref="E16:F16"/>
    <mergeCell ref="E17:F17"/>
    <mergeCell ref="E10:F10"/>
    <mergeCell ref="A1:G1"/>
    <mergeCell ref="E7:F7"/>
    <mergeCell ref="E8:F8"/>
    <mergeCell ref="E9:F9"/>
  </mergeCells>
  <dataValidations count="1">
    <dataValidation type="custom" allowBlank="1" showInputMessage="1" showErrorMessage="1" error="Vnos Cena/enoto na dve decimalni mesti." sqref="F23:F29 F33:F39 F47 F52 F54 F58:F65 F69:F72" xr:uid="{C95139B9-8A7A-40EC-948C-E01C1F66FF43}">
      <formula1>F23=ROUND(F23,2)</formula1>
    </dataValidation>
  </dataValidations>
  <pageMargins left="0.94488188976377963" right="0.19685039370078741" top="0.98425196850393704" bottom="0.98425196850393704" header="0.51181102362204722" footer="0.51181102362204722"/>
  <pageSetup paperSize="9" scale="43" firstPageNumber="2" orientation="portrait" useFirstPageNumber="1" r:id="rId1"/>
  <headerFooter alignWithMargins="0">
    <oddHeader>&amp;LVGU HL2 in HL3&amp;R&amp;G</oddHeader>
    <oddFooter>&amp;L&amp;18    8970  0165.00&amp;C&amp;18 004.2161  T.2.2&amp;R VGU HL2 inHL3 stran &amp;P/7</oddFooter>
  </headerFooter>
  <colBreaks count="1" manualBreakCount="1">
    <brk id="10" max="1048575" man="1"/>
  </colBreaks>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5436-8C4C-4DF5-AF40-EB1D317BCE56}">
  <dimension ref="A1:S46"/>
  <sheetViews>
    <sheetView view="pageBreakPreview" zoomScaleNormal="100" zoomScaleSheetLayoutView="100" workbookViewId="0">
      <selection activeCell="E15" sqref="E15"/>
    </sheetView>
  </sheetViews>
  <sheetFormatPr defaultColWidth="9.109375" defaultRowHeight="13.2" x14ac:dyDescent="0.25"/>
  <cols>
    <col min="1" max="1" width="5.6640625" style="515" customWidth="1"/>
    <col min="2" max="2" width="8.6640625" style="515" customWidth="1"/>
    <col min="3" max="3" width="40.6640625" style="513" customWidth="1"/>
    <col min="4" max="4" width="6.6640625" style="513" customWidth="1"/>
    <col min="5" max="5" width="8.6640625" style="511" customWidth="1"/>
    <col min="6" max="6" width="10.6640625" style="515" customWidth="1"/>
    <col min="7" max="7" width="12.6640625" style="515" customWidth="1"/>
    <col min="8" max="8" width="7.44140625" style="524" customWidth="1"/>
    <col min="9" max="9" width="8" style="524" customWidth="1"/>
    <col min="10" max="10" width="12.6640625" style="525" customWidth="1"/>
    <col min="11" max="12" width="9.109375" style="511"/>
    <col min="13" max="13" width="9.44140625" style="511" bestFit="1" customWidth="1"/>
    <col min="14" max="14" width="9.109375" style="511"/>
    <col min="15" max="15" width="9.44140625" style="511" bestFit="1" customWidth="1"/>
    <col min="16" max="16384" width="9.109375" style="511"/>
  </cols>
  <sheetData>
    <row r="1" spans="1:10" s="6" customFormat="1" ht="17.399999999999999" x14ac:dyDescent="0.3">
      <c r="A1" s="916" t="s">
        <v>2591</v>
      </c>
      <c r="B1" s="916"/>
      <c r="C1" s="916"/>
      <c r="D1" s="916"/>
      <c r="E1" s="916"/>
      <c r="F1" s="916"/>
      <c r="G1" s="916"/>
    </row>
    <row r="2" spans="1:10" s="6" customFormat="1" ht="17.399999999999999" x14ac:dyDescent="0.3">
      <c r="A2" s="332" t="s">
        <v>2592</v>
      </c>
      <c r="B2" s="896"/>
      <c r="C2" s="896"/>
      <c r="D2" s="896"/>
      <c r="E2" s="896"/>
      <c r="F2" s="896"/>
      <c r="G2" s="896"/>
    </row>
    <row r="3" spans="1:10" s="216" customFormat="1" ht="17.399999999999999" x14ac:dyDescent="0.3">
      <c r="A3" s="251" t="s">
        <v>1248</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805</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150</v>
      </c>
      <c r="C7" s="71" t="s">
        <v>151</v>
      </c>
      <c r="D7" s="71"/>
      <c r="E7" s="915">
        <f>G23</f>
        <v>0</v>
      </c>
      <c r="F7" s="915"/>
      <c r="G7" s="138"/>
      <c r="H7" s="217"/>
      <c r="I7" s="217"/>
      <c r="J7" s="218"/>
    </row>
    <row r="8" spans="1:10" s="216" customFormat="1" ht="15.6" x14ac:dyDescent="0.3">
      <c r="A8" s="254"/>
      <c r="B8" s="254" t="s">
        <v>169</v>
      </c>
      <c r="C8" s="71" t="s">
        <v>1018</v>
      </c>
      <c r="D8" s="71"/>
      <c r="E8" s="915">
        <f>G29</f>
        <v>0</v>
      </c>
      <c r="F8" s="915"/>
      <c r="G8" s="138"/>
      <c r="H8" s="217"/>
      <c r="I8" s="217"/>
      <c r="J8" s="218"/>
    </row>
    <row r="9" spans="1:10" s="216" customFormat="1" ht="15.6" x14ac:dyDescent="0.3">
      <c r="A9" s="254"/>
      <c r="B9" s="254" t="s">
        <v>28</v>
      </c>
      <c r="C9" s="71" t="s">
        <v>1020</v>
      </c>
      <c r="D9" s="71"/>
      <c r="E9" s="915">
        <f>G37</f>
        <v>0</v>
      </c>
      <c r="F9" s="915"/>
      <c r="G9" s="138"/>
      <c r="H9" s="217"/>
      <c r="I9" s="217"/>
      <c r="J9" s="218"/>
    </row>
    <row r="10" spans="1:10" s="216" customFormat="1" ht="16.2" thickBot="1" x14ac:dyDescent="0.35">
      <c r="A10" s="254"/>
      <c r="B10" s="255" t="s">
        <v>35</v>
      </c>
      <c r="C10" s="101" t="s">
        <v>71</v>
      </c>
      <c r="D10" s="101"/>
      <c r="E10" s="914">
        <f>G44</f>
        <v>1000</v>
      </c>
      <c r="F10" s="914"/>
      <c r="G10" s="138"/>
      <c r="H10" s="217"/>
      <c r="I10" s="217"/>
      <c r="J10" s="218"/>
    </row>
    <row r="11" spans="1:10" s="216" customFormat="1" ht="15.6" x14ac:dyDescent="0.3">
      <c r="A11" s="254"/>
      <c r="B11" s="254"/>
      <c r="C11" s="71"/>
      <c r="D11" s="71"/>
      <c r="E11" s="75"/>
      <c r="F11" s="136"/>
      <c r="G11" s="138"/>
      <c r="H11" s="217"/>
      <c r="I11" s="217"/>
      <c r="J11" s="218"/>
    </row>
    <row r="12" spans="1:10" s="216" customFormat="1" ht="15.6" x14ac:dyDescent="0.3">
      <c r="A12" s="256"/>
      <c r="B12" s="257"/>
      <c r="C12" s="71" t="s">
        <v>202</v>
      </c>
      <c r="D12" s="71"/>
      <c r="E12" s="913">
        <f>SUM(E7:E10)</f>
        <v>1000</v>
      </c>
      <c r="F12" s="913"/>
      <c r="G12" s="139"/>
      <c r="H12" s="217"/>
      <c r="I12" s="217"/>
      <c r="J12" s="218"/>
    </row>
    <row r="13" spans="1:10" s="216" customFormat="1" ht="16.2" thickBot="1" x14ac:dyDescent="0.35">
      <c r="A13" s="256"/>
      <c r="B13" s="258"/>
      <c r="C13" s="101" t="s">
        <v>204</v>
      </c>
      <c r="D13" s="101"/>
      <c r="E13" s="914">
        <f>ROUND(E12*0.22,2)</f>
        <v>220</v>
      </c>
      <c r="F13" s="914"/>
      <c r="G13" s="139"/>
      <c r="H13" s="217"/>
      <c r="I13" s="217"/>
      <c r="J13" s="218"/>
    </row>
    <row r="14" spans="1:10" s="216" customFormat="1" ht="15.6" x14ac:dyDescent="0.3">
      <c r="A14" s="256"/>
      <c r="B14" s="257"/>
      <c r="C14" s="71" t="s">
        <v>203</v>
      </c>
      <c r="D14" s="71"/>
      <c r="E14" s="913">
        <f>SUM(E12:E13)</f>
        <v>1220</v>
      </c>
      <c r="F14" s="913"/>
      <c r="G14" s="139"/>
      <c r="H14" s="217"/>
      <c r="I14" s="217"/>
      <c r="J14" s="218"/>
    </row>
    <row r="15" spans="1:10" s="498" customFormat="1" ht="15.6" x14ac:dyDescent="0.3">
      <c r="A15" s="496"/>
      <c r="B15" s="496"/>
      <c r="C15" s="497"/>
      <c r="D15" s="497"/>
      <c r="F15" s="496"/>
      <c r="G15" s="496"/>
      <c r="H15" s="499"/>
      <c r="I15" s="499"/>
      <c r="J15" s="500"/>
    </row>
    <row r="16" spans="1:10" s="498" customFormat="1" ht="15.6" x14ac:dyDescent="0.3">
      <c r="A16" s="496"/>
      <c r="B16" s="496"/>
      <c r="C16" s="497"/>
      <c r="D16" s="497"/>
      <c r="F16" s="496"/>
      <c r="G16" s="496"/>
      <c r="H16" s="499"/>
      <c r="I16" s="499"/>
      <c r="J16" s="500"/>
    </row>
    <row r="17" spans="1:19" s="498" customFormat="1" ht="15.6" x14ac:dyDescent="0.3">
      <c r="A17" s="251" t="s">
        <v>1248</v>
      </c>
      <c r="B17" s="496"/>
      <c r="C17" s="497"/>
      <c r="D17" s="497"/>
      <c r="F17" s="496"/>
      <c r="G17" s="496"/>
      <c r="H17" s="499"/>
      <c r="I17" s="499"/>
      <c r="J17" s="500"/>
    </row>
    <row r="18" spans="1:19" s="505" customFormat="1" ht="15" customHeight="1" x14ac:dyDescent="0.25">
      <c r="A18" s="501" t="s">
        <v>448</v>
      </c>
      <c r="B18" s="502" t="s">
        <v>449</v>
      </c>
      <c r="C18" s="501" t="s">
        <v>270</v>
      </c>
      <c r="D18" s="502" t="s">
        <v>271</v>
      </c>
      <c r="E18" s="503" t="s">
        <v>157</v>
      </c>
      <c r="F18" s="504" t="s">
        <v>451</v>
      </c>
      <c r="G18" s="504" t="s">
        <v>926</v>
      </c>
    </row>
    <row r="19" spans="1:19" s="506" customFormat="1" ht="14.25" customHeight="1" x14ac:dyDescent="0.25">
      <c r="A19" s="531" t="s">
        <v>964</v>
      </c>
      <c r="B19" s="532"/>
      <c r="C19" s="533"/>
      <c r="D19" s="532"/>
      <c r="E19" s="534"/>
      <c r="F19" s="534"/>
      <c r="G19" s="535"/>
    </row>
    <row r="20" spans="1:19" ht="26.4" x14ac:dyDescent="0.25">
      <c r="A20" s="507" t="s">
        <v>452</v>
      </c>
      <c r="B20" s="507"/>
      <c r="C20" s="508" t="s">
        <v>567</v>
      </c>
      <c r="D20" s="507" t="s">
        <v>460</v>
      </c>
      <c r="E20" s="510">
        <v>70</v>
      </c>
      <c r="F20" s="331"/>
      <c r="G20" s="452">
        <f t="shared" ref="G20" si="0">ROUND(F20*E20,2)</f>
        <v>0</v>
      </c>
      <c r="H20" s="511"/>
      <c r="I20" s="511"/>
      <c r="J20" s="511"/>
    </row>
    <row r="21" spans="1:19" ht="39.6" x14ac:dyDescent="0.25">
      <c r="A21" s="507" t="s">
        <v>455</v>
      </c>
      <c r="B21" s="512"/>
      <c r="C21" s="517" t="s">
        <v>812</v>
      </c>
      <c r="D21" s="514" t="s">
        <v>278</v>
      </c>
      <c r="E21" s="516">
        <v>8</v>
      </c>
      <c r="F21" s="331"/>
      <c r="G21" s="452">
        <f t="shared" ref="G21:G22" si="1">ROUND(F21*E21,2)</f>
        <v>0</v>
      </c>
      <c r="H21" s="511"/>
      <c r="I21" s="511"/>
      <c r="J21" s="511"/>
    </row>
    <row r="22" spans="1:19" x14ac:dyDescent="0.25">
      <c r="A22" s="507" t="s">
        <v>458</v>
      </c>
      <c r="B22" s="507" t="s">
        <v>464</v>
      </c>
      <c r="C22" s="508" t="s">
        <v>465</v>
      </c>
      <c r="D22" s="507" t="s">
        <v>283</v>
      </c>
      <c r="E22" s="510">
        <v>50</v>
      </c>
      <c r="F22" s="331"/>
      <c r="G22" s="452">
        <f t="shared" si="1"/>
        <v>0</v>
      </c>
      <c r="H22" s="511"/>
      <c r="I22" s="511"/>
      <c r="J22" s="511"/>
    </row>
    <row r="23" spans="1:19" x14ac:dyDescent="0.25">
      <c r="A23" s="262"/>
      <c r="B23" s="263"/>
      <c r="C23" s="244"/>
      <c r="D23" s="243"/>
      <c r="E23" s="245"/>
      <c r="F23" s="245" t="s">
        <v>932</v>
      </c>
      <c r="G23" s="246">
        <f>SUM(G20:G22)</f>
        <v>0</v>
      </c>
      <c r="H23" s="562"/>
      <c r="I23" s="562"/>
      <c r="J23" s="563"/>
    </row>
    <row r="25" spans="1:19" s="506" customFormat="1" x14ac:dyDescent="0.25">
      <c r="A25" s="531" t="s">
        <v>965</v>
      </c>
      <c r="B25" s="532"/>
      <c r="C25" s="533"/>
      <c r="D25" s="532"/>
      <c r="E25" s="534"/>
      <c r="F25" s="534"/>
      <c r="G25" s="535"/>
      <c r="H25" s="511"/>
    </row>
    <row r="26" spans="1:19" ht="26.4" x14ac:dyDescent="0.25">
      <c r="A26" s="507" t="s">
        <v>461</v>
      </c>
      <c r="B26" s="507" t="s">
        <v>486</v>
      </c>
      <c r="C26" s="508" t="s">
        <v>799</v>
      </c>
      <c r="D26" s="507" t="s">
        <v>292</v>
      </c>
      <c r="E26" s="510">
        <v>20</v>
      </c>
      <c r="F26" s="331"/>
      <c r="G26" s="452">
        <f t="shared" ref="G26" si="2">ROUND(F26*E26,2)</f>
        <v>0</v>
      </c>
      <c r="H26" s="511"/>
      <c r="I26" s="511"/>
      <c r="J26" s="511"/>
      <c r="S26" s="523"/>
    </row>
    <row r="27" spans="1:19" ht="26.4" x14ac:dyDescent="0.25">
      <c r="A27" s="507" t="s">
        <v>463</v>
      </c>
      <c r="B27" s="507"/>
      <c r="C27" s="508" t="s">
        <v>802</v>
      </c>
      <c r="D27" s="507" t="s">
        <v>292</v>
      </c>
      <c r="E27" s="510">
        <v>10</v>
      </c>
      <c r="F27" s="331"/>
      <c r="G27" s="452">
        <f t="shared" ref="G27:G28" si="3">ROUND(F27*E27,2)</f>
        <v>0</v>
      </c>
      <c r="H27" s="511"/>
      <c r="I27" s="511"/>
      <c r="J27" s="511"/>
    </row>
    <row r="28" spans="1:19" x14ac:dyDescent="0.25">
      <c r="A28" s="507" t="s">
        <v>466</v>
      </c>
      <c r="B28" s="507" t="s">
        <v>496</v>
      </c>
      <c r="C28" s="508" t="s">
        <v>1002</v>
      </c>
      <c r="D28" s="507" t="s">
        <v>305</v>
      </c>
      <c r="E28" s="510">
        <f>(E26-E27)*1.5</f>
        <v>15</v>
      </c>
      <c r="F28" s="331"/>
      <c r="G28" s="452">
        <f t="shared" si="3"/>
        <v>0</v>
      </c>
      <c r="H28" s="511"/>
      <c r="I28" s="511"/>
      <c r="J28" s="511"/>
    </row>
    <row r="29" spans="1:19" s="506" customFormat="1" x14ac:dyDescent="0.25">
      <c r="A29" s="262"/>
      <c r="B29" s="263"/>
      <c r="C29" s="244"/>
      <c r="D29" s="243"/>
      <c r="E29" s="245"/>
      <c r="F29" s="245" t="s">
        <v>977</v>
      </c>
      <c r="G29" s="246">
        <f>SUM(G26:G28)</f>
        <v>0</v>
      </c>
      <c r="H29" s="524"/>
      <c r="I29" s="524"/>
      <c r="J29" s="525"/>
      <c r="K29" s="511"/>
    </row>
    <row r="30" spans="1:19" s="506" customFormat="1" x14ac:dyDescent="0.25">
      <c r="A30" s="515"/>
      <c r="B30" s="515"/>
      <c r="C30" s="513"/>
      <c r="D30" s="513"/>
      <c r="E30" s="511"/>
      <c r="F30" s="515"/>
      <c r="G30" s="515"/>
      <c r="H30" s="524"/>
      <c r="I30" s="524"/>
      <c r="J30" s="525"/>
      <c r="K30" s="511"/>
    </row>
    <row r="31" spans="1:19" x14ac:dyDescent="0.25">
      <c r="A31" s="531" t="s">
        <v>1207</v>
      </c>
      <c r="B31" s="559"/>
      <c r="C31" s="560"/>
      <c r="D31" s="559"/>
      <c r="E31" s="561"/>
      <c r="F31" s="561"/>
      <c r="G31" s="535"/>
      <c r="H31" s="511"/>
      <c r="I31" s="511"/>
      <c r="J31" s="511"/>
    </row>
    <row r="32" spans="1:19" x14ac:dyDescent="0.25">
      <c r="A32" s="507" t="s">
        <v>495</v>
      </c>
      <c r="B32" s="509"/>
      <c r="C32" s="508" t="s">
        <v>639</v>
      </c>
      <c r="D32" s="507" t="s">
        <v>283</v>
      </c>
      <c r="E32" s="510">
        <v>150</v>
      </c>
      <c r="F32" s="331"/>
      <c r="G32" s="452">
        <f t="shared" ref="G32" si="4">ROUND(F32*E32,2)</f>
        <v>0</v>
      </c>
      <c r="H32" s="511"/>
      <c r="I32" s="511"/>
      <c r="J32" s="511"/>
    </row>
    <row r="33" spans="1:13" ht="52.8" x14ac:dyDescent="0.25">
      <c r="A33" s="507" t="s">
        <v>497</v>
      </c>
      <c r="B33" s="512"/>
      <c r="C33" s="529" t="s">
        <v>1249</v>
      </c>
      <c r="D33" s="512" t="s">
        <v>292</v>
      </c>
      <c r="E33" s="528">
        <v>9</v>
      </c>
      <c r="F33" s="331"/>
      <c r="G33" s="452">
        <f t="shared" ref="G33:G36" si="5">ROUND(F33*E33,2)</f>
        <v>0</v>
      </c>
      <c r="H33" s="511"/>
      <c r="I33" s="511"/>
      <c r="J33" s="511"/>
    </row>
    <row r="34" spans="1:13" ht="26.4" x14ac:dyDescent="0.25">
      <c r="A34" s="519" t="s">
        <v>503</v>
      </c>
      <c r="B34" s="507"/>
      <c r="C34" s="508" t="s">
        <v>813</v>
      </c>
      <c r="D34" s="507" t="s">
        <v>283</v>
      </c>
      <c r="E34" s="510">
        <v>22</v>
      </c>
      <c r="F34" s="331"/>
      <c r="G34" s="452">
        <f t="shared" si="5"/>
        <v>0</v>
      </c>
      <c r="H34" s="511"/>
      <c r="I34" s="511"/>
      <c r="J34" s="511"/>
    </row>
    <row r="35" spans="1:13" x14ac:dyDescent="0.25">
      <c r="A35" s="519" t="s">
        <v>510</v>
      </c>
      <c r="B35" s="507"/>
      <c r="C35" s="508" t="s">
        <v>562</v>
      </c>
      <c r="D35" s="507" t="s">
        <v>159</v>
      </c>
      <c r="E35" s="510">
        <v>20</v>
      </c>
      <c r="F35" s="331"/>
      <c r="G35" s="452">
        <f t="shared" si="5"/>
        <v>0</v>
      </c>
      <c r="H35" s="511"/>
      <c r="I35" s="511"/>
      <c r="J35" s="511"/>
      <c r="L35" s="530"/>
    </row>
    <row r="36" spans="1:13" ht="26.4" x14ac:dyDescent="0.25">
      <c r="A36" s="519" t="s">
        <v>512</v>
      </c>
      <c r="B36" s="507"/>
      <c r="C36" s="508" t="s">
        <v>550</v>
      </c>
      <c r="D36" s="507" t="s">
        <v>283</v>
      </c>
      <c r="E36" s="510">
        <v>150</v>
      </c>
      <c r="F36" s="331"/>
      <c r="G36" s="452">
        <f t="shared" si="5"/>
        <v>0</v>
      </c>
      <c r="H36" s="511"/>
      <c r="I36" s="511"/>
      <c r="J36" s="511"/>
    </row>
    <row r="37" spans="1:13" x14ac:dyDescent="0.25">
      <c r="A37" s="262"/>
      <c r="B37" s="263"/>
      <c r="C37" s="244"/>
      <c r="D37" s="243"/>
      <c r="E37" s="245"/>
      <c r="F37" s="245" t="s">
        <v>1210</v>
      </c>
      <c r="G37" s="246">
        <f>SUM(G32:G36)</f>
        <v>0</v>
      </c>
    </row>
    <row r="39" spans="1:13" x14ac:dyDescent="0.25">
      <c r="A39" s="531" t="s">
        <v>1250</v>
      </c>
      <c r="B39" s="559"/>
      <c r="C39" s="560"/>
      <c r="D39" s="559"/>
      <c r="E39" s="561"/>
      <c r="F39" s="561"/>
      <c r="G39" s="535"/>
      <c r="H39" s="511"/>
      <c r="I39" s="511"/>
      <c r="J39" s="511"/>
    </row>
    <row r="40" spans="1:13" x14ac:dyDescent="0.25">
      <c r="A40" s="519" t="s">
        <v>514</v>
      </c>
      <c r="B40" s="519" t="s">
        <v>75</v>
      </c>
      <c r="C40" s="521" t="s">
        <v>77</v>
      </c>
      <c r="D40" s="519" t="s">
        <v>482</v>
      </c>
      <c r="E40" s="522">
        <v>10</v>
      </c>
      <c r="F40" s="331">
        <v>50</v>
      </c>
      <c r="G40" s="452">
        <f t="shared" ref="G40" si="6">ROUND(F40*E40,2)</f>
        <v>500</v>
      </c>
      <c r="H40" s="511"/>
      <c r="I40" s="511"/>
      <c r="J40" s="511"/>
    </row>
    <row r="41" spans="1:13" x14ac:dyDescent="0.25">
      <c r="A41" s="519" t="s">
        <v>517</v>
      </c>
      <c r="B41" s="507" t="s">
        <v>78</v>
      </c>
      <c r="C41" s="508" t="s">
        <v>66</v>
      </c>
      <c r="D41" s="507" t="s">
        <v>482</v>
      </c>
      <c r="E41" s="510">
        <v>10</v>
      </c>
      <c r="F41" s="331">
        <v>50</v>
      </c>
      <c r="G41" s="452">
        <f t="shared" ref="G41:G43" si="7">ROUND(F41*E41,2)</f>
        <v>500</v>
      </c>
      <c r="H41" s="511"/>
      <c r="I41" s="511"/>
      <c r="J41" s="511"/>
    </row>
    <row r="42" spans="1:13" ht="26.4" x14ac:dyDescent="0.25">
      <c r="A42" s="519" t="s">
        <v>519</v>
      </c>
      <c r="B42" s="507" t="s">
        <v>79</v>
      </c>
      <c r="C42" s="508" t="s">
        <v>80</v>
      </c>
      <c r="D42" s="507" t="s">
        <v>971</v>
      </c>
      <c r="E42" s="510">
        <v>1</v>
      </c>
      <c r="F42" s="331"/>
      <c r="G42" s="452">
        <f t="shared" si="7"/>
        <v>0</v>
      </c>
      <c r="H42" s="511"/>
      <c r="I42" s="511"/>
      <c r="J42" s="511"/>
    </row>
    <row r="43" spans="1:13" ht="26.4" x14ac:dyDescent="0.25">
      <c r="A43" s="519" t="s">
        <v>521</v>
      </c>
      <c r="B43" s="507" t="s">
        <v>81</v>
      </c>
      <c r="C43" s="508" t="s">
        <v>82</v>
      </c>
      <c r="D43" s="507" t="s">
        <v>971</v>
      </c>
      <c r="E43" s="510">
        <v>1</v>
      </c>
      <c r="F43" s="331"/>
      <c r="G43" s="452">
        <f t="shared" si="7"/>
        <v>0</v>
      </c>
      <c r="H43" s="511"/>
      <c r="I43" s="511"/>
      <c r="J43" s="511"/>
    </row>
    <row r="44" spans="1:13" x14ac:dyDescent="0.25">
      <c r="A44" s="262"/>
      <c r="B44" s="263"/>
      <c r="C44" s="244"/>
      <c r="D44" s="243"/>
      <c r="E44" s="245"/>
      <c r="F44" s="245" t="s">
        <v>1212</v>
      </c>
      <c r="G44" s="246">
        <f>SUM(G40:G43)</f>
        <v>1000</v>
      </c>
      <c r="M44" s="530"/>
    </row>
    <row r="46" spans="1:13" x14ac:dyDescent="0.25">
      <c r="E46" s="525">
        <f>SUM(E20:E43)</f>
        <v>546</v>
      </c>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2 F26:F28 F32:F36 F40:F43" xr:uid="{6D7853D5-D695-42AD-A3F1-006F6D8F694A}">
      <formula1>F20=ROUND(F20,2)</formula1>
    </dataValidation>
  </dataValidations>
  <pageMargins left="0.94488188976377963" right="0.19685039370078741" top="0.98425196850393704" bottom="0.98425196850393704" header="0.51181102362204722" footer="0.51181102362204722"/>
  <pageSetup paperSize="9" scale="96" firstPageNumber="2" orientation="portrait" useFirstPageNumber="1" r:id="rId1"/>
  <headerFooter alignWithMargins="0">
    <oddHeader>&amp;LVGU Izvir v profilu L46A&amp;R&amp;G</oddHeader>
    <oddFooter>&amp;L&amp;18    8970  0165.00&amp;C&amp;18 004.2161  T.2.2&amp;RVGU Izvir v profilu L46A - stran &amp;P/5</oddFooter>
  </headerFooter>
  <rowBreaks count="1" manualBreakCount="1">
    <brk id="16" max="6" man="1"/>
  </rowBreaks>
  <colBreaks count="2" manualBreakCount="2">
    <brk id="7" max="52" man="1"/>
    <brk id="10" max="1048575" man="1"/>
  </colBreaks>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8ED3-6F2B-4461-A1A5-82FBE8816F3B}">
  <dimension ref="A1:J33"/>
  <sheetViews>
    <sheetView tabSelected="1" workbookViewId="0">
      <selection activeCell="F10" sqref="F10"/>
    </sheetView>
  </sheetViews>
  <sheetFormatPr defaultColWidth="9.109375" defaultRowHeight="13.2" x14ac:dyDescent="0.25"/>
  <cols>
    <col min="1" max="1" width="3.33203125" style="375" customWidth="1"/>
    <col min="2" max="2" width="8.6640625" style="375" customWidth="1"/>
    <col min="3" max="3" width="40.6640625" style="375" customWidth="1"/>
    <col min="4" max="4" width="6.6640625" style="379" customWidth="1"/>
    <col min="5" max="5" width="8.6640625" style="566" customWidth="1"/>
    <col min="6" max="6" width="10.6640625" style="376" customWidth="1"/>
    <col min="7" max="7" width="12.6640625" style="376" customWidth="1"/>
    <col min="8" max="16384" width="9.109375" style="375"/>
  </cols>
  <sheetData>
    <row r="1" spans="1:10" s="6" customFormat="1" ht="17.399999999999999" x14ac:dyDescent="0.3">
      <c r="A1" s="916" t="s">
        <v>2591</v>
      </c>
      <c r="B1" s="916"/>
      <c r="C1" s="916"/>
      <c r="D1" s="916"/>
      <c r="E1" s="916"/>
      <c r="F1" s="916"/>
      <c r="G1" s="916"/>
    </row>
    <row r="2" spans="1:10" s="6" customFormat="1" ht="17.399999999999999" x14ac:dyDescent="0.3">
      <c r="A2" s="332" t="s">
        <v>2592</v>
      </c>
      <c r="B2" s="896"/>
      <c r="C2" s="896"/>
      <c r="D2" s="896"/>
      <c r="E2" s="896"/>
      <c r="F2" s="896"/>
      <c r="G2" s="896"/>
    </row>
    <row r="3" spans="1:10" s="216" customFormat="1" ht="17.399999999999999" x14ac:dyDescent="0.3">
      <c r="A3" s="251" t="s">
        <v>1338</v>
      </c>
      <c r="B3" s="252"/>
      <c r="C3" s="3"/>
      <c r="D3" s="425"/>
      <c r="E3" s="131"/>
      <c r="F3" s="130"/>
      <c r="G3" s="130"/>
      <c r="H3" s="217"/>
      <c r="I3" s="217"/>
      <c r="J3" s="218"/>
    </row>
    <row r="4" spans="1:10" s="216" customFormat="1" ht="17.399999999999999" x14ac:dyDescent="0.3">
      <c r="A4" s="252"/>
      <c r="B4" s="252"/>
      <c r="C4" s="3"/>
      <c r="D4" s="425"/>
      <c r="E4" s="131"/>
      <c r="F4" s="130"/>
      <c r="G4" s="130"/>
      <c r="H4" s="217"/>
      <c r="I4" s="217"/>
      <c r="J4" s="218"/>
    </row>
    <row r="5" spans="1:10" s="216" customFormat="1" ht="15.6" x14ac:dyDescent="0.3">
      <c r="A5" s="253"/>
      <c r="B5" s="253"/>
      <c r="C5" s="421" t="s">
        <v>805</v>
      </c>
      <c r="D5" s="378"/>
      <c r="E5" s="104"/>
      <c r="F5" s="104"/>
      <c r="G5" s="104"/>
      <c r="H5" s="217"/>
      <c r="I5" s="217"/>
      <c r="J5" s="218"/>
    </row>
    <row r="6" spans="1:10" s="216" customFormat="1" ht="15.6" x14ac:dyDescent="0.3">
      <c r="A6" s="253"/>
      <c r="B6" s="253"/>
      <c r="C6" s="104"/>
      <c r="D6" s="426"/>
      <c r="E6" s="104"/>
      <c r="F6" s="104"/>
      <c r="G6" s="135"/>
      <c r="H6" s="217"/>
      <c r="I6" s="217"/>
      <c r="J6" s="218"/>
    </row>
    <row r="7" spans="1:10" s="216" customFormat="1" ht="15.6" x14ac:dyDescent="0.3">
      <c r="A7" s="254"/>
      <c r="B7" s="254" t="s">
        <v>1259</v>
      </c>
      <c r="C7" s="71" t="s">
        <v>1260</v>
      </c>
      <c r="D7" s="427"/>
      <c r="E7" s="915">
        <f>G21</f>
        <v>0</v>
      </c>
      <c r="F7" s="915"/>
      <c r="G7" s="138"/>
      <c r="H7" s="217"/>
      <c r="I7" s="217"/>
      <c r="J7" s="218"/>
    </row>
    <row r="8" spans="1:10" s="216" customFormat="1" ht="15.6" x14ac:dyDescent="0.3">
      <c r="A8" s="254"/>
      <c r="B8" s="254" t="s">
        <v>1261</v>
      </c>
      <c r="C8" s="71" t="s">
        <v>1255</v>
      </c>
      <c r="D8" s="427"/>
      <c r="E8" s="915">
        <f>G26</f>
        <v>0</v>
      </c>
      <c r="F8" s="915"/>
      <c r="G8" s="138"/>
      <c r="H8" s="217"/>
      <c r="I8" s="217"/>
      <c r="J8" s="218"/>
    </row>
    <row r="9" spans="1:10" s="216" customFormat="1" ht="16.2" thickBot="1" x14ac:dyDescent="0.35">
      <c r="A9" s="254"/>
      <c r="B9" s="255" t="s">
        <v>1262</v>
      </c>
      <c r="C9" s="101" t="s">
        <v>1256</v>
      </c>
      <c r="D9" s="428"/>
      <c r="E9" s="914">
        <f>G33</f>
        <v>0</v>
      </c>
      <c r="F9" s="914"/>
      <c r="G9" s="138"/>
      <c r="H9" s="217"/>
      <c r="I9" s="217"/>
      <c r="J9" s="218"/>
    </row>
    <row r="10" spans="1:10" s="216" customFormat="1" ht="15.6" x14ac:dyDescent="0.3">
      <c r="A10" s="254"/>
      <c r="B10" s="254"/>
      <c r="C10" s="71"/>
      <c r="D10" s="427"/>
      <c r="E10" s="568"/>
      <c r="F10" s="76"/>
      <c r="G10" s="138"/>
      <c r="H10" s="217"/>
      <c r="I10" s="217"/>
      <c r="J10" s="218"/>
    </row>
    <row r="11" spans="1:10" s="216" customFormat="1" ht="15.6" x14ac:dyDescent="0.3">
      <c r="A11" s="256"/>
      <c r="B11" s="257"/>
      <c r="C11" s="71" t="s">
        <v>202</v>
      </c>
      <c r="D11" s="427"/>
      <c r="E11" s="913">
        <f>SUM(E7:E9)</f>
        <v>0</v>
      </c>
      <c r="F11" s="913"/>
      <c r="G11" s="139"/>
      <c r="H11" s="217"/>
      <c r="I11" s="217"/>
      <c r="J11" s="218"/>
    </row>
    <row r="12" spans="1:10" s="216" customFormat="1" ht="16.2" thickBot="1" x14ac:dyDescent="0.35">
      <c r="A12" s="256"/>
      <c r="B12" s="258"/>
      <c r="C12" s="101" t="s">
        <v>204</v>
      </c>
      <c r="D12" s="428"/>
      <c r="E12" s="914">
        <f>ROUND(E11*0.22,2)</f>
        <v>0</v>
      </c>
      <c r="F12" s="914"/>
      <c r="G12" s="139"/>
      <c r="H12" s="217"/>
      <c r="I12" s="217"/>
      <c r="J12" s="218"/>
    </row>
    <row r="13" spans="1:10" s="216" customFormat="1" ht="15.6" x14ac:dyDescent="0.3">
      <c r="A13" s="256"/>
      <c r="B13" s="257"/>
      <c r="C13" s="71" t="s">
        <v>203</v>
      </c>
      <c r="D13" s="427"/>
      <c r="E13" s="913">
        <f>SUM(E11:E12)</f>
        <v>0</v>
      </c>
      <c r="F13" s="913"/>
      <c r="G13" s="139"/>
      <c r="H13" s="217"/>
      <c r="I13" s="217"/>
      <c r="J13" s="218"/>
    </row>
    <row r="16" spans="1:10" ht="13.8" x14ac:dyDescent="0.25">
      <c r="A16" s="251" t="s">
        <v>1338</v>
      </c>
    </row>
    <row r="17" spans="2:7" x14ac:dyDescent="0.25">
      <c r="B17" s="502" t="s">
        <v>1252</v>
      </c>
      <c r="C17" s="501" t="s">
        <v>270</v>
      </c>
      <c r="D17" s="502" t="s">
        <v>271</v>
      </c>
      <c r="E17" s="503" t="s">
        <v>157</v>
      </c>
      <c r="F17" s="504" t="s">
        <v>451</v>
      </c>
      <c r="G17" s="504" t="s">
        <v>926</v>
      </c>
    </row>
    <row r="18" spans="2:7" x14ac:dyDescent="0.25">
      <c r="B18" s="572" t="s">
        <v>814</v>
      </c>
      <c r="C18" s="573" t="s">
        <v>1251</v>
      </c>
      <c r="D18" s="574"/>
      <c r="E18" s="575"/>
      <c r="F18" s="576"/>
      <c r="G18" s="577"/>
    </row>
    <row r="19" spans="2:7" x14ac:dyDescent="0.25">
      <c r="B19" s="564" t="s">
        <v>815</v>
      </c>
      <c r="C19" s="569" t="s">
        <v>1258</v>
      </c>
      <c r="D19" s="571" t="s">
        <v>668</v>
      </c>
      <c r="E19" s="570">
        <v>590</v>
      </c>
      <c r="F19" s="457"/>
      <c r="G19" s="458">
        <f t="shared" ref="G19" si="0">ROUND(F19*E19,2)</f>
        <v>0</v>
      </c>
    </row>
    <row r="20" spans="2:7" x14ac:dyDescent="0.25">
      <c r="B20" s="564" t="s">
        <v>816</v>
      </c>
      <c r="C20" s="565" t="s">
        <v>817</v>
      </c>
      <c r="D20" s="571" t="s">
        <v>830</v>
      </c>
      <c r="E20" s="567">
        <v>3</v>
      </c>
      <c r="F20" s="331"/>
      <c r="G20" s="452">
        <f t="shared" ref="G20" si="1">ROUND(F20*E20,2)</f>
        <v>0</v>
      </c>
    </row>
    <row r="21" spans="2:7" x14ac:dyDescent="0.25">
      <c r="B21" s="936" t="s">
        <v>1253</v>
      </c>
      <c r="C21" s="937"/>
      <c r="D21" s="937"/>
      <c r="E21" s="937"/>
      <c r="F21" s="937"/>
      <c r="G21" s="440">
        <f>SUM(G19:G20)</f>
        <v>0</v>
      </c>
    </row>
    <row r="23" spans="2:7" x14ac:dyDescent="0.25">
      <c r="B23" s="572" t="s">
        <v>818</v>
      </c>
      <c r="C23" s="573" t="s">
        <v>1255</v>
      </c>
      <c r="D23" s="574"/>
      <c r="E23" s="575"/>
      <c r="F23" s="576"/>
      <c r="G23" s="577"/>
    </row>
    <row r="24" spans="2:7" ht="26.4" x14ac:dyDescent="0.25">
      <c r="B24" s="564" t="s">
        <v>819</v>
      </c>
      <c r="C24" s="569" t="s">
        <v>820</v>
      </c>
      <c r="D24" s="571" t="s">
        <v>668</v>
      </c>
      <c r="E24" s="570">
        <v>560</v>
      </c>
      <c r="F24" s="457"/>
      <c r="G24" s="458">
        <f t="shared" ref="G24:G25" si="2">ROUND(F24*E24,2)</f>
        <v>0</v>
      </c>
    </row>
    <row r="25" spans="2:7" ht="26.4" x14ac:dyDescent="0.25">
      <c r="B25" s="564" t="s">
        <v>821</v>
      </c>
      <c r="C25" s="565" t="s">
        <v>717</v>
      </c>
      <c r="D25" s="571" t="s">
        <v>159</v>
      </c>
      <c r="E25" s="567">
        <v>3</v>
      </c>
      <c r="F25" s="331"/>
      <c r="G25" s="452">
        <f t="shared" si="2"/>
        <v>0</v>
      </c>
    </row>
    <row r="26" spans="2:7" x14ac:dyDescent="0.25">
      <c r="B26" s="936" t="s">
        <v>1254</v>
      </c>
      <c r="C26" s="937"/>
      <c r="D26" s="937"/>
      <c r="E26" s="937"/>
      <c r="F26" s="937"/>
      <c r="G26" s="81">
        <f>SUM(G24:G25)</f>
        <v>0</v>
      </c>
    </row>
    <row r="27" spans="2:7" x14ac:dyDescent="0.25">
      <c r="G27" s="578"/>
    </row>
    <row r="28" spans="2:7" x14ac:dyDescent="0.25">
      <c r="B28" s="572" t="s">
        <v>822</v>
      </c>
      <c r="C28" s="573" t="s">
        <v>1256</v>
      </c>
      <c r="D28" s="574"/>
      <c r="E28" s="575"/>
      <c r="F28" s="576"/>
      <c r="G28" s="577"/>
    </row>
    <row r="29" spans="2:7" ht="92.4" x14ac:dyDescent="0.25">
      <c r="B29" s="564" t="s">
        <v>823</v>
      </c>
      <c r="C29" s="569" t="s">
        <v>824</v>
      </c>
      <c r="D29" s="571" t="s">
        <v>668</v>
      </c>
      <c r="E29" s="570">
        <v>560</v>
      </c>
      <c r="F29" s="457"/>
      <c r="G29" s="458">
        <f t="shared" ref="G29:G30" si="3">ROUND(F29*E29,2)</f>
        <v>0</v>
      </c>
    </row>
    <row r="30" spans="2:7" ht="52.8" x14ac:dyDescent="0.25">
      <c r="B30" s="564" t="s">
        <v>825</v>
      </c>
      <c r="C30" s="565" t="s">
        <v>721</v>
      </c>
      <c r="D30" s="571" t="s">
        <v>407</v>
      </c>
      <c r="E30" s="567">
        <v>100</v>
      </c>
      <c r="F30" s="331"/>
      <c r="G30" s="452">
        <f t="shared" si="3"/>
        <v>0</v>
      </c>
    </row>
    <row r="31" spans="2:7" ht="26.4" x14ac:dyDescent="0.25">
      <c r="B31" s="564" t="s">
        <v>826</v>
      </c>
      <c r="C31" s="565" t="s">
        <v>827</v>
      </c>
      <c r="D31" s="571" t="s">
        <v>668</v>
      </c>
      <c r="E31" s="567">
        <v>560</v>
      </c>
      <c r="F31" s="331"/>
      <c r="G31" s="452">
        <f t="shared" ref="G31:G32" si="4">ROUND(F31*E31,2)</f>
        <v>0</v>
      </c>
    </row>
    <row r="32" spans="2:7" ht="39.6" x14ac:dyDescent="0.25">
      <c r="B32" s="564" t="s">
        <v>828</v>
      </c>
      <c r="C32" s="565" t="s">
        <v>739</v>
      </c>
      <c r="D32" s="571" t="s">
        <v>830</v>
      </c>
      <c r="E32" s="567">
        <v>3</v>
      </c>
      <c r="F32" s="331"/>
      <c r="G32" s="452">
        <f t="shared" si="4"/>
        <v>0</v>
      </c>
    </row>
    <row r="33" spans="2:7" x14ac:dyDescent="0.25">
      <c r="B33" s="936" t="s">
        <v>1257</v>
      </c>
      <c r="C33" s="937"/>
      <c r="D33" s="937"/>
      <c r="E33" s="937"/>
      <c r="F33" s="937"/>
      <c r="G33" s="440">
        <f>SUM(G29:G32)</f>
        <v>0</v>
      </c>
    </row>
  </sheetData>
  <mergeCells count="10">
    <mergeCell ref="B33:F33"/>
    <mergeCell ref="A1:G1"/>
    <mergeCell ref="E8:F8"/>
    <mergeCell ref="E7:F7"/>
    <mergeCell ref="E9:F9"/>
    <mergeCell ref="E11:F11"/>
    <mergeCell ref="E12:F12"/>
    <mergeCell ref="E13:F13"/>
    <mergeCell ref="B21:F21"/>
    <mergeCell ref="B26:F26"/>
  </mergeCells>
  <dataValidations count="1">
    <dataValidation type="custom" allowBlank="1" showInputMessage="1" showErrorMessage="1" error="Vnos Cena/enoto na dve decimalni mesti." sqref="F19:F20 F24:F25 F29:F32" xr:uid="{F11CBB4F-78CA-4D5F-9862-DFF559769E21}">
      <formula1>F19=ROUND(F19,2)</formula1>
    </dataValidation>
  </dataValidation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CBF3-3FC4-41E8-BCE4-224D57584ED1}">
  <sheetPr>
    <tabColor rgb="FF7030A0"/>
  </sheetPr>
  <dimension ref="A1:H132"/>
  <sheetViews>
    <sheetView workbookViewId="0">
      <selection sqref="A1:XFD2"/>
    </sheetView>
  </sheetViews>
  <sheetFormatPr defaultColWidth="9.109375" defaultRowHeight="13.8" x14ac:dyDescent="0.25"/>
  <cols>
    <col min="1" max="1" width="3.33203125" style="374" customWidth="1"/>
    <col min="2" max="2" width="8.6640625" style="463"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1265</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805</v>
      </c>
      <c r="D5" s="378"/>
      <c r="E5" s="104"/>
      <c r="F5" s="104"/>
      <c r="G5" s="104"/>
    </row>
    <row r="6" spans="1:8" s="24" customFormat="1" x14ac:dyDescent="0.25">
      <c r="A6" s="421"/>
      <c r="B6" s="462"/>
      <c r="C6" s="421"/>
      <c r="D6" s="378"/>
      <c r="E6" s="104"/>
      <c r="F6" s="104"/>
      <c r="G6" s="104"/>
    </row>
    <row r="7" spans="1:8" s="26" customFormat="1" ht="15" customHeight="1" x14ac:dyDescent="0.25">
      <c r="B7" s="254" t="s">
        <v>150</v>
      </c>
      <c r="C7" s="71" t="s">
        <v>151</v>
      </c>
      <c r="D7" s="70"/>
      <c r="E7" s="72"/>
      <c r="F7" s="915">
        <f>G38</f>
        <v>0</v>
      </c>
      <c r="G7" s="915"/>
    </row>
    <row r="8" spans="1:8" s="26" customFormat="1" ht="15" customHeight="1" x14ac:dyDescent="0.25">
      <c r="B8" s="254" t="s">
        <v>169</v>
      </c>
      <c r="C8" s="71" t="s">
        <v>170</v>
      </c>
      <c r="D8" s="70"/>
      <c r="E8" s="72"/>
      <c r="F8" s="915">
        <f>G63</f>
        <v>0</v>
      </c>
      <c r="G8" s="915"/>
    </row>
    <row r="9" spans="1:8" s="26" customFormat="1" ht="15" customHeight="1" x14ac:dyDescent="0.25">
      <c r="B9" s="254" t="s">
        <v>28</v>
      </c>
      <c r="C9" s="71" t="s">
        <v>127</v>
      </c>
      <c r="D9" s="70"/>
      <c r="E9" s="72"/>
      <c r="F9" s="915">
        <f>G77</f>
        <v>0</v>
      </c>
      <c r="G9" s="915"/>
    </row>
    <row r="10" spans="1:8" s="26" customFormat="1" ht="15" customHeight="1" x14ac:dyDescent="0.25">
      <c r="B10" s="254" t="s">
        <v>35</v>
      </c>
      <c r="C10" s="71" t="s">
        <v>122</v>
      </c>
      <c r="D10" s="70"/>
      <c r="E10" s="72"/>
      <c r="F10" s="915">
        <f>G94</f>
        <v>0</v>
      </c>
      <c r="G10" s="915"/>
    </row>
    <row r="11" spans="1:8" s="26" customFormat="1" ht="15" customHeight="1" x14ac:dyDescent="0.25">
      <c r="B11" s="254" t="s">
        <v>42</v>
      </c>
      <c r="C11" s="71" t="s">
        <v>107</v>
      </c>
      <c r="D11" s="70"/>
      <c r="E11" s="72"/>
      <c r="F11" s="915">
        <f>G103</f>
        <v>0</v>
      </c>
      <c r="G11" s="915"/>
    </row>
    <row r="12" spans="1:8" s="26" customFormat="1" ht="15" customHeight="1" x14ac:dyDescent="0.25">
      <c r="B12" s="254" t="s">
        <v>50</v>
      </c>
      <c r="C12" s="71" t="s">
        <v>51</v>
      </c>
      <c r="D12" s="70"/>
      <c r="E12" s="72"/>
      <c r="F12" s="915">
        <f>G117</f>
        <v>0</v>
      </c>
      <c r="G12" s="915"/>
    </row>
    <row r="13" spans="1:8" s="26" customFormat="1" ht="15" customHeight="1" thickBot="1" x14ac:dyDescent="0.3">
      <c r="B13" s="255" t="s">
        <v>72</v>
      </c>
      <c r="C13" s="101" t="s">
        <v>71</v>
      </c>
      <c r="D13" s="100"/>
      <c r="E13" s="102"/>
      <c r="F13" s="914">
        <f>G129</f>
        <v>19200</v>
      </c>
      <c r="G13" s="914"/>
    </row>
    <row r="14" spans="1:8" s="73" customFormat="1" ht="13.2" x14ac:dyDescent="0.25">
      <c r="B14" s="254"/>
      <c r="C14" s="71"/>
      <c r="D14" s="70"/>
      <c r="E14" s="72"/>
      <c r="F14" s="75"/>
      <c r="G14" s="76"/>
      <c r="H14" s="26"/>
    </row>
    <row r="15" spans="1:8" s="73" customFormat="1" ht="15" customHeight="1" x14ac:dyDescent="0.25">
      <c r="B15" s="257"/>
      <c r="C15" s="71" t="s">
        <v>202</v>
      </c>
      <c r="D15" s="427"/>
      <c r="E15" s="105"/>
      <c r="F15" s="913">
        <f>SUM(F7:F13)</f>
        <v>19200</v>
      </c>
      <c r="G15" s="913"/>
    </row>
    <row r="16" spans="1:8" s="73" customFormat="1" ht="15" customHeight="1" thickBot="1" x14ac:dyDescent="0.3">
      <c r="B16" s="258"/>
      <c r="C16" s="101" t="s">
        <v>204</v>
      </c>
      <c r="D16" s="428"/>
      <c r="E16" s="106"/>
      <c r="F16" s="914">
        <f>ROUND(F15*0.22,2)</f>
        <v>4224</v>
      </c>
      <c r="G16" s="914"/>
    </row>
    <row r="17" spans="1:7" s="73" customFormat="1" ht="15" customHeight="1" x14ac:dyDescent="0.25">
      <c r="B17" s="257"/>
      <c r="C17" s="71" t="s">
        <v>203</v>
      </c>
      <c r="D17" s="427"/>
      <c r="E17" s="105"/>
      <c r="F17" s="913">
        <f>SUM(F15:G16)</f>
        <v>23424</v>
      </c>
      <c r="G17" s="913"/>
    </row>
    <row r="20" spans="1:7" x14ac:dyDescent="0.25">
      <c r="A20" s="2" t="s">
        <v>1265</v>
      </c>
      <c r="B20" s="462"/>
      <c r="C20" s="421"/>
      <c r="D20" s="378"/>
      <c r="E20" s="104"/>
      <c r="F20" s="104"/>
      <c r="G20" s="104"/>
    </row>
    <row r="21" spans="1:7" x14ac:dyDescent="0.25">
      <c r="A21" s="30"/>
      <c r="B21" s="464" t="s">
        <v>154</v>
      </c>
      <c r="C21" s="401" t="s">
        <v>156</v>
      </c>
      <c r="D21" s="400" t="s">
        <v>155</v>
      </c>
      <c r="E21" s="402" t="s">
        <v>157</v>
      </c>
      <c r="F21" s="403" t="s">
        <v>158</v>
      </c>
      <c r="G21" s="404" t="s">
        <v>926</v>
      </c>
    </row>
    <row r="22" spans="1:7" x14ac:dyDescent="0.25">
      <c r="B22" s="465" t="s">
        <v>150</v>
      </c>
      <c r="C22" s="78" t="s">
        <v>151</v>
      </c>
      <c r="D22" s="79"/>
      <c r="E22" s="80"/>
      <c r="F22" s="80"/>
      <c r="G22" s="81"/>
    </row>
    <row r="23" spans="1:7" x14ac:dyDescent="0.25">
      <c r="B23" s="466" t="s">
        <v>152</v>
      </c>
      <c r="C23" s="381" t="s">
        <v>153</v>
      </c>
      <c r="D23" s="409"/>
      <c r="E23" s="382"/>
      <c r="F23" s="382"/>
      <c r="G23" s="383"/>
    </row>
    <row r="24" spans="1:7" ht="26.4" x14ac:dyDescent="0.25">
      <c r="B24" s="467" t="s">
        <v>176</v>
      </c>
      <c r="C24" s="392" t="s">
        <v>177</v>
      </c>
      <c r="D24" s="410" t="s">
        <v>440</v>
      </c>
      <c r="E24" s="393">
        <v>940</v>
      </c>
      <c r="F24" s="459"/>
      <c r="G24" s="307">
        <f t="shared" ref="G24" si="0">ROUND(F24*E24,2)</f>
        <v>0</v>
      </c>
    </row>
    <row r="25" spans="1:7" ht="26.4" x14ac:dyDescent="0.25">
      <c r="B25" s="581" t="s">
        <v>178</v>
      </c>
      <c r="C25" s="395" t="s">
        <v>179</v>
      </c>
      <c r="D25" s="411" t="s">
        <v>440</v>
      </c>
      <c r="E25" s="396">
        <v>300</v>
      </c>
      <c r="F25" s="459"/>
      <c r="G25" s="307">
        <f t="shared" ref="G25:G28" si="1">ROUND(F25*E25,2)</f>
        <v>0</v>
      </c>
    </row>
    <row r="26" spans="1:7" ht="26.4" x14ac:dyDescent="0.25">
      <c r="B26" s="581" t="s">
        <v>180</v>
      </c>
      <c r="C26" s="395" t="s">
        <v>181</v>
      </c>
      <c r="D26" s="411" t="s">
        <v>159</v>
      </c>
      <c r="E26" s="396">
        <v>49</v>
      </c>
      <c r="F26" s="459"/>
      <c r="G26" s="307">
        <f t="shared" si="1"/>
        <v>0</v>
      </c>
    </row>
    <row r="27" spans="1:7" x14ac:dyDescent="0.25">
      <c r="B27" s="581" t="s">
        <v>160</v>
      </c>
      <c r="C27" s="395" t="s">
        <v>161</v>
      </c>
      <c r="D27" s="411" t="s">
        <v>159</v>
      </c>
      <c r="E27" s="396">
        <v>15</v>
      </c>
      <c r="F27" s="459"/>
      <c r="G27" s="307">
        <f t="shared" si="1"/>
        <v>0</v>
      </c>
    </row>
    <row r="28" spans="1:7" x14ac:dyDescent="0.25">
      <c r="B28" s="582" t="s">
        <v>160</v>
      </c>
      <c r="C28" s="398" t="s">
        <v>18</v>
      </c>
      <c r="D28" s="412" t="s">
        <v>159</v>
      </c>
      <c r="E28" s="399">
        <v>4</v>
      </c>
      <c r="F28" s="457"/>
      <c r="G28" s="458">
        <f t="shared" si="1"/>
        <v>0</v>
      </c>
    </row>
    <row r="29" spans="1:7" x14ac:dyDescent="0.25">
      <c r="B29" s="466" t="s">
        <v>162</v>
      </c>
      <c r="C29" s="381" t="s">
        <v>163</v>
      </c>
      <c r="D29" s="409"/>
      <c r="E29" s="382"/>
      <c r="F29" s="382"/>
      <c r="G29" s="383"/>
    </row>
    <row r="30" spans="1:7" ht="26.4" x14ac:dyDescent="0.25">
      <c r="B30" s="467" t="s">
        <v>183</v>
      </c>
      <c r="C30" s="392" t="s">
        <v>184</v>
      </c>
      <c r="D30" s="410" t="s">
        <v>400</v>
      </c>
      <c r="E30" s="393">
        <v>35</v>
      </c>
      <c r="F30" s="459"/>
      <c r="G30" s="307">
        <f t="shared" ref="G30" si="2">ROUND(F30*E30,2)</f>
        <v>0</v>
      </c>
    </row>
    <row r="31" spans="1:7" ht="26.4" x14ac:dyDescent="0.25">
      <c r="B31" s="581" t="s">
        <v>185</v>
      </c>
      <c r="C31" s="395" t="s">
        <v>186</v>
      </c>
      <c r="D31" s="411" t="s">
        <v>159</v>
      </c>
      <c r="E31" s="396">
        <v>48</v>
      </c>
      <c r="F31" s="459"/>
      <c r="G31" s="307">
        <f t="shared" ref="G31:G34" si="3">ROUND(F31*E31,2)</f>
        <v>0</v>
      </c>
    </row>
    <row r="32" spans="1:7" ht="26.4" x14ac:dyDescent="0.25">
      <c r="B32" s="581" t="s">
        <v>187</v>
      </c>
      <c r="C32" s="395" t="s">
        <v>188</v>
      </c>
      <c r="D32" s="411" t="s">
        <v>159</v>
      </c>
      <c r="E32" s="396">
        <v>2</v>
      </c>
      <c r="F32" s="459"/>
      <c r="G32" s="307">
        <f t="shared" si="3"/>
        <v>0</v>
      </c>
    </row>
    <row r="33" spans="2:7" x14ac:dyDescent="0.25">
      <c r="B33" s="581" t="s">
        <v>190</v>
      </c>
      <c r="C33" s="395" t="s">
        <v>191</v>
      </c>
      <c r="D33" s="411" t="s">
        <v>182</v>
      </c>
      <c r="E33" s="396">
        <v>38</v>
      </c>
      <c r="F33" s="459"/>
      <c r="G33" s="307">
        <f t="shared" si="3"/>
        <v>0</v>
      </c>
    </row>
    <row r="34" spans="2:7" ht="26.4" x14ac:dyDescent="0.25">
      <c r="B34" s="582" t="s">
        <v>160</v>
      </c>
      <c r="C34" s="398" t="s">
        <v>265</v>
      </c>
      <c r="D34" s="412" t="s">
        <v>159</v>
      </c>
      <c r="E34" s="399">
        <v>1</v>
      </c>
      <c r="F34" s="459"/>
      <c r="G34" s="307">
        <f t="shared" si="3"/>
        <v>0</v>
      </c>
    </row>
    <row r="35" spans="2:7" x14ac:dyDescent="0.25">
      <c r="B35" s="466" t="s">
        <v>166</v>
      </c>
      <c r="C35" s="381" t="s">
        <v>167</v>
      </c>
      <c r="D35" s="409"/>
      <c r="E35" s="382"/>
      <c r="F35" s="382"/>
      <c r="G35" s="383"/>
    </row>
    <row r="36" spans="2:7" x14ac:dyDescent="0.25">
      <c r="B36" s="467" t="s">
        <v>198</v>
      </c>
      <c r="C36" s="392" t="s">
        <v>199</v>
      </c>
      <c r="D36" s="410" t="s">
        <v>159</v>
      </c>
      <c r="E36" s="393">
        <v>1</v>
      </c>
      <c r="F36" s="459"/>
      <c r="G36" s="307">
        <f t="shared" ref="G36" si="4">ROUND(F36*E36,2)</f>
        <v>0</v>
      </c>
    </row>
    <row r="37" spans="2:7" ht="26.4" x14ac:dyDescent="0.25">
      <c r="B37" s="582" t="s">
        <v>200</v>
      </c>
      <c r="C37" s="398" t="s">
        <v>201</v>
      </c>
      <c r="D37" s="412" t="s">
        <v>159</v>
      </c>
      <c r="E37" s="399">
        <v>1</v>
      </c>
      <c r="F37" s="459"/>
      <c r="G37" s="307">
        <f t="shared" ref="G37" si="5">ROUND(F37*E37,2)</f>
        <v>0</v>
      </c>
    </row>
    <row r="38" spans="2:7" x14ac:dyDescent="0.25">
      <c r="B38" s="936" t="s">
        <v>932</v>
      </c>
      <c r="C38" s="937"/>
      <c r="D38" s="937"/>
      <c r="E38" s="937"/>
      <c r="F38" s="937"/>
      <c r="G38" s="81">
        <f>SUM(G23:G37)</f>
        <v>0</v>
      </c>
    </row>
    <row r="39" spans="2:7" x14ac:dyDescent="0.25">
      <c r="B39" s="579"/>
      <c r="C39" s="377"/>
      <c r="D39" s="379"/>
      <c r="E39" s="376"/>
      <c r="F39" s="376"/>
      <c r="G39" s="376"/>
    </row>
    <row r="40" spans="2:7" x14ac:dyDescent="0.25">
      <c r="B40" s="580" t="s">
        <v>169</v>
      </c>
      <c r="C40" s="406" t="s">
        <v>170</v>
      </c>
      <c r="D40" s="413"/>
      <c r="E40" s="407"/>
      <c r="F40" s="407"/>
      <c r="G40" s="408"/>
    </row>
    <row r="41" spans="2:7" x14ac:dyDescent="0.25">
      <c r="B41" s="466" t="s">
        <v>171</v>
      </c>
      <c r="C41" s="381" t="s">
        <v>172</v>
      </c>
      <c r="D41" s="409"/>
      <c r="E41" s="382"/>
      <c r="F41" s="382"/>
      <c r="G41" s="383"/>
    </row>
    <row r="42" spans="2:7" ht="66" x14ac:dyDescent="0.25">
      <c r="B42" s="467" t="s">
        <v>173</v>
      </c>
      <c r="C42" s="392" t="s">
        <v>1172</v>
      </c>
      <c r="D42" s="410" t="s">
        <v>407</v>
      </c>
      <c r="E42" s="393">
        <v>121</v>
      </c>
      <c r="F42" s="459"/>
      <c r="G42" s="307">
        <f t="shared" ref="G42" si="6">ROUND(F42*E42,2)</f>
        <v>0</v>
      </c>
    </row>
    <row r="43" spans="2:7" ht="79.2" x14ac:dyDescent="0.25">
      <c r="B43" s="581" t="s">
        <v>147</v>
      </c>
      <c r="C43" s="395" t="s">
        <v>266</v>
      </c>
      <c r="D43" s="411" t="s">
        <v>407</v>
      </c>
      <c r="E43" s="396">
        <v>254</v>
      </c>
      <c r="F43" s="459"/>
      <c r="G43" s="307">
        <f t="shared" ref="G43:G47" si="7">ROUND(F43*E43,2)</f>
        <v>0</v>
      </c>
    </row>
    <row r="44" spans="2:7" ht="39.6" x14ac:dyDescent="0.25">
      <c r="B44" s="581" t="s">
        <v>234</v>
      </c>
      <c r="C44" s="395" t="s">
        <v>233</v>
      </c>
      <c r="D44" s="411" t="s">
        <v>407</v>
      </c>
      <c r="E44" s="396">
        <v>12</v>
      </c>
      <c r="F44" s="459"/>
      <c r="G44" s="307">
        <f t="shared" si="7"/>
        <v>0</v>
      </c>
    </row>
    <row r="45" spans="2:7" ht="26.4" x14ac:dyDescent="0.25">
      <c r="B45" s="581" t="s">
        <v>234</v>
      </c>
      <c r="C45" s="395" t="s">
        <v>235</v>
      </c>
      <c r="D45" s="411" t="s">
        <v>407</v>
      </c>
      <c r="E45" s="396">
        <v>3492</v>
      </c>
      <c r="F45" s="459"/>
      <c r="G45" s="307">
        <f t="shared" si="7"/>
        <v>0</v>
      </c>
    </row>
    <row r="46" spans="2:7" ht="39.6" x14ac:dyDescent="0.25">
      <c r="B46" s="581" t="s">
        <v>237</v>
      </c>
      <c r="C46" s="395" t="s">
        <v>236</v>
      </c>
      <c r="D46" s="411" t="s">
        <v>407</v>
      </c>
      <c r="E46" s="396">
        <v>215</v>
      </c>
      <c r="F46" s="459"/>
      <c r="G46" s="307">
        <f t="shared" si="7"/>
        <v>0</v>
      </c>
    </row>
    <row r="47" spans="2:7" x14ac:dyDescent="0.25">
      <c r="B47" s="582" t="s">
        <v>174</v>
      </c>
      <c r="C47" s="398" t="s">
        <v>175</v>
      </c>
      <c r="D47" s="412" t="s">
        <v>407</v>
      </c>
      <c r="E47" s="399">
        <v>60</v>
      </c>
      <c r="F47" s="459"/>
      <c r="G47" s="307">
        <f t="shared" si="7"/>
        <v>0</v>
      </c>
    </row>
    <row r="48" spans="2:7" x14ac:dyDescent="0.25">
      <c r="B48" s="466" t="s">
        <v>19</v>
      </c>
      <c r="C48" s="381" t="s">
        <v>20</v>
      </c>
      <c r="D48" s="409"/>
      <c r="E48" s="382"/>
      <c r="F48" s="382"/>
      <c r="G48" s="383"/>
    </row>
    <row r="49" spans="2:7" ht="26.4" x14ac:dyDescent="0.25">
      <c r="B49" s="467" t="s">
        <v>141</v>
      </c>
      <c r="C49" s="392" t="s">
        <v>142</v>
      </c>
      <c r="D49" s="410" t="s">
        <v>400</v>
      </c>
      <c r="E49" s="393">
        <v>3105</v>
      </c>
      <c r="F49" s="459"/>
      <c r="G49" s="307">
        <f t="shared" ref="G49:G50" si="8">ROUND(F49*E49,2)</f>
        <v>0</v>
      </c>
    </row>
    <row r="50" spans="2:7" ht="26.4" x14ac:dyDescent="0.25">
      <c r="B50" s="582" t="s">
        <v>143</v>
      </c>
      <c r="C50" s="398" t="s">
        <v>144</v>
      </c>
      <c r="D50" s="412" t="s">
        <v>400</v>
      </c>
      <c r="E50" s="399">
        <v>1125</v>
      </c>
      <c r="F50" s="459"/>
      <c r="G50" s="307">
        <f t="shared" si="8"/>
        <v>0</v>
      </c>
    </row>
    <row r="51" spans="2:7" x14ac:dyDescent="0.25">
      <c r="B51" s="466" t="s">
        <v>21</v>
      </c>
      <c r="C51" s="934" t="s">
        <v>0</v>
      </c>
      <c r="D51" s="934"/>
      <c r="E51" s="934"/>
      <c r="F51" s="934"/>
      <c r="G51" s="935"/>
    </row>
    <row r="52" spans="2:7" ht="105.6" x14ac:dyDescent="0.25">
      <c r="B52" s="583" t="s">
        <v>212</v>
      </c>
      <c r="C52" s="415" t="s">
        <v>230</v>
      </c>
      <c r="D52" s="416" t="s">
        <v>400</v>
      </c>
      <c r="E52" s="417">
        <v>2981</v>
      </c>
      <c r="F52" s="459"/>
      <c r="G52" s="307">
        <f t="shared" ref="G52" si="9">ROUND(F52*E52,2)</f>
        <v>0</v>
      </c>
    </row>
    <row r="53" spans="2:7" x14ac:dyDescent="0.25">
      <c r="B53" s="466" t="s">
        <v>22</v>
      </c>
      <c r="C53" s="934" t="s">
        <v>23</v>
      </c>
      <c r="D53" s="934"/>
      <c r="E53" s="934"/>
      <c r="F53" s="934"/>
      <c r="G53" s="935"/>
    </row>
    <row r="54" spans="2:7" ht="66" x14ac:dyDescent="0.25">
      <c r="B54" s="467" t="s">
        <v>231</v>
      </c>
      <c r="C54" s="392" t="s">
        <v>238</v>
      </c>
      <c r="D54" s="410" t="s">
        <v>407</v>
      </c>
      <c r="E54" s="393">
        <v>12</v>
      </c>
      <c r="F54" s="459"/>
      <c r="G54" s="307">
        <f t="shared" ref="G54" si="10">ROUND(F54*E54,2)</f>
        <v>0</v>
      </c>
    </row>
    <row r="55" spans="2:7" ht="66" x14ac:dyDescent="0.25">
      <c r="B55" s="581" t="s">
        <v>231</v>
      </c>
      <c r="C55" s="395" t="s">
        <v>239</v>
      </c>
      <c r="D55" s="411" t="s">
        <v>407</v>
      </c>
      <c r="E55" s="396">
        <v>215</v>
      </c>
      <c r="F55" s="459"/>
      <c r="G55" s="307">
        <f t="shared" ref="G55:G56" si="11">ROUND(F55*E55,2)</f>
        <v>0</v>
      </c>
    </row>
    <row r="56" spans="2:7" ht="26.4" x14ac:dyDescent="0.25">
      <c r="B56" s="582" t="s">
        <v>1</v>
      </c>
      <c r="C56" s="398" t="s">
        <v>829</v>
      </c>
      <c r="D56" s="412" t="s">
        <v>407</v>
      </c>
      <c r="E56" s="399">
        <v>1865</v>
      </c>
      <c r="F56" s="459"/>
      <c r="G56" s="307">
        <f t="shared" si="11"/>
        <v>0</v>
      </c>
    </row>
    <row r="57" spans="2:7" x14ac:dyDescent="0.25">
      <c r="B57" s="466" t="s">
        <v>24</v>
      </c>
      <c r="C57" s="381" t="s">
        <v>25</v>
      </c>
      <c r="D57" s="409"/>
      <c r="E57" s="382"/>
      <c r="F57" s="382"/>
      <c r="G57" s="383"/>
    </row>
    <row r="58" spans="2:7" ht="52.8" x14ac:dyDescent="0.25">
      <c r="B58" s="467" t="s">
        <v>232</v>
      </c>
      <c r="C58" s="392" t="s">
        <v>241</v>
      </c>
      <c r="D58" s="410" t="s">
        <v>400</v>
      </c>
      <c r="E58" s="393">
        <v>371.66666666666669</v>
      </c>
      <c r="F58" s="459"/>
      <c r="G58" s="307">
        <f t="shared" ref="G58" si="12">ROUND(F58*E58,2)</f>
        <v>0</v>
      </c>
    </row>
    <row r="59" spans="2:7" ht="26.4" x14ac:dyDescent="0.25">
      <c r="B59" s="581" t="s">
        <v>134</v>
      </c>
      <c r="C59" s="395" t="s">
        <v>263</v>
      </c>
      <c r="D59" s="411" t="s">
        <v>400</v>
      </c>
      <c r="E59" s="396">
        <v>371.66666666666669</v>
      </c>
      <c r="F59" s="459"/>
      <c r="G59" s="307">
        <f t="shared" ref="G59:G60" si="13">ROUND(F59*E59,2)</f>
        <v>0</v>
      </c>
    </row>
    <row r="60" spans="2:7" ht="52.8" x14ac:dyDescent="0.25">
      <c r="B60" s="582" t="s">
        <v>257</v>
      </c>
      <c r="C60" s="398" t="s">
        <v>1266</v>
      </c>
      <c r="D60" s="412" t="s">
        <v>400</v>
      </c>
      <c r="E60" s="399">
        <v>1260</v>
      </c>
      <c r="F60" s="459"/>
      <c r="G60" s="307">
        <f t="shared" si="13"/>
        <v>0</v>
      </c>
    </row>
    <row r="61" spans="2:7" x14ac:dyDescent="0.25">
      <c r="B61" s="466" t="s">
        <v>26</v>
      </c>
      <c r="C61" s="934" t="s">
        <v>27</v>
      </c>
      <c r="D61" s="934"/>
      <c r="E61" s="934"/>
      <c r="F61" s="934"/>
      <c r="G61" s="935"/>
    </row>
    <row r="62" spans="2:7" x14ac:dyDescent="0.25">
      <c r="B62" s="583" t="s">
        <v>3</v>
      </c>
      <c r="C62" s="415" t="s">
        <v>4</v>
      </c>
      <c r="D62" s="416" t="s">
        <v>124</v>
      </c>
      <c r="E62" s="417">
        <v>6984</v>
      </c>
      <c r="F62" s="459"/>
      <c r="G62" s="307">
        <f t="shared" ref="G62" si="14">ROUND(F62*E62,2)</f>
        <v>0</v>
      </c>
    </row>
    <row r="63" spans="2:7" x14ac:dyDescent="0.25">
      <c r="B63" s="936" t="s">
        <v>933</v>
      </c>
      <c r="C63" s="937"/>
      <c r="D63" s="937"/>
      <c r="E63" s="937"/>
      <c r="F63" s="937"/>
      <c r="G63" s="81">
        <f>SUM(G42:G62)</f>
        <v>0</v>
      </c>
    </row>
    <row r="64" spans="2:7" x14ac:dyDescent="0.25">
      <c r="B64" s="579"/>
      <c r="C64" s="377"/>
      <c r="D64" s="379"/>
      <c r="E64" s="376"/>
      <c r="F64" s="376"/>
      <c r="G64" s="376"/>
    </row>
    <row r="65" spans="2:7" x14ac:dyDescent="0.25">
      <c r="B65" s="580" t="s">
        <v>28</v>
      </c>
      <c r="C65" s="406" t="s">
        <v>127</v>
      </c>
      <c r="D65" s="413"/>
      <c r="E65" s="407"/>
      <c r="F65" s="407"/>
      <c r="G65" s="408"/>
    </row>
    <row r="66" spans="2:7" x14ac:dyDescent="0.25">
      <c r="B66" s="466" t="s">
        <v>29</v>
      </c>
      <c r="C66" s="381" t="s">
        <v>30</v>
      </c>
      <c r="D66" s="409"/>
      <c r="E66" s="382"/>
      <c r="F66" s="382"/>
      <c r="G66" s="383"/>
    </row>
    <row r="67" spans="2:7" ht="26.4" x14ac:dyDescent="0.25">
      <c r="B67" s="467" t="s">
        <v>128</v>
      </c>
      <c r="C67" s="392" t="s">
        <v>5</v>
      </c>
      <c r="D67" s="410" t="s">
        <v>407</v>
      </c>
      <c r="E67" s="393">
        <v>1023</v>
      </c>
      <c r="F67" s="459"/>
      <c r="G67" s="307">
        <f t="shared" ref="G67" si="15">ROUND(F67*E67,2)</f>
        <v>0</v>
      </c>
    </row>
    <row r="68" spans="2:7" x14ac:dyDescent="0.25">
      <c r="B68" s="581" t="s">
        <v>160</v>
      </c>
      <c r="C68" s="395" t="s">
        <v>205</v>
      </c>
      <c r="D68" s="411" t="s">
        <v>400</v>
      </c>
      <c r="E68" s="396">
        <v>4230</v>
      </c>
      <c r="F68" s="459"/>
      <c r="G68" s="307">
        <f t="shared" ref="G68:G70" si="16">ROUND(F68*E68,2)</f>
        <v>0</v>
      </c>
    </row>
    <row r="69" spans="2:7" ht="26.4" x14ac:dyDescent="0.25">
      <c r="B69" s="581"/>
      <c r="C69" s="395" t="s">
        <v>8</v>
      </c>
      <c r="D69" s="411" t="s">
        <v>400</v>
      </c>
      <c r="E69" s="396">
        <v>700</v>
      </c>
      <c r="F69" s="459"/>
      <c r="G69" s="307">
        <f t="shared" si="16"/>
        <v>0</v>
      </c>
    </row>
    <row r="70" spans="2:7" ht="26.4" x14ac:dyDescent="0.25">
      <c r="B70" s="582"/>
      <c r="C70" s="398" t="s">
        <v>7</v>
      </c>
      <c r="D70" s="412" t="s">
        <v>400</v>
      </c>
      <c r="E70" s="399">
        <v>2090</v>
      </c>
      <c r="F70" s="459"/>
      <c r="G70" s="307">
        <f t="shared" si="16"/>
        <v>0</v>
      </c>
    </row>
    <row r="71" spans="2:7" x14ac:dyDescent="0.25">
      <c r="B71" s="466" t="s">
        <v>31</v>
      </c>
      <c r="C71" s="381" t="s">
        <v>32</v>
      </c>
      <c r="D71" s="409"/>
      <c r="E71" s="382"/>
      <c r="F71" s="382"/>
      <c r="G71" s="383"/>
    </row>
    <row r="72" spans="2:7" ht="26.4" x14ac:dyDescent="0.25">
      <c r="B72" s="583" t="s">
        <v>160</v>
      </c>
      <c r="C72" s="415" t="s">
        <v>244</v>
      </c>
      <c r="D72" s="416" t="s">
        <v>400</v>
      </c>
      <c r="E72" s="417">
        <v>2790</v>
      </c>
      <c r="F72" s="459"/>
      <c r="G72" s="307">
        <f t="shared" ref="G72" si="17">ROUND(F72*E72,2)</f>
        <v>0</v>
      </c>
    </row>
    <row r="73" spans="2:7" x14ac:dyDescent="0.25">
      <c r="B73" s="466" t="s">
        <v>33</v>
      </c>
      <c r="C73" s="381" t="s">
        <v>34</v>
      </c>
      <c r="D73" s="409"/>
      <c r="E73" s="382"/>
      <c r="F73" s="382"/>
      <c r="G73" s="383"/>
    </row>
    <row r="74" spans="2:7" x14ac:dyDescent="0.25">
      <c r="B74" s="467" t="s">
        <v>118</v>
      </c>
      <c r="C74" s="392" t="s">
        <v>119</v>
      </c>
      <c r="D74" s="410" t="s">
        <v>407</v>
      </c>
      <c r="E74" s="393">
        <v>83.5</v>
      </c>
      <c r="F74" s="459"/>
      <c r="G74" s="307">
        <f t="shared" ref="G74" si="18">ROUND(F74*E74,2)</f>
        <v>0</v>
      </c>
    </row>
    <row r="75" spans="2:7" x14ac:dyDescent="0.25">
      <c r="B75" s="581" t="s">
        <v>120</v>
      </c>
      <c r="C75" s="395" t="s">
        <v>121</v>
      </c>
      <c r="D75" s="411" t="s">
        <v>407</v>
      </c>
      <c r="E75" s="396">
        <v>5</v>
      </c>
      <c r="F75" s="459"/>
      <c r="G75" s="307">
        <f t="shared" ref="G75:G76" si="19">ROUND(F75*E75,2)</f>
        <v>0</v>
      </c>
    </row>
    <row r="76" spans="2:7" ht="52.8" x14ac:dyDescent="0.25">
      <c r="B76" s="582" t="s">
        <v>160</v>
      </c>
      <c r="C76" s="398" t="s">
        <v>262</v>
      </c>
      <c r="D76" s="412" t="s">
        <v>400</v>
      </c>
      <c r="E76" s="399">
        <v>640</v>
      </c>
      <c r="F76" s="459"/>
      <c r="G76" s="307">
        <f t="shared" si="19"/>
        <v>0</v>
      </c>
    </row>
    <row r="77" spans="2:7" x14ac:dyDescent="0.25">
      <c r="B77" s="936" t="s">
        <v>934</v>
      </c>
      <c r="C77" s="937"/>
      <c r="D77" s="937"/>
      <c r="E77" s="937"/>
      <c r="F77" s="937"/>
      <c r="G77" s="81">
        <f>SUM(G67:G76)</f>
        <v>0</v>
      </c>
    </row>
    <row r="78" spans="2:7" x14ac:dyDescent="0.25">
      <c r="B78" s="579"/>
      <c r="C78" s="377"/>
      <c r="D78" s="379"/>
      <c r="E78" s="376"/>
      <c r="F78" s="376"/>
      <c r="G78" s="376"/>
    </row>
    <row r="79" spans="2:7" x14ac:dyDescent="0.25">
      <c r="B79" s="580" t="s">
        <v>35</v>
      </c>
      <c r="C79" s="406" t="s">
        <v>122</v>
      </c>
      <c r="D79" s="413"/>
      <c r="E79" s="407"/>
      <c r="F79" s="407"/>
      <c r="G79" s="408"/>
    </row>
    <row r="80" spans="2:7" x14ac:dyDescent="0.25">
      <c r="B80" s="466" t="s">
        <v>36</v>
      </c>
      <c r="C80" s="381" t="s">
        <v>37</v>
      </c>
      <c r="D80" s="409"/>
      <c r="E80" s="382"/>
      <c r="F80" s="382"/>
      <c r="G80" s="383"/>
    </row>
    <row r="81" spans="2:7" ht="66" x14ac:dyDescent="0.25">
      <c r="B81" s="583" t="s">
        <v>116</v>
      </c>
      <c r="C81" s="415" t="s">
        <v>208</v>
      </c>
      <c r="D81" s="416" t="s">
        <v>440</v>
      </c>
      <c r="E81" s="417">
        <v>455</v>
      </c>
      <c r="F81" s="459"/>
      <c r="G81" s="307">
        <f t="shared" ref="G81" si="20">ROUND(F81*E81,2)</f>
        <v>0</v>
      </c>
    </row>
    <row r="82" spans="2:7" x14ac:dyDescent="0.25">
      <c r="B82" s="466" t="s">
        <v>38</v>
      </c>
      <c r="C82" s="381" t="s">
        <v>39</v>
      </c>
      <c r="D82" s="409"/>
      <c r="E82" s="382"/>
      <c r="F82" s="382"/>
      <c r="G82" s="383"/>
    </row>
    <row r="83" spans="2:7" ht="105.6" x14ac:dyDescent="0.25">
      <c r="B83" s="467" t="s">
        <v>260</v>
      </c>
      <c r="C83" s="392" t="s">
        <v>264</v>
      </c>
      <c r="D83" s="410" t="s">
        <v>440</v>
      </c>
      <c r="E83" s="393">
        <v>40</v>
      </c>
      <c r="F83" s="459"/>
      <c r="G83" s="307">
        <f t="shared" ref="G83:G84" si="21">ROUND(F83*E83,2)</f>
        <v>0</v>
      </c>
    </row>
    <row r="84" spans="2:7" ht="105.6" x14ac:dyDescent="0.25">
      <c r="B84" s="582" t="s">
        <v>267</v>
      </c>
      <c r="C84" s="398" t="s">
        <v>261</v>
      </c>
      <c r="D84" s="412" t="s">
        <v>440</v>
      </c>
      <c r="E84" s="399">
        <v>6</v>
      </c>
      <c r="F84" s="459"/>
      <c r="G84" s="307">
        <f t="shared" si="21"/>
        <v>0</v>
      </c>
    </row>
    <row r="85" spans="2:7" x14ac:dyDescent="0.25">
      <c r="B85" s="466" t="s">
        <v>40</v>
      </c>
      <c r="C85" s="381" t="s">
        <v>41</v>
      </c>
      <c r="D85" s="409"/>
      <c r="E85" s="382"/>
      <c r="F85" s="382"/>
      <c r="G85" s="383"/>
    </row>
    <row r="86" spans="2:7" ht="92.4" x14ac:dyDescent="0.25">
      <c r="B86" s="467" t="s">
        <v>160</v>
      </c>
      <c r="C86" s="392" t="s">
        <v>1268</v>
      </c>
      <c r="D86" s="410" t="s">
        <v>159</v>
      </c>
      <c r="E86" s="393">
        <v>6</v>
      </c>
      <c r="F86" s="459"/>
      <c r="G86" s="307">
        <f t="shared" ref="G86" si="22">ROUND(F86*E86,2)</f>
        <v>0</v>
      </c>
    </row>
    <row r="87" spans="2:7" ht="39.6" x14ac:dyDescent="0.25">
      <c r="B87" s="582" t="s">
        <v>247</v>
      </c>
      <c r="C87" s="398" t="s">
        <v>248</v>
      </c>
      <c r="D87" s="412" t="s">
        <v>159</v>
      </c>
      <c r="E87" s="399">
        <v>1</v>
      </c>
      <c r="F87" s="459"/>
      <c r="G87" s="307">
        <f t="shared" ref="G87" si="23">ROUND(F87*E87,2)</f>
        <v>0</v>
      </c>
    </row>
    <row r="88" spans="2:7" x14ac:dyDescent="0.25">
      <c r="B88" s="466" t="s">
        <v>9</v>
      </c>
      <c r="C88" s="381" t="s">
        <v>10</v>
      </c>
      <c r="D88" s="409"/>
      <c r="E88" s="382"/>
      <c r="F88" s="382"/>
      <c r="G88" s="383"/>
    </row>
    <row r="89" spans="2:7" ht="52.8" x14ac:dyDescent="0.25">
      <c r="B89" s="467" t="s">
        <v>160</v>
      </c>
      <c r="C89" s="392" t="s">
        <v>914</v>
      </c>
      <c r="D89" s="410" t="s">
        <v>159</v>
      </c>
      <c r="E89" s="393">
        <v>2</v>
      </c>
      <c r="F89" s="459"/>
      <c r="G89" s="307">
        <f t="shared" ref="G89" si="24">ROUND(F89*E89,2)</f>
        <v>0</v>
      </c>
    </row>
    <row r="90" spans="2:7" ht="66" x14ac:dyDescent="0.25">
      <c r="B90" s="581" t="s">
        <v>160</v>
      </c>
      <c r="C90" s="395" t="s">
        <v>1169</v>
      </c>
      <c r="D90" s="411" t="s">
        <v>159</v>
      </c>
      <c r="E90" s="396">
        <v>5</v>
      </c>
      <c r="F90" s="459"/>
      <c r="G90" s="307">
        <f t="shared" ref="G90:G91" si="25">ROUND(F90*E90,2)</f>
        <v>0</v>
      </c>
    </row>
    <row r="91" spans="2:7" ht="66" x14ac:dyDescent="0.25">
      <c r="B91" s="582" t="s">
        <v>160</v>
      </c>
      <c r="C91" s="398" t="s">
        <v>1267</v>
      </c>
      <c r="D91" s="412" t="s">
        <v>159</v>
      </c>
      <c r="E91" s="399">
        <v>1</v>
      </c>
      <c r="F91" s="459"/>
      <c r="G91" s="307">
        <f t="shared" si="25"/>
        <v>0</v>
      </c>
    </row>
    <row r="92" spans="2:7" x14ac:dyDescent="0.25">
      <c r="B92" s="466" t="s">
        <v>11</v>
      </c>
      <c r="C92" s="381" t="s">
        <v>12</v>
      </c>
      <c r="D92" s="409"/>
      <c r="E92" s="382"/>
      <c r="F92" s="382"/>
      <c r="G92" s="383"/>
    </row>
    <row r="93" spans="2:7" ht="39.6" x14ac:dyDescent="0.25">
      <c r="B93" s="583" t="s">
        <v>105</v>
      </c>
      <c r="C93" s="415" t="s">
        <v>106</v>
      </c>
      <c r="D93" s="416" t="s">
        <v>159</v>
      </c>
      <c r="E93" s="417">
        <v>1</v>
      </c>
      <c r="F93" s="459"/>
      <c r="G93" s="307">
        <f t="shared" ref="G93" si="26">ROUND(F93*E93,2)</f>
        <v>0</v>
      </c>
    </row>
    <row r="94" spans="2:7" x14ac:dyDescent="0.25">
      <c r="B94" s="936" t="s">
        <v>936</v>
      </c>
      <c r="C94" s="937"/>
      <c r="D94" s="937"/>
      <c r="E94" s="937"/>
      <c r="F94" s="937"/>
      <c r="G94" s="81">
        <f>SUM(G79:G93)</f>
        <v>0</v>
      </c>
    </row>
    <row r="95" spans="2:7" x14ac:dyDescent="0.25">
      <c r="B95" s="579"/>
      <c r="C95" s="377"/>
      <c r="D95" s="379"/>
      <c r="E95" s="376"/>
      <c r="F95" s="376"/>
      <c r="G95" s="376"/>
    </row>
    <row r="96" spans="2:7" x14ac:dyDescent="0.25">
      <c r="B96" s="580" t="s">
        <v>42</v>
      </c>
      <c r="C96" s="406" t="s">
        <v>107</v>
      </c>
      <c r="D96" s="413"/>
      <c r="E96" s="407"/>
      <c r="F96" s="407"/>
      <c r="G96" s="408"/>
    </row>
    <row r="97" spans="2:7" x14ac:dyDescent="0.25">
      <c r="B97" s="466" t="s">
        <v>43</v>
      </c>
      <c r="C97" s="381" t="s">
        <v>44</v>
      </c>
      <c r="D97" s="409"/>
      <c r="E97" s="382"/>
      <c r="F97" s="382"/>
      <c r="G97" s="383"/>
    </row>
    <row r="98" spans="2:7" ht="26.4" x14ac:dyDescent="0.25">
      <c r="B98" s="583" t="s">
        <v>99</v>
      </c>
      <c r="C98" s="415" t="s">
        <v>45</v>
      </c>
      <c r="D98" s="416" t="s">
        <v>400</v>
      </c>
      <c r="E98" s="417">
        <v>20</v>
      </c>
      <c r="F98" s="459"/>
      <c r="G98" s="307">
        <f t="shared" ref="G98" si="27">ROUND(F98*E98,2)</f>
        <v>0</v>
      </c>
    </row>
    <row r="99" spans="2:7" x14ac:dyDescent="0.25">
      <c r="B99" s="466" t="s">
        <v>46</v>
      </c>
      <c r="C99" s="381" t="s">
        <v>47</v>
      </c>
      <c r="D99" s="409"/>
      <c r="E99" s="382"/>
      <c r="F99" s="382"/>
      <c r="G99" s="383"/>
    </row>
    <row r="100" spans="2:7" ht="52.8" x14ac:dyDescent="0.25">
      <c r="B100" s="583" t="s">
        <v>229</v>
      </c>
      <c r="C100" s="415" t="s">
        <v>228</v>
      </c>
      <c r="D100" s="416" t="s">
        <v>192</v>
      </c>
      <c r="E100" s="417">
        <v>350.75400000000002</v>
      </c>
      <c r="F100" s="459"/>
      <c r="G100" s="307">
        <f t="shared" ref="G100" si="28">ROUND(F100*E100,2)</f>
        <v>0</v>
      </c>
    </row>
    <row r="101" spans="2:7" x14ac:dyDescent="0.25">
      <c r="B101" s="466" t="s">
        <v>48</v>
      </c>
      <c r="C101" s="381" t="s">
        <v>49</v>
      </c>
      <c r="D101" s="409"/>
      <c r="E101" s="382"/>
      <c r="F101" s="382"/>
      <c r="G101" s="383"/>
    </row>
    <row r="102" spans="2:7" ht="52.8" x14ac:dyDescent="0.25">
      <c r="B102" s="583" t="s">
        <v>100</v>
      </c>
      <c r="C102" s="415" t="s">
        <v>227</v>
      </c>
      <c r="D102" s="416" t="s">
        <v>407</v>
      </c>
      <c r="E102" s="417">
        <v>6</v>
      </c>
      <c r="F102" s="459"/>
      <c r="G102" s="307">
        <f t="shared" ref="G102" si="29">ROUND(F102*E102,2)</f>
        <v>0</v>
      </c>
    </row>
    <row r="103" spans="2:7" x14ac:dyDescent="0.25">
      <c r="B103" s="936" t="s">
        <v>938</v>
      </c>
      <c r="C103" s="937"/>
      <c r="D103" s="937"/>
      <c r="E103" s="937"/>
      <c r="F103" s="937"/>
      <c r="G103" s="81">
        <f>SUM(G98:G102)</f>
        <v>0</v>
      </c>
    </row>
    <row r="104" spans="2:7" x14ac:dyDescent="0.25">
      <c r="B104" s="579"/>
      <c r="C104" s="377"/>
      <c r="D104" s="379"/>
      <c r="E104" s="376"/>
      <c r="F104" s="376"/>
      <c r="G104" s="376"/>
    </row>
    <row r="105" spans="2:7" x14ac:dyDescent="0.25">
      <c r="B105" s="580" t="s">
        <v>50</v>
      </c>
      <c r="C105" s="406" t="s">
        <v>51</v>
      </c>
      <c r="D105" s="413"/>
      <c r="E105" s="407"/>
      <c r="F105" s="407"/>
      <c r="G105" s="408"/>
    </row>
    <row r="106" spans="2:7" x14ac:dyDescent="0.25">
      <c r="B106" s="466" t="s">
        <v>52</v>
      </c>
      <c r="C106" s="381" t="s">
        <v>53</v>
      </c>
      <c r="D106" s="409"/>
      <c r="E106" s="382"/>
      <c r="F106" s="382"/>
      <c r="G106" s="383"/>
    </row>
    <row r="107" spans="2:7" ht="26.4" x14ac:dyDescent="0.25">
      <c r="B107" s="467" t="s">
        <v>91</v>
      </c>
      <c r="C107" s="392" t="s">
        <v>92</v>
      </c>
      <c r="D107" s="410" t="s">
        <v>159</v>
      </c>
      <c r="E107" s="393">
        <v>2</v>
      </c>
      <c r="F107" s="459"/>
      <c r="G107" s="307">
        <f t="shared" ref="G107:G109" si="30">ROUND(F107*E107,2)</f>
        <v>0</v>
      </c>
    </row>
    <row r="108" spans="2:7" ht="39.6" x14ac:dyDescent="0.25">
      <c r="B108" s="581" t="s">
        <v>97</v>
      </c>
      <c r="C108" s="395" t="s">
        <v>98</v>
      </c>
      <c r="D108" s="411" t="s">
        <v>159</v>
      </c>
      <c r="E108" s="396">
        <v>2</v>
      </c>
      <c r="F108" s="459"/>
      <c r="G108" s="307">
        <f t="shared" si="30"/>
        <v>0</v>
      </c>
    </row>
    <row r="109" spans="2:7" ht="39.6" x14ac:dyDescent="0.25">
      <c r="B109" s="582" t="s">
        <v>85</v>
      </c>
      <c r="C109" s="398" t="s">
        <v>219</v>
      </c>
      <c r="D109" s="412" t="s">
        <v>159</v>
      </c>
      <c r="E109" s="399">
        <v>2</v>
      </c>
      <c r="F109" s="459"/>
      <c r="G109" s="307">
        <f t="shared" si="30"/>
        <v>0</v>
      </c>
    </row>
    <row r="110" spans="2:7" x14ac:dyDescent="0.25">
      <c r="B110" s="466" t="s">
        <v>55</v>
      </c>
      <c r="C110" s="381" t="s">
        <v>56</v>
      </c>
      <c r="D110" s="409"/>
      <c r="E110" s="382"/>
      <c r="F110" s="382"/>
      <c r="G110" s="383"/>
    </row>
    <row r="111" spans="2:7" ht="52.8" x14ac:dyDescent="0.25">
      <c r="B111" s="467" t="s">
        <v>87</v>
      </c>
      <c r="C111" s="392" t="s">
        <v>1170</v>
      </c>
      <c r="D111" s="410" t="s">
        <v>440</v>
      </c>
      <c r="E111" s="393">
        <v>470</v>
      </c>
      <c r="F111" s="459"/>
      <c r="G111" s="307">
        <f t="shared" ref="G111" si="31">ROUND(F111*E111,2)</f>
        <v>0</v>
      </c>
    </row>
    <row r="112" spans="2:7" ht="66.599999999999994" x14ac:dyDescent="0.25">
      <c r="B112" s="581" t="s">
        <v>88</v>
      </c>
      <c r="C112" s="395" t="s">
        <v>1178</v>
      </c>
      <c r="D112" s="411" t="s">
        <v>400</v>
      </c>
      <c r="E112" s="396">
        <v>1</v>
      </c>
      <c r="F112" s="459"/>
      <c r="G112" s="307">
        <f t="shared" ref="G112:G113" si="32">ROUND(F112*E112,2)</f>
        <v>0</v>
      </c>
    </row>
    <row r="113" spans="2:8" ht="26.4" x14ac:dyDescent="0.25">
      <c r="B113" s="582" t="s">
        <v>89</v>
      </c>
      <c r="C113" s="398" t="s">
        <v>90</v>
      </c>
      <c r="D113" s="412" t="s">
        <v>440</v>
      </c>
      <c r="E113" s="399">
        <v>440</v>
      </c>
      <c r="F113" s="459"/>
      <c r="G113" s="307">
        <f t="shared" si="32"/>
        <v>0</v>
      </c>
    </row>
    <row r="114" spans="2:8" x14ac:dyDescent="0.25">
      <c r="B114" s="466" t="s">
        <v>59</v>
      </c>
      <c r="C114" s="381" t="s">
        <v>60</v>
      </c>
      <c r="D114" s="409"/>
      <c r="E114" s="382"/>
      <c r="F114" s="382"/>
      <c r="G114" s="383"/>
    </row>
    <row r="115" spans="2:8" ht="39.6" x14ac:dyDescent="0.25">
      <c r="B115" s="467" t="s">
        <v>249</v>
      </c>
      <c r="C115" s="392" t="s">
        <v>250</v>
      </c>
      <c r="D115" s="410" t="s">
        <v>440</v>
      </c>
      <c r="E115" s="393">
        <v>630</v>
      </c>
      <c r="F115" s="459"/>
      <c r="G115" s="307">
        <f t="shared" ref="G115" si="33">ROUND(F115*E115,2)</f>
        <v>0</v>
      </c>
    </row>
    <row r="116" spans="2:8" ht="39.6" x14ac:dyDescent="0.25">
      <c r="B116" s="582" t="s">
        <v>160</v>
      </c>
      <c r="C116" s="398" t="s">
        <v>225</v>
      </c>
      <c r="D116" s="412" t="s">
        <v>159</v>
      </c>
      <c r="E116" s="399">
        <v>2</v>
      </c>
      <c r="F116" s="459"/>
      <c r="G116" s="307">
        <f t="shared" ref="G116" si="34">ROUND(F116*E116,2)</f>
        <v>0</v>
      </c>
    </row>
    <row r="117" spans="2:8" x14ac:dyDescent="0.25">
      <c r="B117" s="936" t="s">
        <v>940</v>
      </c>
      <c r="C117" s="937"/>
      <c r="D117" s="937"/>
      <c r="E117" s="937"/>
      <c r="F117" s="937"/>
      <c r="G117" s="81">
        <f>SUM(G107:G116)</f>
        <v>0</v>
      </c>
    </row>
    <row r="118" spans="2:8" x14ac:dyDescent="0.25">
      <c r="B118" s="579"/>
      <c r="C118" s="377"/>
      <c r="D118" s="379"/>
      <c r="E118" s="376"/>
      <c r="F118" s="376"/>
      <c r="G118" s="376"/>
    </row>
    <row r="119" spans="2:8" x14ac:dyDescent="0.25">
      <c r="B119" s="580" t="s">
        <v>72</v>
      </c>
      <c r="C119" s="406" t="s">
        <v>71</v>
      </c>
      <c r="D119" s="413"/>
      <c r="E119" s="407"/>
      <c r="F119" s="407"/>
      <c r="G119" s="408"/>
      <c r="H119" s="418"/>
    </row>
    <row r="120" spans="2:8" x14ac:dyDescent="0.25">
      <c r="B120" s="466" t="s">
        <v>64</v>
      </c>
      <c r="C120" s="381" t="s">
        <v>65</v>
      </c>
      <c r="D120" s="409"/>
      <c r="E120" s="382"/>
      <c r="F120" s="382"/>
      <c r="G120" s="383"/>
      <c r="H120" s="418"/>
    </row>
    <row r="121" spans="2:8" ht="26.4" x14ac:dyDescent="0.25">
      <c r="B121" s="842" t="s">
        <v>17</v>
      </c>
      <c r="C121" s="843" t="s">
        <v>252</v>
      </c>
      <c r="D121" s="844" t="s">
        <v>159</v>
      </c>
      <c r="E121" s="845">
        <v>5</v>
      </c>
      <c r="F121" s="846"/>
      <c r="G121" s="307">
        <f t="shared" ref="G121:G122" si="35">ROUND(F121*E121,2)</f>
        <v>0</v>
      </c>
      <c r="H121" s="418"/>
    </row>
    <row r="122" spans="2:8" ht="39.75" customHeight="1" x14ac:dyDescent="0.25">
      <c r="B122" s="581" t="s">
        <v>160</v>
      </c>
      <c r="C122" s="789" t="s">
        <v>253</v>
      </c>
      <c r="D122" s="411" t="s">
        <v>76</v>
      </c>
      <c r="E122" s="396">
        <v>120</v>
      </c>
      <c r="F122" s="459">
        <v>60</v>
      </c>
      <c r="G122" s="307">
        <f t="shared" si="35"/>
        <v>7200</v>
      </c>
      <c r="H122" s="418"/>
    </row>
    <row r="123" spans="2:8" x14ac:dyDescent="0.25">
      <c r="B123" s="581" t="s">
        <v>75</v>
      </c>
      <c r="C123" s="395" t="s">
        <v>77</v>
      </c>
      <c r="D123" s="411" t="s">
        <v>76</v>
      </c>
      <c r="E123" s="396">
        <v>180</v>
      </c>
      <c r="F123" s="459">
        <v>50</v>
      </c>
      <c r="G123" s="307">
        <f t="shared" ref="G123:G128" si="36">ROUND(F123*E123,2)</f>
        <v>9000</v>
      </c>
      <c r="H123" s="418"/>
    </row>
    <row r="124" spans="2:8" x14ac:dyDescent="0.25">
      <c r="B124" s="581" t="s">
        <v>78</v>
      </c>
      <c r="C124" s="395" t="s">
        <v>66</v>
      </c>
      <c r="D124" s="411" t="s">
        <v>76</v>
      </c>
      <c r="E124" s="396">
        <v>60</v>
      </c>
      <c r="F124" s="459">
        <v>50</v>
      </c>
      <c r="G124" s="307">
        <f t="shared" si="36"/>
        <v>3000</v>
      </c>
    </row>
    <row r="125" spans="2:8" ht="26.4" x14ac:dyDescent="0.25">
      <c r="B125" s="581" t="s">
        <v>79</v>
      </c>
      <c r="C125" s="395" t="s">
        <v>80</v>
      </c>
      <c r="D125" s="411" t="s">
        <v>830</v>
      </c>
      <c r="E125" s="396">
        <v>1</v>
      </c>
      <c r="F125" s="459"/>
      <c r="G125" s="307">
        <f t="shared" si="36"/>
        <v>0</v>
      </c>
    </row>
    <row r="126" spans="2:8" ht="26.4" x14ac:dyDescent="0.25">
      <c r="B126" s="581" t="s">
        <v>81</v>
      </c>
      <c r="C126" s="395" t="s">
        <v>82</v>
      </c>
      <c r="D126" s="411" t="s">
        <v>830</v>
      </c>
      <c r="E126" s="396">
        <v>1</v>
      </c>
      <c r="F126" s="459"/>
      <c r="G126" s="307">
        <f t="shared" si="36"/>
        <v>0</v>
      </c>
    </row>
    <row r="127" spans="2:8" ht="26.4" x14ac:dyDescent="0.25">
      <c r="B127" s="581" t="s">
        <v>160</v>
      </c>
      <c r="C127" s="395" t="s">
        <v>207</v>
      </c>
      <c r="D127" s="411" t="s">
        <v>830</v>
      </c>
      <c r="E127" s="396">
        <v>1</v>
      </c>
      <c r="F127" s="459"/>
      <c r="G127" s="307">
        <f t="shared" si="36"/>
        <v>0</v>
      </c>
    </row>
    <row r="128" spans="2:8" x14ac:dyDescent="0.25">
      <c r="B128" s="582" t="s">
        <v>160</v>
      </c>
      <c r="C128" s="398" t="s">
        <v>215</v>
      </c>
      <c r="D128" s="412" t="s">
        <v>830</v>
      </c>
      <c r="E128" s="399">
        <v>1</v>
      </c>
      <c r="F128" s="459"/>
      <c r="G128" s="307">
        <f t="shared" si="36"/>
        <v>0</v>
      </c>
    </row>
    <row r="129" spans="2:7" x14ac:dyDescent="0.25">
      <c r="B129" s="936" t="s">
        <v>979</v>
      </c>
      <c r="C129" s="937"/>
      <c r="D129" s="937"/>
      <c r="E129" s="937"/>
      <c r="F129" s="937"/>
      <c r="G129" s="81">
        <f>SUM(G121:G128)</f>
        <v>19200</v>
      </c>
    </row>
    <row r="130" spans="2:7" x14ac:dyDescent="0.25">
      <c r="B130" s="579"/>
      <c r="C130" s="377"/>
      <c r="D130" s="379"/>
      <c r="E130" s="376"/>
      <c r="F130" s="376"/>
      <c r="G130" s="376"/>
    </row>
    <row r="131" spans="2:7" x14ac:dyDescent="0.25">
      <c r="B131" s="579"/>
      <c r="C131" s="377"/>
      <c r="D131" s="379"/>
      <c r="E131" s="376"/>
      <c r="F131" s="376"/>
      <c r="G131" s="376"/>
    </row>
    <row r="132" spans="2:7" x14ac:dyDescent="0.25">
      <c r="B132" s="579"/>
      <c r="C132" s="377"/>
      <c r="D132" s="379"/>
      <c r="E132" s="376"/>
      <c r="F132" s="376"/>
      <c r="G132" s="376"/>
    </row>
  </sheetData>
  <mergeCells count="21">
    <mergeCell ref="B94:F94"/>
    <mergeCell ref="B103:F103"/>
    <mergeCell ref="B117:F117"/>
    <mergeCell ref="B129:F129"/>
    <mergeCell ref="B38:F38"/>
    <mergeCell ref="C51:G51"/>
    <mergeCell ref="C53:G53"/>
    <mergeCell ref="C61:G61"/>
    <mergeCell ref="B63:F63"/>
    <mergeCell ref="B77:F77"/>
    <mergeCell ref="F17:G17"/>
    <mergeCell ref="A1:G1"/>
    <mergeCell ref="F7:G7"/>
    <mergeCell ref="F8:G8"/>
    <mergeCell ref="F9:G9"/>
    <mergeCell ref="F10:G10"/>
    <mergeCell ref="F11:G11"/>
    <mergeCell ref="F12:G12"/>
    <mergeCell ref="F13:G13"/>
    <mergeCell ref="F15:G15"/>
    <mergeCell ref="F16:G16"/>
  </mergeCells>
  <dataValidations count="1">
    <dataValidation type="custom" allowBlank="1" showInputMessage="1" showErrorMessage="1" error="Vnos Cena/enoto na dve decimalni mesti." sqref="F24:F28 F30:F34 F36:F37 F42:F47 F49:F50 F52 F54:F56 F58:F60 F62 F67:F70 F72 F74:F76 F81 F83:F84 F86:F87 F89:F91 F93 F98 F100 F102 F107:F109 F111:F113 F115:F116 F121:F128" xr:uid="{B86163D6-EA27-420D-B3D7-BE1879A7ED95}">
      <formula1>F24=ROUND(F24,2)</formula1>
    </dataValidation>
  </dataValidation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9D0AA-36FF-4CA5-8AC8-3C9D22DEE9FE}">
  <dimension ref="A1:H85"/>
  <sheetViews>
    <sheetView view="pageBreakPreview" zoomScaleNormal="85" zoomScaleSheetLayoutView="100" workbookViewId="0">
      <selection sqref="A1:XFD2"/>
    </sheetView>
  </sheetViews>
  <sheetFormatPr defaultRowHeight="13.2" x14ac:dyDescent="0.25"/>
  <cols>
    <col min="1" max="1" width="3"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3" width="9.109375" style="1"/>
    <col min="16384" max="16384" width="9.109375" style="1" customWidth="1"/>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ht="13.8" x14ac:dyDescent="0.25">
      <c r="A3" s="2" t="s">
        <v>386</v>
      </c>
      <c r="B3" s="462"/>
      <c r="C3" s="584"/>
      <c r="D3" s="378"/>
      <c r="E3" s="104"/>
      <c r="F3" s="104"/>
      <c r="G3" s="104"/>
    </row>
    <row r="4" spans="1:8" s="24" customFormat="1" ht="13.8" x14ac:dyDescent="0.25">
      <c r="A4" s="584"/>
      <c r="B4" s="462"/>
      <c r="C4" s="584"/>
      <c r="D4" s="378"/>
      <c r="E4" s="104"/>
      <c r="F4" s="104"/>
      <c r="G4" s="104"/>
    </row>
    <row r="5" spans="1:8" s="24" customFormat="1" ht="13.8" x14ac:dyDescent="0.25">
      <c r="A5" s="584"/>
      <c r="B5" s="462"/>
      <c r="C5" s="584" t="s">
        <v>805</v>
      </c>
      <c r="D5" s="378"/>
      <c r="E5" s="104"/>
      <c r="F5" s="104"/>
      <c r="G5" s="104"/>
    </row>
    <row r="6" spans="1:8" s="24" customFormat="1" ht="13.8" x14ac:dyDescent="0.25">
      <c r="A6" s="584"/>
      <c r="B6" s="462"/>
      <c r="C6" s="584"/>
      <c r="D6" s="378"/>
      <c r="E6" s="104"/>
      <c r="F6" s="104"/>
      <c r="G6" s="104"/>
    </row>
    <row r="7" spans="1:8" s="26" customFormat="1" ht="15" customHeight="1" x14ac:dyDescent="0.25">
      <c r="B7" s="254" t="s">
        <v>150</v>
      </c>
      <c r="C7" s="71" t="s">
        <v>151</v>
      </c>
      <c r="D7" s="70"/>
      <c r="E7" s="72"/>
      <c r="F7" s="915">
        <f>G30</f>
        <v>0</v>
      </c>
      <c r="G7" s="915"/>
    </row>
    <row r="8" spans="1:8" s="26" customFormat="1" ht="15" customHeight="1" x14ac:dyDescent="0.25">
      <c r="B8" s="254" t="s">
        <v>169</v>
      </c>
      <c r="C8" s="71" t="s">
        <v>170</v>
      </c>
      <c r="D8" s="70"/>
      <c r="E8" s="72"/>
      <c r="F8" s="915">
        <f>G48</f>
        <v>0</v>
      </c>
      <c r="G8" s="915"/>
    </row>
    <row r="9" spans="1:8" s="26" customFormat="1" ht="15" customHeight="1" x14ac:dyDescent="0.25">
      <c r="B9" s="254" t="s">
        <v>35</v>
      </c>
      <c r="C9" s="71" t="s">
        <v>122</v>
      </c>
      <c r="D9" s="70"/>
      <c r="E9" s="72"/>
      <c r="F9" s="915">
        <f>G56</f>
        <v>0</v>
      </c>
      <c r="G9" s="915"/>
    </row>
    <row r="10" spans="1:8" s="26" customFormat="1" ht="15" customHeight="1" x14ac:dyDescent="0.25">
      <c r="B10" s="254" t="s">
        <v>42</v>
      </c>
      <c r="C10" s="71" t="s">
        <v>107</v>
      </c>
      <c r="D10" s="70"/>
      <c r="E10" s="72"/>
      <c r="F10" s="915">
        <f>G77</f>
        <v>0</v>
      </c>
      <c r="G10" s="915"/>
    </row>
    <row r="11" spans="1:8" s="26" customFormat="1" ht="15" customHeight="1" thickBot="1" x14ac:dyDescent="0.3">
      <c r="B11" s="255" t="s">
        <v>72</v>
      </c>
      <c r="C11" s="101" t="s">
        <v>71</v>
      </c>
      <c r="D11" s="100"/>
      <c r="E11" s="102"/>
      <c r="F11" s="914">
        <f>G85</f>
        <v>500</v>
      </c>
      <c r="G11" s="914"/>
    </row>
    <row r="12" spans="1:8" s="73" customFormat="1" x14ac:dyDescent="0.25">
      <c r="B12" s="254"/>
      <c r="C12" s="71"/>
      <c r="D12" s="70"/>
      <c r="E12" s="72"/>
      <c r="F12" s="75"/>
      <c r="G12" s="76"/>
      <c r="H12" s="26"/>
    </row>
    <row r="13" spans="1:8" s="73" customFormat="1" ht="15" customHeight="1" x14ac:dyDescent="0.25">
      <c r="B13" s="257"/>
      <c r="C13" s="71" t="s">
        <v>202</v>
      </c>
      <c r="D13" s="427"/>
      <c r="E13" s="105"/>
      <c r="F13" s="913">
        <f>SUM(F7:F11)</f>
        <v>500</v>
      </c>
      <c r="G13" s="913"/>
    </row>
    <row r="14" spans="1:8" s="73" customFormat="1" ht="15" customHeight="1" thickBot="1" x14ac:dyDescent="0.3">
      <c r="B14" s="258"/>
      <c r="C14" s="101" t="s">
        <v>204</v>
      </c>
      <c r="D14" s="428"/>
      <c r="E14" s="106"/>
      <c r="F14" s="914">
        <f>ROUND(F13*0.22,2)</f>
        <v>110</v>
      </c>
      <c r="G14" s="914"/>
    </row>
    <row r="15" spans="1:8" s="73" customFormat="1" ht="15" customHeight="1" x14ac:dyDescent="0.25">
      <c r="B15" s="257"/>
      <c r="C15" s="71" t="s">
        <v>203</v>
      </c>
      <c r="D15" s="427"/>
      <c r="E15" s="105"/>
      <c r="F15" s="913">
        <f>SUM(F13:G14)</f>
        <v>610</v>
      </c>
      <c r="G15" s="913"/>
    </row>
    <row r="18" spans="1:8" s="6" customFormat="1" ht="17.399999999999999" x14ac:dyDescent="0.3">
      <c r="A18" s="2" t="s">
        <v>386</v>
      </c>
      <c r="C18" s="3"/>
      <c r="D18" s="3"/>
      <c r="E18" s="130"/>
      <c r="F18" s="130"/>
      <c r="G18" s="130"/>
    </row>
    <row r="19" spans="1:8" s="7" customFormat="1" ht="15.6" x14ac:dyDescent="0.3">
      <c r="B19" s="464" t="s">
        <v>154</v>
      </c>
      <c r="C19" s="401" t="s">
        <v>156</v>
      </c>
      <c r="D19" s="400" t="s">
        <v>155</v>
      </c>
      <c r="E19" s="402" t="s">
        <v>157</v>
      </c>
      <c r="F19" s="403" t="s">
        <v>158</v>
      </c>
      <c r="G19" s="404" t="s">
        <v>926</v>
      </c>
    </row>
    <row r="20" spans="1:8" x14ac:dyDescent="0.25">
      <c r="B20" s="152" t="s">
        <v>273</v>
      </c>
      <c r="C20" s="434"/>
      <c r="D20" s="248"/>
      <c r="E20" s="250"/>
      <c r="F20" s="250"/>
      <c r="G20" s="156"/>
    </row>
    <row r="21" spans="1:8" x14ac:dyDescent="0.25">
      <c r="B21" s="159" t="s">
        <v>274</v>
      </c>
      <c r="C21" s="436"/>
      <c r="D21" s="587"/>
      <c r="E21" s="438"/>
      <c r="F21" s="439"/>
      <c r="G21" s="164"/>
    </row>
    <row r="22" spans="1:8" ht="39.6" x14ac:dyDescent="0.25">
      <c r="B22" s="12" t="s">
        <v>2553</v>
      </c>
      <c r="C22" s="13" t="s">
        <v>2560</v>
      </c>
      <c r="D22" s="12" t="s">
        <v>275</v>
      </c>
      <c r="E22" s="134">
        <v>5.2999999999999999E-2</v>
      </c>
      <c r="F22" s="331"/>
      <c r="G22" s="452">
        <f t="shared" ref="G22" si="0">ROUND(F22*E22,2)</f>
        <v>0</v>
      </c>
      <c r="H22" s="14"/>
    </row>
    <row r="23" spans="1:8" ht="39.6" x14ac:dyDescent="0.25">
      <c r="B23" s="15" t="s">
        <v>276</v>
      </c>
      <c r="C23" s="16" t="s">
        <v>277</v>
      </c>
      <c r="D23" s="15" t="s">
        <v>278</v>
      </c>
      <c r="E23" s="133">
        <v>31</v>
      </c>
      <c r="F23" s="331"/>
      <c r="G23" s="452">
        <f t="shared" ref="G23" si="1">ROUND(F23*E23,2)</f>
        <v>0</v>
      </c>
    </row>
    <row r="24" spans="1:8" x14ac:dyDescent="0.25">
      <c r="B24" s="159" t="s">
        <v>279</v>
      </c>
      <c r="C24" s="436"/>
      <c r="D24" s="587"/>
      <c r="E24" s="438"/>
      <c r="F24" s="294"/>
      <c r="G24" s="172"/>
    </row>
    <row r="25" spans="1:8" x14ac:dyDescent="0.25">
      <c r="B25" s="148" t="s">
        <v>960</v>
      </c>
      <c r="C25" s="588"/>
      <c r="D25" s="235"/>
      <c r="E25" s="443"/>
      <c r="F25" s="590"/>
      <c r="G25" s="174"/>
    </row>
    <row r="26" spans="1:8" ht="26.4" x14ac:dyDescent="0.25">
      <c r="B26" s="15" t="s">
        <v>281</v>
      </c>
      <c r="C26" s="16" t="s">
        <v>282</v>
      </c>
      <c r="D26" s="15" t="s">
        <v>283</v>
      </c>
      <c r="E26" s="133">
        <v>110</v>
      </c>
      <c r="F26" s="331"/>
      <c r="G26" s="452">
        <f t="shared" ref="G26:G27" si="2">ROUND(F26*E26,2)</f>
        <v>0</v>
      </c>
    </row>
    <row r="27" spans="1:8" ht="26.4" x14ac:dyDescent="0.25">
      <c r="B27" s="15" t="s">
        <v>284</v>
      </c>
      <c r="C27" s="16" t="s">
        <v>285</v>
      </c>
      <c r="D27" s="15" t="s">
        <v>283</v>
      </c>
      <c r="E27" s="133">
        <v>110</v>
      </c>
      <c r="F27" s="331"/>
      <c r="G27" s="452">
        <f t="shared" si="2"/>
        <v>0</v>
      </c>
    </row>
    <row r="28" spans="1:8" ht="26.4" x14ac:dyDescent="0.25">
      <c r="B28" s="15" t="s">
        <v>286</v>
      </c>
      <c r="C28" s="16" t="s">
        <v>186</v>
      </c>
      <c r="D28" s="15" t="s">
        <v>278</v>
      </c>
      <c r="E28" s="133">
        <v>25</v>
      </c>
      <c r="F28" s="331"/>
      <c r="G28" s="452">
        <f t="shared" ref="G28:G29" si="3">ROUND(F28*E28,2)</f>
        <v>0</v>
      </c>
    </row>
    <row r="29" spans="1:8" ht="26.4" x14ac:dyDescent="0.25">
      <c r="B29" s="15" t="s">
        <v>287</v>
      </c>
      <c r="C29" s="16" t="s">
        <v>975</v>
      </c>
      <c r="D29" s="15" t="s">
        <v>278</v>
      </c>
      <c r="E29" s="133">
        <v>25</v>
      </c>
      <c r="F29" s="331"/>
      <c r="G29" s="452">
        <f t="shared" si="3"/>
        <v>0</v>
      </c>
    </row>
    <row r="30" spans="1:8" x14ac:dyDescent="0.25">
      <c r="B30" s="936" t="s">
        <v>932</v>
      </c>
      <c r="C30" s="937"/>
      <c r="D30" s="937"/>
      <c r="E30" s="937"/>
      <c r="F30" s="937"/>
      <c r="G30" s="81">
        <f>SUM(G15:G29)</f>
        <v>0</v>
      </c>
    </row>
    <row r="31" spans="1:8" x14ac:dyDescent="0.25">
      <c r="B31" s="10"/>
      <c r="C31" s="11"/>
      <c r="D31" s="10"/>
      <c r="E31" s="132"/>
      <c r="F31" s="137"/>
      <c r="G31" s="140"/>
    </row>
    <row r="32" spans="1:8" x14ac:dyDescent="0.25">
      <c r="B32" s="152" t="s">
        <v>288</v>
      </c>
      <c r="C32" s="446"/>
      <c r="D32" s="589"/>
      <c r="E32" s="448"/>
      <c r="F32" s="449"/>
      <c r="G32" s="181"/>
    </row>
    <row r="33" spans="2:7" x14ac:dyDescent="0.25">
      <c r="B33" s="159" t="s">
        <v>289</v>
      </c>
      <c r="C33" s="436"/>
      <c r="D33" s="587"/>
      <c r="E33" s="438"/>
      <c r="F33" s="439"/>
      <c r="G33" s="182"/>
    </row>
    <row r="34" spans="2:7" ht="66" x14ac:dyDescent="0.25">
      <c r="B34" s="15" t="s">
        <v>290</v>
      </c>
      <c r="C34" s="16" t="s">
        <v>387</v>
      </c>
      <c r="D34" s="15" t="s">
        <v>292</v>
      </c>
      <c r="E34" s="133">
        <v>253.7</v>
      </c>
      <c r="F34" s="331"/>
      <c r="G34" s="452">
        <f t="shared" ref="G34" si="4">ROUND(F34*E34,2)</f>
        <v>0</v>
      </c>
    </row>
    <row r="35" spans="2:7" ht="52.8" x14ac:dyDescent="0.25">
      <c r="B35" s="15" t="s">
        <v>293</v>
      </c>
      <c r="C35" s="16" t="s">
        <v>388</v>
      </c>
      <c r="D35" s="15" t="s">
        <v>292</v>
      </c>
      <c r="E35" s="133">
        <v>44.77</v>
      </c>
      <c r="F35" s="331"/>
      <c r="G35" s="452">
        <f t="shared" ref="G35" si="5">ROUND(F35*E35,2)</f>
        <v>0</v>
      </c>
    </row>
    <row r="36" spans="2:7" x14ac:dyDescent="0.25">
      <c r="B36" s="159" t="s">
        <v>851</v>
      </c>
      <c r="C36" s="436"/>
      <c r="D36" s="587"/>
      <c r="E36" s="438"/>
      <c r="F36" s="439"/>
      <c r="G36" s="182"/>
    </row>
    <row r="37" spans="2:7" ht="26.4" x14ac:dyDescent="0.25">
      <c r="B37" s="15" t="s">
        <v>853</v>
      </c>
      <c r="C37" s="16" t="s">
        <v>142</v>
      </c>
      <c r="D37" s="15" t="s">
        <v>283</v>
      </c>
      <c r="E37" s="133">
        <v>68</v>
      </c>
      <c r="F37" s="331"/>
      <c r="G37" s="452">
        <f t="shared" ref="G37:G38" si="6">ROUND(F37*E37,2)</f>
        <v>0</v>
      </c>
    </row>
    <row r="38" spans="2:7" ht="26.4" x14ac:dyDescent="0.25">
      <c r="B38" s="15" t="s">
        <v>854</v>
      </c>
      <c r="C38" s="16" t="s">
        <v>144</v>
      </c>
      <c r="D38" s="15" t="s">
        <v>283</v>
      </c>
      <c r="E38" s="133">
        <v>12</v>
      </c>
      <c r="F38" s="331"/>
      <c r="G38" s="452">
        <f t="shared" si="6"/>
        <v>0</v>
      </c>
    </row>
    <row r="39" spans="2:7" x14ac:dyDescent="0.25">
      <c r="B39" s="159" t="s">
        <v>295</v>
      </c>
      <c r="C39" s="436"/>
      <c r="D39" s="587"/>
      <c r="E39" s="438"/>
      <c r="F39" s="439"/>
      <c r="G39" s="182"/>
    </row>
    <row r="40" spans="2:7" ht="52.8" x14ac:dyDescent="0.25">
      <c r="B40" s="15" t="s">
        <v>296</v>
      </c>
      <c r="C40" s="16" t="s">
        <v>357</v>
      </c>
      <c r="D40" s="15" t="s">
        <v>292</v>
      </c>
      <c r="E40" s="133">
        <v>77.98</v>
      </c>
      <c r="F40" s="331"/>
      <c r="G40" s="452">
        <f t="shared" ref="G40:G41" si="7">ROUND(F40*E40,2)</f>
        <v>0</v>
      </c>
    </row>
    <row r="41" spans="2:7" ht="39.6" x14ac:dyDescent="0.25">
      <c r="B41" s="15" t="s">
        <v>296</v>
      </c>
      <c r="C41" s="16" t="s">
        <v>389</v>
      </c>
      <c r="D41" s="15" t="s">
        <v>292</v>
      </c>
      <c r="E41" s="133">
        <v>5.4</v>
      </c>
      <c r="F41" s="331"/>
      <c r="G41" s="452">
        <f t="shared" si="7"/>
        <v>0</v>
      </c>
    </row>
    <row r="42" spans="2:7" x14ac:dyDescent="0.25">
      <c r="B42" s="159" t="s">
        <v>299</v>
      </c>
      <c r="C42" s="436"/>
      <c r="D42" s="587"/>
      <c r="E42" s="438"/>
      <c r="F42" s="439"/>
      <c r="G42" s="182"/>
    </row>
    <row r="43" spans="2:7" ht="66" x14ac:dyDescent="0.25">
      <c r="B43" s="15" t="s">
        <v>300</v>
      </c>
      <c r="C43" s="16" t="s">
        <v>885</v>
      </c>
      <c r="D43" s="15" t="s">
        <v>292</v>
      </c>
      <c r="E43" s="133">
        <v>151.82</v>
      </c>
      <c r="F43" s="331"/>
      <c r="G43" s="452">
        <f t="shared" ref="G43:G44" si="8">ROUND(F43*E43,2)</f>
        <v>0</v>
      </c>
    </row>
    <row r="44" spans="2:7" ht="12" customHeight="1" x14ac:dyDescent="0.25">
      <c r="B44" s="15" t="s">
        <v>301</v>
      </c>
      <c r="C44" s="16" t="s">
        <v>302</v>
      </c>
      <c r="D44" s="15" t="s">
        <v>283</v>
      </c>
      <c r="E44" s="133">
        <v>148.5</v>
      </c>
      <c r="F44" s="331"/>
      <c r="G44" s="452">
        <f t="shared" si="8"/>
        <v>0</v>
      </c>
    </row>
    <row r="45" spans="2:7" ht="39.6" x14ac:dyDescent="0.25">
      <c r="B45" s="15" t="s">
        <v>886</v>
      </c>
      <c r="C45" s="16" t="s">
        <v>887</v>
      </c>
      <c r="D45" s="15" t="s">
        <v>292</v>
      </c>
      <c r="E45" s="133">
        <v>100</v>
      </c>
      <c r="F45" s="331"/>
      <c r="G45" s="452">
        <f t="shared" ref="G45" si="9">ROUND(F45*E45,2)</f>
        <v>0</v>
      </c>
    </row>
    <row r="46" spans="2:7" x14ac:dyDescent="0.25">
      <c r="B46" s="159" t="s">
        <v>303</v>
      </c>
      <c r="C46" s="436"/>
      <c r="D46" s="587"/>
      <c r="E46" s="438"/>
      <c r="F46" s="439"/>
      <c r="G46" s="182"/>
    </row>
    <row r="47" spans="2:7" x14ac:dyDescent="0.25">
      <c r="B47" s="15" t="s">
        <v>304</v>
      </c>
      <c r="C47" s="16" t="s">
        <v>1002</v>
      </c>
      <c r="D47" s="15" t="s">
        <v>305</v>
      </c>
      <c r="E47" s="133">
        <v>670.07</v>
      </c>
      <c r="F47" s="331"/>
      <c r="G47" s="452">
        <f t="shared" ref="G47" si="10">ROUND(F47*E47,2)</f>
        <v>0</v>
      </c>
    </row>
    <row r="48" spans="2:7" x14ac:dyDescent="0.25">
      <c r="B48" s="936" t="s">
        <v>977</v>
      </c>
      <c r="C48" s="937"/>
      <c r="D48" s="937"/>
      <c r="E48" s="937"/>
      <c r="F48" s="937"/>
      <c r="G48" s="81">
        <f>SUM(G33:G47)</f>
        <v>0</v>
      </c>
    </row>
    <row r="49" spans="2:7" x14ac:dyDescent="0.25">
      <c r="B49" s="10"/>
      <c r="C49" s="11"/>
      <c r="D49" s="10"/>
      <c r="E49" s="132"/>
      <c r="F49" s="137"/>
      <c r="G49" s="140"/>
    </row>
    <row r="50" spans="2:7" x14ac:dyDescent="0.25">
      <c r="B50" s="152" t="s">
        <v>307</v>
      </c>
      <c r="C50" s="446"/>
      <c r="D50" s="589"/>
      <c r="E50" s="448"/>
      <c r="F50" s="448"/>
      <c r="G50" s="156"/>
    </row>
    <row r="51" spans="2:7" x14ac:dyDescent="0.25">
      <c r="B51" s="159" t="s">
        <v>312</v>
      </c>
      <c r="C51" s="436"/>
      <c r="D51" s="587"/>
      <c r="E51" s="438"/>
      <c r="F51" s="438"/>
      <c r="G51" s="185"/>
    </row>
    <row r="52" spans="2:7" ht="92.4" x14ac:dyDescent="0.25">
      <c r="B52" s="12" t="s">
        <v>862</v>
      </c>
      <c r="C52" s="13" t="s">
        <v>863</v>
      </c>
      <c r="D52" s="12" t="s">
        <v>311</v>
      </c>
      <c r="E52" s="133">
        <v>59</v>
      </c>
      <c r="F52" s="331"/>
      <c r="G52" s="452">
        <f t="shared" ref="G52" si="11">ROUND(F52*E52,2)</f>
        <v>0</v>
      </c>
    </row>
    <row r="53" spans="2:7" ht="39.6" x14ac:dyDescent="0.25">
      <c r="B53" s="12" t="s">
        <v>313</v>
      </c>
      <c r="C53" s="13" t="s">
        <v>864</v>
      </c>
      <c r="D53" s="12" t="s">
        <v>278</v>
      </c>
      <c r="E53" s="133">
        <v>75</v>
      </c>
      <c r="F53" s="331"/>
      <c r="G53" s="452">
        <f t="shared" ref="G53" si="12">ROUND(F53*E53,2)</f>
        <v>0</v>
      </c>
    </row>
    <row r="54" spans="2:7" x14ac:dyDescent="0.25">
      <c r="B54" s="159" t="s">
        <v>314</v>
      </c>
      <c r="C54" s="436"/>
      <c r="D54" s="587"/>
      <c r="E54" s="438"/>
      <c r="F54" s="438"/>
      <c r="G54" s="185"/>
    </row>
    <row r="55" spans="2:7" ht="66" customHeight="1" x14ac:dyDescent="0.25">
      <c r="B55" s="12" t="s">
        <v>315</v>
      </c>
      <c r="C55" s="13" t="s">
        <v>390</v>
      </c>
      <c r="D55" s="12" t="s">
        <v>311</v>
      </c>
      <c r="E55" s="133">
        <v>10</v>
      </c>
      <c r="F55" s="331"/>
      <c r="G55" s="452">
        <f t="shared" ref="G55" si="13">ROUND(F55*E55,2)</f>
        <v>0</v>
      </c>
    </row>
    <row r="56" spans="2:7" x14ac:dyDescent="0.25">
      <c r="B56" s="936" t="s">
        <v>936</v>
      </c>
      <c r="C56" s="937"/>
      <c r="D56" s="937"/>
      <c r="E56" s="937"/>
      <c r="F56" s="937"/>
      <c r="G56" s="81">
        <f>SUM(G52:G55)</f>
        <v>0</v>
      </c>
    </row>
    <row r="57" spans="2:7" x14ac:dyDescent="0.25">
      <c r="B57" s="10"/>
      <c r="C57" s="11"/>
      <c r="D57" s="10"/>
      <c r="E57" s="132"/>
      <c r="F57" s="137"/>
      <c r="G57" s="137"/>
    </row>
    <row r="58" spans="2:7" x14ac:dyDescent="0.25">
      <c r="B58" s="152" t="s">
        <v>329</v>
      </c>
      <c r="C58" s="446"/>
      <c r="D58" s="589"/>
      <c r="E58" s="448"/>
      <c r="F58" s="448"/>
      <c r="G58" s="156"/>
    </row>
    <row r="59" spans="2:7" x14ac:dyDescent="0.25">
      <c r="B59" s="159" t="s">
        <v>359</v>
      </c>
      <c r="C59" s="436"/>
      <c r="D59" s="587"/>
      <c r="E59" s="438"/>
      <c r="F59" s="438"/>
      <c r="G59" s="185"/>
    </row>
    <row r="60" spans="2:7" x14ac:dyDescent="0.25">
      <c r="B60" s="15" t="s">
        <v>360</v>
      </c>
      <c r="C60" s="16" t="s">
        <v>361</v>
      </c>
      <c r="D60" s="15" t="s">
        <v>283</v>
      </c>
      <c r="E60" s="133">
        <v>89.04</v>
      </c>
      <c r="F60" s="331"/>
      <c r="G60" s="452">
        <f t="shared" ref="G60" si="14">ROUND(F60*E60,2)</f>
        <v>0</v>
      </c>
    </row>
    <row r="61" spans="2:7" x14ac:dyDescent="0.25">
      <c r="B61" s="21" t="s">
        <v>301</v>
      </c>
      <c r="C61" s="22" t="s">
        <v>362</v>
      </c>
      <c r="D61" s="21" t="s">
        <v>283</v>
      </c>
      <c r="E61" s="199">
        <v>59.08</v>
      </c>
      <c r="F61" s="331"/>
      <c r="G61" s="452">
        <f t="shared" ref="G61:G63" si="15">ROUND(F61*E61,2)</f>
        <v>0</v>
      </c>
    </row>
    <row r="62" spans="2:7" x14ac:dyDescent="0.25">
      <c r="B62" s="15" t="s">
        <v>301</v>
      </c>
      <c r="C62" s="16" t="s">
        <v>363</v>
      </c>
      <c r="D62" s="15" t="s">
        <v>311</v>
      </c>
      <c r="E62" s="133">
        <v>56</v>
      </c>
      <c r="F62" s="331"/>
      <c r="G62" s="452">
        <f t="shared" si="15"/>
        <v>0</v>
      </c>
    </row>
    <row r="63" spans="2:7" x14ac:dyDescent="0.25">
      <c r="B63" s="15" t="s">
        <v>301</v>
      </c>
      <c r="C63" s="16" t="s">
        <v>364</v>
      </c>
      <c r="D63" s="15" t="s">
        <v>311</v>
      </c>
      <c r="E63" s="133">
        <v>56</v>
      </c>
      <c r="F63" s="331"/>
      <c r="G63" s="452">
        <f t="shared" si="15"/>
        <v>0</v>
      </c>
    </row>
    <row r="64" spans="2:7" x14ac:dyDescent="0.25">
      <c r="B64" s="159" t="s">
        <v>330</v>
      </c>
      <c r="C64" s="436"/>
      <c r="D64" s="587"/>
      <c r="E64" s="299"/>
      <c r="F64" s="438"/>
      <c r="G64" s="185"/>
    </row>
    <row r="65" spans="2:7" ht="39.6" x14ac:dyDescent="0.25">
      <c r="B65" s="15" t="s">
        <v>365</v>
      </c>
      <c r="C65" s="16" t="s">
        <v>366</v>
      </c>
      <c r="D65" s="15" t="s">
        <v>332</v>
      </c>
      <c r="E65" s="133">
        <v>3659.06</v>
      </c>
      <c r="F65" s="331"/>
      <c r="G65" s="452">
        <f t="shared" ref="G65:G66" si="16">ROUND(F65*E65,2)</f>
        <v>0</v>
      </c>
    </row>
    <row r="66" spans="2:7" ht="66" x14ac:dyDescent="0.25">
      <c r="B66" s="15" t="s">
        <v>331</v>
      </c>
      <c r="C66" s="16" t="s">
        <v>391</v>
      </c>
      <c r="D66" s="15" t="s">
        <v>332</v>
      </c>
      <c r="E66" s="133">
        <v>449.96</v>
      </c>
      <c r="F66" s="331"/>
      <c r="G66" s="452">
        <f t="shared" si="16"/>
        <v>0</v>
      </c>
    </row>
    <row r="67" spans="2:7" x14ac:dyDescent="0.25">
      <c r="B67" s="159" t="s">
        <v>368</v>
      </c>
      <c r="C67" s="436"/>
      <c r="D67" s="587"/>
      <c r="E67" s="438"/>
      <c r="F67" s="438"/>
      <c r="G67" s="185"/>
    </row>
    <row r="68" spans="2:7" s="20" customFormat="1" ht="52.8" x14ac:dyDescent="0.25">
      <c r="B68" s="15" t="s">
        <v>392</v>
      </c>
      <c r="C68" s="16" t="s">
        <v>370</v>
      </c>
      <c r="D68" s="15" t="s">
        <v>292</v>
      </c>
      <c r="E68" s="133">
        <v>53.57</v>
      </c>
      <c r="F68" s="331"/>
      <c r="G68" s="452">
        <f t="shared" ref="G68:G69" si="17">ROUND(F68*E68,2)</f>
        <v>0</v>
      </c>
    </row>
    <row r="69" spans="2:7" s="20" customFormat="1" ht="39.6" x14ac:dyDescent="0.25">
      <c r="B69" s="15" t="s">
        <v>866</v>
      </c>
      <c r="C69" s="16" t="s">
        <v>978</v>
      </c>
      <c r="D69" s="15" t="s">
        <v>292</v>
      </c>
      <c r="E69" s="133">
        <v>20</v>
      </c>
      <c r="F69" s="331"/>
      <c r="G69" s="452">
        <f t="shared" si="17"/>
        <v>0</v>
      </c>
    </row>
    <row r="70" spans="2:7" x14ac:dyDescent="0.25">
      <c r="B70" s="159" t="s">
        <v>852</v>
      </c>
      <c r="C70" s="436"/>
      <c r="D70" s="587"/>
      <c r="E70" s="299"/>
      <c r="F70" s="438"/>
      <c r="G70" s="185"/>
    </row>
    <row r="71" spans="2:7" ht="26.4" x14ac:dyDescent="0.25">
      <c r="B71" s="15" t="s">
        <v>868</v>
      </c>
      <c r="C71" s="16" t="s">
        <v>869</v>
      </c>
      <c r="D71" s="15" t="s">
        <v>278</v>
      </c>
      <c r="E71" s="133">
        <v>50</v>
      </c>
      <c r="F71" s="331"/>
      <c r="G71" s="452">
        <f t="shared" ref="G71" si="18">ROUND(F71*E71,2)</f>
        <v>0</v>
      </c>
    </row>
    <row r="72" spans="2:7" x14ac:dyDescent="0.25">
      <c r="B72" s="159" t="s">
        <v>333</v>
      </c>
      <c r="C72" s="436"/>
      <c r="D72" s="587"/>
      <c r="E72" s="438"/>
      <c r="F72" s="438"/>
      <c r="G72" s="185"/>
    </row>
    <row r="73" spans="2:7" x14ac:dyDescent="0.25">
      <c r="B73" s="148" t="s">
        <v>334</v>
      </c>
      <c r="C73" s="441"/>
      <c r="D73" s="586"/>
      <c r="E73" s="443"/>
      <c r="F73" s="443"/>
      <c r="G73" s="151"/>
    </row>
    <row r="74" spans="2:7" ht="26.4" x14ac:dyDescent="0.25">
      <c r="B74" s="15" t="s">
        <v>371</v>
      </c>
      <c r="C74" s="16" t="s">
        <v>393</v>
      </c>
      <c r="D74" s="15" t="s">
        <v>311</v>
      </c>
      <c r="E74" s="133">
        <v>6.75</v>
      </c>
      <c r="F74" s="331"/>
      <c r="G74" s="452">
        <f t="shared" ref="G74" si="19">ROUND(F74*E74,2)</f>
        <v>0</v>
      </c>
    </row>
    <row r="75" spans="2:7" ht="26.4" x14ac:dyDescent="0.25">
      <c r="B75" s="15" t="s">
        <v>373</v>
      </c>
      <c r="C75" s="16" t="s">
        <v>394</v>
      </c>
      <c r="D75" s="15" t="s">
        <v>375</v>
      </c>
      <c r="E75" s="133">
        <v>1.2</v>
      </c>
      <c r="F75" s="331"/>
      <c r="G75" s="452">
        <f t="shared" ref="G75:G76" si="20">ROUND(F75*E75,2)</f>
        <v>0</v>
      </c>
    </row>
    <row r="76" spans="2:7" x14ac:dyDescent="0.25">
      <c r="B76" s="15" t="s">
        <v>335</v>
      </c>
      <c r="C76" s="16" t="s">
        <v>336</v>
      </c>
      <c r="D76" s="15" t="s">
        <v>283</v>
      </c>
      <c r="E76" s="133">
        <v>148.5</v>
      </c>
      <c r="F76" s="331"/>
      <c r="G76" s="452">
        <f t="shared" si="20"/>
        <v>0</v>
      </c>
    </row>
    <row r="77" spans="2:7" x14ac:dyDescent="0.25">
      <c r="B77" s="936" t="s">
        <v>938</v>
      </c>
      <c r="C77" s="937"/>
      <c r="D77" s="937"/>
      <c r="E77" s="937"/>
      <c r="F77" s="937"/>
      <c r="G77" s="81">
        <f>SUM(G60:G76)</f>
        <v>0</v>
      </c>
    </row>
    <row r="78" spans="2:7" x14ac:dyDescent="0.25">
      <c r="B78" s="10"/>
      <c r="C78" s="11"/>
      <c r="D78" s="10"/>
      <c r="E78" s="132"/>
      <c r="F78" s="137"/>
      <c r="G78" s="137"/>
    </row>
    <row r="79" spans="2:7" x14ac:dyDescent="0.25">
      <c r="B79" s="152" t="s">
        <v>337</v>
      </c>
      <c r="C79" s="434"/>
      <c r="D79" s="248"/>
      <c r="E79" s="250"/>
      <c r="F79" s="250"/>
      <c r="G79" s="156"/>
    </row>
    <row r="80" spans="2:7" x14ac:dyDescent="0.25">
      <c r="B80" s="159" t="s">
        <v>338</v>
      </c>
      <c r="C80" s="436"/>
      <c r="D80" s="587"/>
      <c r="E80" s="438"/>
      <c r="F80" s="438"/>
      <c r="G80" s="185"/>
    </row>
    <row r="81" spans="2:7" x14ac:dyDescent="0.25">
      <c r="B81" s="16" t="s">
        <v>339</v>
      </c>
      <c r="C81" s="16" t="s">
        <v>77</v>
      </c>
      <c r="D81" s="16" t="s">
        <v>340</v>
      </c>
      <c r="E81" s="133">
        <v>5</v>
      </c>
      <c r="F81" s="331">
        <v>50</v>
      </c>
      <c r="G81" s="452">
        <f t="shared" ref="G81:G83" si="21">ROUND(F81*E81,2)</f>
        <v>250</v>
      </c>
    </row>
    <row r="82" spans="2:7" x14ac:dyDescent="0.25">
      <c r="B82" s="16" t="s">
        <v>341</v>
      </c>
      <c r="C82" s="16" t="s">
        <v>342</v>
      </c>
      <c r="D82" s="16" t="s">
        <v>340</v>
      </c>
      <c r="E82" s="133">
        <v>5</v>
      </c>
      <c r="F82" s="331">
        <v>50</v>
      </c>
      <c r="G82" s="452">
        <f t="shared" si="21"/>
        <v>250</v>
      </c>
    </row>
    <row r="83" spans="2:7" ht="26.4" x14ac:dyDescent="0.25">
      <c r="B83" s="16" t="s">
        <v>343</v>
      </c>
      <c r="C83" s="16" t="s">
        <v>80</v>
      </c>
      <c r="D83" s="16" t="s">
        <v>971</v>
      </c>
      <c r="E83" s="133">
        <v>1</v>
      </c>
      <c r="F83" s="331"/>
      <c r="G83" s="452">
        <f t="shared" si="21"/>
        <v>0</v>
      </c>
    </row>
    <row r="84" spans="2:7" ht="39.6" x14ac:dyDescent="0.25">
      <c r="B84" s="16" t="s">
        <v>344</v>
      </c>
      <c r="C84" s="16" t="s">
        <v>345</v>
      </c>
      <c r="D84" s="16" t="s">
        <v>971</v>
      </c>
      <c r="E84" s="133">
        <v>3</v>
      </c>
      <c r="F84" s="331"/>
      <c r="G84" s="452">
        <f t="shared" ref="G84" si="22">ROUND(F84*E84,2)</f>
        <v>0</v>
      </c>
    </row>
    <row r="85" spans="2:7" x14ac:dyDescent="0.25">
      <c r="B85" s="936" t="s">
        <v>979</v>
      </c>
      <c r="C85" s="937"/>
      <c r="D85" s="937"/>
      <c r="E85" s="937"/>
      <c r="F85" s="937"/>
      <c r="G85" s="81">
        <f>SUM(G80:G84)</f>
        <v>500</v>
      </c>
    </row>
  </sheetData>
  <mergeCells count="14">
    <mergeCell ref="B30:F30"/>
    <mergeCell ref="B48:F48"/>
    <mergeCell ref="B56:F56"/>
    <mergeCell ref="B77:F77"/>
    <mergeCell ref="B85:F85"/>
    <mergeCell ref="A1:G1"/>
    <mergeCell ref="F7:G7"/>
    <mergeCell ref="F8:G8"/>
    <mergeCell ref="F9:G9"/>
    <mergeCell ref="F10:G10"/>
    <mergeCell ref="F11:G11"/>
    <mergeCell ref="F13:G13"/>
    <mergeCell ref="F14:G14"/>
    <mergeCell ref="F15:G15"/>
  </mergeCells>
  <dataValidations count="1">
    <dataValidation type="custom" allowBlank="1" showInputMessage="1" showErrorMessage="1" error="Vnos Cena/enoto na dve decimalni mesti." sqref="F22:F23 F26:F29 F34:F35 F37:F38 F40:F41 F43:F45 F47 F52:F53 F55 F60:F63 F65:F66 F68:F69 F71 F74:F76 F81:F84" xr:uid="{4296B946-4A8B-4C17-A5B6-3DAA2FA207A3}">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8F3BE-D0AD-44A4-A251-6D97F64DA4C9}">
  <dimension ref="A1:H74"/>
  <sheetViews>
    <sheetView view="pageBreakPreview" zoomScaleNormal="85" zoomScaleSheetLayoutView="100" workbookViewId="0">
      <selection sqref="A1:XFD2"/>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3" width="9.109375" style="1"/>
    <col min="16384" max="16384" width="9.109375" style="1" customWidth="1"/>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ht="13.8" x14ac:dyDescent="0.25">
      <c r="A3" s="2" t="s">
        <v>395</v>
      </c>
      <c r="B3" s="462"/>
      <c r="C3" s="585"/>
      <c r="D3" s="378"/>
      <c r="E3" s="104"/>
      <c r="F3" s="104"/>
      <c r="G3" s="104"/>
    </row>
    <row r="4" spans="1:8" s="24" customFormat="1" ht="13.8" x14ac:dyDescent="0.25">
      <c r="A4" s="585"/>
      <c r="B4" s="462"/>
      <c r="C4" s="585"/>
      <c r="D4" s="378"/>
      <c r="E4" s="104"/>
      <c r="F4" s="104"/>
      <c r="G4" s="104"/>
    </row>
    <row r="5" spans="1:8" s="24" customFormat="1" ht="13.8" x14ac:dyDescent="0.25">
      <c r="A5" s="585"/>
      <c r="B5" s="462"/>
      <c r="C5" s="585" t="s">
        <v>805</v>
      </c>
      <c r="D5" s="378"/>
      <c r="E5" s="104"/>
      <c r="F5" s="104"/>
      <c r="G5" s="104"/>
    </row>
    <row r="6" spans="1:8" s="24" customFormat="1" ht="13.8" x14ac:dyDescent="0.25">
      <c r="A6" s="585"/>
      <c r="B6" s="462"/>
      <c r="C6" s="585"/>
      <c r="D6" s="378"/>
      <c r="E6" s="104"/>
      <c r="F6" s="104"/>
      <c r="G6" s="104"/>
    </row>
    <row r="7" spans="1:8" s="26" customFormat="1" ht="15" customHeight="1" x14ac:dyDescent="0.25">
      <c r="B7" s="254" t="s">
        <v>150</v>
      </c>
      <c r="C7" s="71" t="s">
        <v>151</v>
      </c>
      <c r="D7" s="70"/>
      <c r="E7" s="72"/>
      <c r="F7" s="915">
        <f>G27</f>
        <v>0</v>
      </c>
      <c r="G7" s="915"/>
    </row>
    <row r="8" spans="1:8" s="26" customFormat="1" ht="15" customHeight="1" x14ac:dyDescent="0.25">
      <c r="B8" s="254" t="s">
        <v>169</v>
      </c>
      <c r="C8" s="71" t="s">
        <v>170</v>
      </c>
      <c r="D8" s="70"/>
      <c r="E8" s="72"/>
      <c r="F8" s="915">
        <f>G41</f>
        <v>0</v>
      </c>
      <c r="G8" s="915"/>
    </row>
    <row r="9" spans="1:8" s="26" customFormat="1" ht="15" customHeight="1" x14ac:dyDescent="0.25">
      <c r="B9" s="254" t="s">
        <v>42</v>
      </c>
      <c r="C9" s="71" t="s">
        <v>107</v>
      </c>
      <c r="D9" s="70"/>
      <c r="E9" s="72"/>
      <c r="F9" s="915">
        <f>G66</f>
        <v>0</v>
      </c>
      <c r="G9" s="915"/>
    </row>
    <row r="10" spans="1:8" s="26" customFormat="1" ht="15" customHeight="1" thickBot="1" x14ac:dyDescent="0.3">
      <c r="B10" s="255" t="s">
        <v>72</v>
      </c>
      <c r="C10" s="101" t="s">
        <v>71</v>
      </c>
      <c r="D10" s="100"/>
      <c r="E10" s="102"/>
      <c r="F10" s="914">
        <f>G74</f>
        <v>1250</v>
      </c>
      <c r="G10" s="914"/>
    </row>
    <row r="11" spans="1:8" s="73" customFormat="1" x14ac:dyDescent="0.25">
      <c r="B11" s="254"/>
      <c r="C11" s="71"/>
      <c r="D11" s="70"/>
      <c r="E11" s="72"/>
      <c r="F11" s="75"/>
      <c r="G11" s="76"/>
      <c r="H11" s="26"/>
    </row>
    <row r="12" spans="1:8" s="73" customFormat="1" ht="15" customHeight="1" x14ac:dyDescent="0.25">
      <c r="B12" s="257"/>
      <c r="C12" s="71" t="s">
        <v>202</v>
      </c>
      <c r="D12" s="427"/>
      <c r="E12" s="105"/>
      <c r="F12" s="913">
        <f>SUM(F7:F10)</f>
        <v>1250</v>
      </c>
      <c r="G12" s="913"/>
    </row>
    <row r="13" spans="1:8" s="73" customFormat="1" ht="15" customHeight="1" thickBot="1" x14ac:dyDescent="0.3">
      <c r="B13" s="258"/>
      <c r="C13" s="101" t="s">
        <v>204</v>
      </c>
      <c r="D13" s="428"/>
      <c r="E13" s="106"/>
      <c r="F13" s="914">
        <f>ROUND(F12*0.22,2)</f>
        <v>275</v>
      </c>
      <c r="G13" s="914"/>
    </row>
    <row r="14" spans="1:8" s="73" customFormat="1" ht="15" customHeight="1" x14ac:dyDescent="0.25">
      <c r="B14" s="257"/>
      <c r="C14" s="71" t="s">
        <v>203</v>
      </c>
      <c r="D14" s="427"/>
      <c r="E14" s="105"/>
      <c r="F14" s="913">
        <f>SUM(F12:G13)</f>
        <v>1525</v>
      </c>
      <c r="G14" s="913"/>
    </row>
    <row r="17" spans="1:8" s="6" customFormat="1" ht="17.399999999999999" x14ac:dyDescent="0.3">
      <c r="A17" s="2" t="s">
        <v>395</v>
      </c>
      <c r="B17" s="3"/>
      <c r="C17" s="3"/>
      <c r="D17" s="3"/>
      <c r="E17" s="130"/>
      <c r="F17" s="130"/>
      <c r="G17" s="130"/>
    </row>
    <row r="18" spans="1:8" s="7" customFormat="1" ht="15.6" x14ac:dyDescent="0.3">
      <c r="B18" s="464" t="s">
        <v>154</v>
      </c>
      <c r="C18" s="401" t="s">
        <v>156</v>
      </c>
      <c r="D18" s="400" t="s">
        <v>155</v>
      </c>
      <c r="E18" s="402" t="s">
        <v>157</v>
      </c>
      <c r="F18" s="403" t="s">
        <v>158</v>
      </c>
      <c r="G18" s="404" t="s">
        <v>926</v>
      </c>
    </row>
    <row r="19" spans="1:8" x14ac:dyDescent="0.25">
      <c r="B19" s="152" t="s">
        <v>273</v>
      </c>
      <c r="C19" s="434"/>
      <c r="D19" s="248"/>
      <c r="E19" s="250"/>
      <c r="F19" s="250"/>
      <c r="G19" s="156"/>
    </row>
    <row r="20" spans="1:8" x14ac:dyDescent="0.25">
      <c r="B20" s="159" t="s">
        <v>274</v>
      </c>
      <c r="C20" s="436"/>
      <c r="D20" s="587"/>
      <c r="E20" s="438"/>
      <c r="F20" s="439"/>
      <c r="G20" s="164"/>
    </row>
    <row r="21" spans="1:8" ht="28.2" x14ac:dyDescent="0.25">
      <c r="B21" s="12" t="s">
        <v>398</v>
      </c>
      <c r="C21" s="16" t="s">
        <v>399</v>
      </c>
      <c r="D21" s="12" t="s">
        <v>400</v>
      </c>
      <c r="E21" s="133">
        <v>315</v>
      </c>
      <c r="F21" s="331"/>
      <c r="G21" s="452">
        <f t="shared" ref="G21" si="0">ROUND(F21*E21,2)</f>
        <v>0</v>
      </c>
      <c r="H21" s="14"/>
    </row>
    <row r="22" spans="1:8" ht="28.2" x14ac:dyDescent="0.25">
      <c r="B22" s="15" t="s">
        <v>401</v>
      </c>
      <c r="C22" s="16" t="s">
        <v>402</v>
      </c>
      <c r="D22" s="15" t="s">
        <v>159</v>
      </c>
      <c r="E22" s="133">
        <v>34</v>
      </c>
      <c r="F22" s="331"/>
      <c r="G22" s="452">
        <f t="shared" ref="G22" si="1">ROUND(F22*E22,2)</f>
        <v>0</v>
      </c>
    </row>
    <row r="23" spans="1:8" x14ac:dyDescent="0.25">
      <c r="B23" s="159" t="s">
        <v>279</v>
      </c>
      <c r="C23" s="436"/>
      <c r="D23" s="587"/>
      <c r="E23" s="438"/>
      <c r="F23" s="294"/>
      <c r="G23" s="172"/>
    </row>
    <row r="24" spans="1:8" x14ac:dyDescent="0.25">
      <c r="B24" s="148" t="s">
        <v>960</v>
      </c>
      <c r="C24" s="588"/>
      <c r="D24" s="235"/>
      <c r="E24" s="443"/>
      <c r="F24" s="590"/>
      <c r="G24" s="174"/>
    </row>
    <row r="25" spans="1:8" ht="26.4" x14ac:dyDescent="0.25">
      <c r="B25" s="15" t="s">
        <v>284</v>
      </c>
      <c r="C25" s="16" t="s">
        <v>285</v>
      </c>
      <c r="D25" s="15" t="s">
        <v>400</v>
      </c>
      <c r="E25" s="133">
        <v>1000</v>
      </c>
      <c r="F25" s="331"/>
      <c r="G25" s="452">
        <f t="shared" ref="G25:G26" si="2">ROUND(F25*E25,2)</f>
        <v>0</v>
      </c>
    </row>
    <row r="26" spans="1:8" ht="39.6" x14ac:dyDescent="0.25">
      <c r="B26" s="15" t="s">
        <v>403</v>
      </c>
      <c r="C26" s="16" t="s">
        <v>404</v>
      </c>
      <c r="D26" s="15" t="s">
        <v>400</v>
      </c>
      <c r="E26" s="133">
        <v>1000</v>
      </c>
      <c r="F26" s="331"/>
      <c r="G26" s="452">
        <f t="shared" si="2"/>
        <v>0</v>
      </c>
    </row>
    <row r="27" spans="1:8" x14ac:dyDescent="0.25">
      <c r="B27" s="936" t="s">
        <v>932</v>
      </c>
      <c r="C27" s="937"/>
      <c r="D27" s="937"/>
      <c r="E27" s="937"/>
      <c r="F27" s="937"/>
      <c r="G27" s="81">
        <f>SUM(G12:G26)</f>
        <v>0</v>
      </c>
    </row>
    <row r="28" spans="1:8" x14ac:dyDescent="0.25">
      <c r="B28" s="10"/>
      <c r="C28" s="11"/>
      <c r="D28" s="10"/>
      <c r="E28" s="132"/>
      <c r="F28" s="137"/>
      <c r="G28" s="137"/>
    </row>
    <row r="29" spans="1:8" x14ac:dyDescent="0.25">
      <c r="B29" s="152" t="s">
        <v>288</v>
      </c>
      <c r="C29" s="446"/>
      <c r="D29" s="589"/>
      <c r="E29" s="448"/>
      <c r="F29" s="449"/>
      <c r="G29" s="181"/>
    </row>
    <row r="30" spans="1:8" x14ac:dyDescent="0.25">
      <c r="B30" s="159" t="s">
        <v>289</v>
      </c>
      <c r="C30" s="599"/>
      <c r="D30" s="298"/>
      <c r="E30" s="299"/>
      <c r="F30" s="600"/>
      <c r="G30" s="182"/>
    </row>
    <row r="31" spans="1:8" ht="39.6" x14ac:dyDescent="0.25">
      <c r="B31" s="15" t="s">
        <v>405</v>
      </c>
      <c r="C31" s="16" t="s">
        <v>406</v>
      </c>
      <c r="D31" s="15" t="s">
        <v>407</v>
      </c>
      <c r="E31" s="133">
        <v>725</v>
      </c>
      <c r="F31" s="331"/>
      <c r="G31" s="452">
        <f t="shared" ref="G31:G32" si="3">ROUND(F31*E31,2)</f>
        <v>0</v>
      </c>
    </row>
    <row r="32" spans="1:8" ht="66" x14ac:dyDescent="0.25">
      <c r="B32" s="15" t="s">
        <v>408</v>
      </c>
      <c r="C32" s="16" t="s">
        <v>409</v>
      </c>
      <c r="D32" s="15" t="s">
        <v>407</v>
      </c>
      <c r="E32" s="133">
        <v>14</v>
      </c>
      <c r="F32" s="331"/>
      <c r="G32" s="452">
        <f t="shared" si="3"/>
        <v>0</v>
      </c>
    </row>
    <row r="33" spans="2:7" ht="66" x14ac:dyDescent="0.25">
      <c r="B33" s="15" t="s">
        <v>410</v>
      </c>
      <c r="C33" s="16" t="s">
        <v>411</v>
      </c>
      <c r="D33" s="15" t="s">
        <v>407</v>
      </c>
      <c r="E33" s="133">
        <v>9</v>
      </c>
      <c r="F33" s="331"/>
      <c r="G33" s="452">
        <f t="shared" ref="G33" si="4">ROUND(F33*E33,2)</f>
        <v>0</v>
      </c>
    </row>
    <row r="34" spans="2:7" x14ac:dyDescent="0.25">
      <c r="B34" s="159" t="s">
        <v>851</v>
      </c>
      <c r="C34" s="436"/>
      <c r="D34" s="587"/>
      <c r="E34" s="438"/>
      <c r="F34" s="294"/>
      <c r="G34" s="172"/>
    </row>
    <row r="35" spans="2:7" ht="26.4" x14ac:dyDescent="0.25">
      <c r="B35" s="15" t="s">
        <v>854</v>
      </c>
      <c r="C35" s="16" t="s">
        <v>897</v>
      </c>
      <c r="D35" s="15" t="s">
        <v>400</v>
      </c>
      <c r="E35" s="133">
        <v>331</v>
      </c>
      <c r="F35" s="331"/>
      <c r="G35" s="452">
        <f t="shared" ref="G35" si="5">ROUND(F35*E35,2)</f>
        <v>0</v>
      </c>
    </row>
    <row r="36" spans="2:7" x14ac:dyDescent="0.25">
      <c r="B36" s="159" t="s">
        <v>396</v>
      </c>
      <c r="C36" s="436"/>
      <c r="D36" s="587"/>
      <c r="E36" s="438"/>
      <c r="F36" s="439"/>
      <c r="G36" s="182"/>
    </row>
    <row r="37" spans="2:7" ht="39.6" x14ac:dyDescent="0.25">
      <c r="B37" s="15" t="s">
        <v>412</v>
      </c>
      <c r="C37" s="16" t="s">
        <v>1273</v>
      </c>
      <c r="D37" s="15" t="s">
        <v>407</v>
      </c>
      <c r="E37" s="133">
        <v>12</v>
      </c>
      <c r="F37" s="331"/>
      <c r="G37" s="452">
        <f t="shared" ref="G37" si="6">ROUND(F37*E37,2)</f>
        <v>0</v>
      </c>
    </row>
    <row r="38" spans="2:7" x14ac:dyDescent="0.25">
      <c r="B38" s="159" t="s">
        <v>303</v>
      </c>
      <c r="C38" s="436"/>
      <c r="D38" s="587"/>
      <c r="E38" s="438"/>
      <c r="F38" s="439"/>
      <c r="G38" s="182"/>
    </row>
    <row r="39" spans="2:7" ht="26.4" x14ac:dyDescent="0.25">
      <c r="B39" s="15" t="s">
        <v>413</v>
      </c>
      <c r="C39" s="16" t="s">
        <v>1272</v>
      </c>
      <c r="D39" s="15" t="s">
        <v>407</v>
      </c>
      <c r="E39" s="133">
        <v>11</v>
      </c>
      <c r="F39" s="331"/>
      <c r="G39" s="452">
        <f t="shared" ref="G39:G40" si="7">ROUND(F39*E39,2)</f>
        <v>0</v>
      </c>
    </row>
    <row r="40" spans="2:7" ht="26.4" x14ac:dyDescent="0.25">
      <c r="B40" s="15" t="s">
        <v>414</v>
      </c>
      <c r="C40" s="16" t="s">
        <v>1195</v>
      </c>
      <c r="D40" s="15" t="s">
        <v>124</v>
      </c>
      <c r="E40" s="133">
        <v>1915</v>
      </c>
      <c r="F40" s="331"/>
      <c r="G40" s="452">
        <f t="shared" si="7"/>
        <v>0</v>
      </c>
    </row>
    <row r="41" spans="2:7" x14ac:dyDescent="0.25">
      <c r="B41" s="936" t="s">
        <v>977</v>
      </c>
      <c r="C41" s="937"/>
      <c r="D41" s="937"/>
      <c r="E41" s="937"/>
      <c r="F41" s="937"/>
      <c r="G41" s="81">
        <f>SUM(G31:G40)</f>
        <v>0</v>
      </c>
    </row>
    <row r="42" spans="2:7" x14ac:dyDescent="0.25">
      <c r="B42" s="10"/>
      <c r="C42" s="11"/>
      <c r="D42" s="10"/>
      <c r="E42" s="132"/>
      <c r="F42" s="137"/>
      <c r="G42" s="137"/>
    </row>
    <row r="43" spans="2:7" x14ac:dyDescent="0.25">
      <c r="B43" s="152" t="s">
        <v>329</v>
      </c>
      <c r="C43" s="446"/>
      <c r="D43" s="589"/>
      <c r="E43" s="448"/>
      <c r="F43" s="448"/>
      <c r="G43" s="156"/>
    </row>
    <row r="44" spans="2:7" x14ac:dyDescent="0.25">
      <c r="B44" s="159" t="s">
        <v>359</v>
      </c>
      <c r="C44" s="436"/>
      <c r="D44" s="587"/>
      <c r="E44" s="438"/>
      <c r="F44" s="438"/>
      <c r="G44" s="185"/>
    </row>
    <row r="45" spans="2:7" ht="52.8" x14ac:dyDescent="0.25">
      <c r="B45" s="15" t="s">
        <v>415</v>
      </c>
      <c r="C45" s="16" t="s">
        <v>416</v>
      </c>
      <c r="D45" s="15" t="s">
        <v>400</v>
      </c>
      <c r="E45" s="133">
        <v>87</v>
      </c>
      <c r="F45" s="331"/>
      <c r="G45" s="452">
        <f t="shared" ref="G45" si="8">ROUND(F45*E45,2)</f>
        <v>0</v>
      </c>
    </row>
    <row r="46" spans="2:7" x14ac:dyDescent="0.25">
      <c r="B46" s="15" t="s">
        <v>417</v>
      </c>
      <c r="C46" s="16" t="s">
        <v>418</v>
      </c>
      <c r="D46" s="15" t="s">
        <v>400</v>
      </c>
      <c r="E46" s="133">
        <v>63</v>
      </c>
      <c r="F46" s="331"/>
      <c r="G46" s="452">
        <f t="shared" ref="G46" si="9">ROUND(F46*E46,2)</f>
        <v>0</v>
      </c>
    </row>
    <row r="47" spans="2:7" x14ac:dyDescent="0.25">
      <c r="B47" s="159" t="s">
        <v>330</v>
      </c>
      <c r="C47" s="436"/>
      <c r="D47" s="587"/>
      <c r="E47" s="299"/>
      <c r="F47" s="438"/>
      <c r="G47" s="185"/>
    </row>
    <row r="48" spans="2:7" ht="39.6" x14ac:dyDescent="0.25">
      <c r="B48" s="15" t="s">
        <v>419</v>
      </c>
      <c r="C48" s="16" t="s">
        <v>420</v>
      </c>
      <c r="D48" s="15" t="s">
        <v>332</v>
      </c>
      <c r="E48" s="133">
        <v>3090</v>
      </c>
      <c r="F48" s="331"/>
      <c r="G48" s="452">
        <f t="shared" ref="G48" si="10">ROUND(F48*E48,2)</f>
        <v>0</v>
      </c>
    </row>
    <row r="49" spans="2:7" ht="39.6" x14ac:dyDescent="0.25">
      <c r="B49" s="15" t="s">
        <v>421</v>
      </c>
      <c r="C49" s="16" t="s">
        <v>422</v>
      </c>
      <c r="D49" s="15" t="s">
        <v>332</v>
      </c>
      <c r="E49" s="133">
        <v>5690</v>
      </c>
      <c r="F49" s="331"/>
      <c r="G49" s="452">
        <f t="shared" ref="G49:G50" si="11">ROUND(F49*E49,2)</f>
        <v>0</v>
      </c>
    </row>
    <row r="50" spans="2:7" ht="54.6" x14ac:dyDescent="0.25">
      <c r="B50" s="15" t="s">
        <v>423</v>
      </c>
      <c r="C50" s="16" t="s">
        <v>898</v>
      </c>
      <c r="D50" s="15" t="s">
        <v>332</v>
      </c>
      <c r="E50" s="133">
        <v>12800</v>
      </c>
      <c r="F50" s="331"/>
      <c r="G50" s="452">
        <f t="shared" si="11"/>
        <v>0</v>
      </c>
    </row>
    <row r="51" spans="2:7" x14ac:dyDescent="0.25">
      <c r="B51" s="159" t="s">
        <v>368</v>
      </c>
      <c r="C51" s="436"/>
      <c r="D51" s="587"/>
      <c r="E51" s="438"/>
      <c r="F51" s="438"/>
      <c r="G51" s="185"/>
    </row>
    <row r="52" spans="2:7" s="20" customFormat="1" ht="57" x14ac:dyDescent="0.25">
      <c r="B52" s="15" t="s">
        <v>424</v>
      </c>
      <c r="C52" s="16" t="s">
        <v>425</v>
      </c>
      <c r="D52" s="15" t="s">
        <v>407</v>
      </c>
      <c r="E52" s="133">
        <v>87</v>
      </c>
      <c r="F52" s="331"/>
      <c r="G52" s="452">
        <f t="shared" ref="G52:G54" si="12">ROUND(F52*E52,2)</f>
        <v>0</v>
      </c>
    </row>
    <row r="53" spans="2:7" s="20" customFormat="1" ht="54.6" x14ac:dyDescent="0.25">
      <c r="B53" s="15" t="s">
        <v>426</v>
      </c>
      <c r="C53" s="16" t="s">
        <v>427</v>
      </c>
      <c r="D53" s="15" t="s">
        <v>407</v>
      </c>
      <c r="E53" s="133">
        <v>5</v>
      </c>
      <c r="F53" s="331"/>
      <c r="G53" s="452">
        <f t="shared" si="12"/>
        <v>0</v>
      </c>
    </row>
    <row r="54" spans="2:7" s="20" customFormat="1" ht="54.6" x14ac:dyDescent="0.25">
      <c r="B54" s="15" t="s">
        <v>428</v>
      </c>
      <c r="C54" s="16" t="s">
        <v>429</v>
      </c>
      <c r="D54" s="15" t="s">
        <v>407</v>
      </c>
      <c r="E54" s="133">
        <v>8</v>
      </c>
      <c r="F54" s="331"/>
      <c r="G54" s="452">
        <f t="shared" si="12"/>
        <v>0</v>
      </c>
    </row>
    <row r="55" spans="2:7" s="20" customFormat="1" ht="54.6" x14ac:dyDescent="0.25">
      <c r="B55" s="15" t="s">
        <v>899</v>
      </c>
      <c r="C55" s="16" t="s">
        <v>900</v>
      </c>
      <c r="D55" s="15" t="s">
        <v>407</v>
      </c>
      <c r="E55" s="133">
        <v>33</v>
      </c>
      <c r="F55" s="331"/>
      <c r="G55" s="452">
        <f t="shared" ref="G55" si="13">ROUND(F55*E55,2)</f>
        <v>0</v>
      </c>
    </row>
    <row r="56" spans="2:7" x14ac:dyDescent="0.25">
      <c r="B56" s="159" t="s">
        <v>397</v>
      </c>
      <c r="C56" s="436"/>
      <c r="D56" s="587"/>
      <c r="E56" s="438"/>
      <c r="F56" s="438"/>
      <c r="G56" s="185"/>
    </row>
    <row r="57" spans="2:7" ht="105.6" x14ac:dyDescent="0.25">
      <c r="B57" s="15" t="s">
        <v>430</v>
      </c>
      <c r="C57" s="16" t="s">
        <v>431</v>
      </c>
      <c r="D57" s="15" t="s">
        <v>192</v>
      </c>
      <c r="E57" s="133">
        <v>43</v>
      </c>
      <c r="F57" s="331"/>
      <c r="G57" s="452">
        <f t="shared" ref="G57" si="14">ROUND(F57*E57,2)</f>
        <v>0</v>
      </c>
    </row>
    <row r="58" spans="2:7" ht="66" x14ac:dyDescent="0.25">
      <c r="B58" s="15" t="s">
        <v>432</v>
      </c>
      <c r="C58" s="16" t="s">
        <v>433</v>
      </c>
      <c r="D58" s="15" t="s">
        <v>159</v>
      </c>
      <c r="E58" s="133">
        <v>20</v>
      </c>
      <c r="F58" s="331"/>
      <c r="G58" s="452">
        <f t="shared" ref="G58:G60" si="15">ROUND(F58*E58,2)</f>
        <v>0</v>
      </c>
    </row>
    <row r="59" spans="2:7" ht="66" x14ac:dyDescent="0.25">
      <c r="B59" s="15" t="s">
        <v>434</v>
      </c>
      <c r="C59" s="16" t="s">
        <v>435</v>
      </c>
      <c r="D59" s="15" t="s">
        <v>159</v>
      </c>
      <c r="E59" s="133">
        <v>20</v>
      </c>
      <c r="F59" s="331"/>
      <c r="G59" s="452">
        <f t="shared" si="15"/>
        <v>0</v>
      </c>
    </row>
    <row r="60" spans="2:7" ht="145.19999999999999" x14ac:dyDescent="0.25">
      <c r="B60" s="15" t="s">
        <v>436</v>
      </c>
      <c r="C60" s="16" t="s">
        <v>901</v>
      </c>
      <c r="D60" s="15" t="s">
        <v>437</v>
      </c>
      <c r="E60" s="133">
        <v>90</v>
      </c>
      <c r="F60" s="331"/>
      <c r="G60" s="452">
        <f t="shared" si="15"/>
        <v>0</v>
      </c>
    </row>
    <row r="61" spans="2:7" x14ac:dyDescent="0.25">
      <c r="B61" s="159" t="s">
        <v>333</v>
      </c>
      <c r="C61" s="436"/>
      <c r="D61" s="587"/>
      <c r="E61" s="438"/>
      <c r="F61" s="438"/>
      <c r="G61" s="185"/>
    </row>
    <row r="62" spans="2:7" x14ac:dyDescent="0.25">
      <c r="B62" s="148" t="s">
        <v>334</v>
      </c>
      <c r="C62" s="441"/>
      <c r="D62" s="586"/>
      <c r="E62" s="443"/>
      <c r="F62" s="444"/>
      <c r="G62" s="451"/>
    </row>
    <row r="63" spans="2:7" ht="26.4" x14ac:dyDescent="0.25">
      <c r="B63" s="15" t="s">
        <v>438</v>
      </c>
      <c r="C63" s="16" t="s">
        <v>439</v>
      </c>
      <c r="D63" s="15" t="s">
        <v>440</v>
      </c>
      <c r="E63" s="133">
        <v>23</v>
      </c>
      <c r="F63" s="331"/>
      <c r="G63" s="452">
        <f t="shared" ref="G63" si="16">ROUND(F63*E63,2)</f>
        <v>0</v>
      </c>
    </row>
    <row r="64" spans="2:7" ht="79.2" x14ac:dyDescent="0.25">
      <c r="B64" s="15" t="s">
        <v>441</v>
      </c>
      <c r="C64" s="16" t="s">
        <v>442</v>
      </c>
      <c r="D64" s="15" t="s">
        <v>440</v>
      </c>
      <c r="E64" s="133">
        <v>23</v>
      </c>
      <c r="F64" s="331"/>
      <c r="G64" s="452">
        <f t="shared" ref="G64:G65" si="17">ROUND(F64*E64,2)</f>
        <v>0</v>
      </c>
    </row>
    <row r="65" spans="2:7" ht="38.25" customHeight="1" x14ac:dyDescent="0.25">
      <c r="B65" s="15" t="s">
        <v>443</v>
      </c>
      <c r="C65" s="16" t="s">
        <v>444</v>
      </c>
      <c r="D65" s="15" t="s">
        <v>440</v>
      </c>
      <c r="E65" s="133">
        <v>38</v>
      </c>
      <c r="F65" s="331"/>
      <c r="G65" s="452">
        <f t="shared" si="17"/>
        <v>0</v>
      </c>
    </row>
    <row r="66" spans="2:7" x14ac:dyDescent="0.25">
      <c r="B66" s="936" t="s">
        <v>938</v>
      </c>
      <c r="C66" s="937"/>
      <c r="D66" s="937"/>
      <c r="E66" s="937"/>
      <c r="F66" s="937"/>
      <c r="G66" s="81">
        <f>SUM(G45:G65)</f>
        <v>0</v>
      </c>
    </row>
    <row r="67" spans="2:7" x14ac:dyDescent="0.25">
      <c r="B67" s="10"/>
      <c r="C67" s="11"/>
      <c r="D67" s="10"/>
      <c r="E67" s="132"/>
      <c r="F67" s="137"/>
      <c r="G67" s="137"/>
    </row>
    <row r="68" spans="2:7" x14ac:dyDescent="0.25">
      <c r="B68" s="152" t="s">
        <v>337</v>
      </c>
      <c r="C68" s="446"/>
      <c r="D68" s="589"/>
      <c r="E68" s="448"/>
      <c r="F68" s="448"/>
      <c r="G68" s="156"/>
    </row>
    <row r="69" spans="2:7" x14ac:dyDescent="0.25">
      <c r="B69" s="159" t="s">
        <v>338</v>
      </c>
      <c r="C69" s="436"/>
      <c r="D69" s="587"/>
      <c r="E69" s="438"/>
      <c r="F69" s="438"/>
      <c r="G69" s="185"/>
    </row>
    <row r="70" spans="2:7" x14ac:dyDescent="0.25">
      <c r="B70" s="16" t="s">
        <v>339</v>
      </c>
      <c r="C70" s="16" t="s">
        <v>77</v>
      </c>
      <c r="D70" s="16" t="s">
        <v>340</v>
      </c>
      <c r="E70" s="133">
        <v>20</v>
      </c>
      <c r="F70" s="331">
        <v>50</v>
      </c>
      <c r="G70" s="452">
        <f t="shared" ref="G70:G71" si="18">ROUND(F70*E70,2)</f>
        <v>1000</v>
      </c>
    </row>
    <row r="71" spans="2:7" x14ac:dyDescent="0.25">
      <c r="B71" s="16" t="s">
        <v>341</v>
      </c>
      <c r="C71" s="16" t="s">
        <v>342</v>
      </c>
      <c r="D71" s="16" t="s">
        <v>340</v>
      </c>
      <c r="E71" s="133">
        <v>5</v>
      </c>
      <c r="F71" s="331">
        <v>50</v>
      </c>
      <c r="G71" s="452">
        <f t="shared" si="18"/>
        <v>250</v>
      </c>
    </row>
    <row r="72" spans="2:7" ht="52.8" x14ac:dyDescent="0.25">
      <c r="B72" s="16" t="s">
        <v>343</v>
      </c>
      <c r="C72" s="16" t="s">
        <v>445</v>
      </c>
      <c r="D72" s="16" t="s">
        <v>971</v>
      </c>
      <c r="E72" s="133">
        <v>1</v>
      </c>
      <c r="F72" s="331"/>
      <c r="G72" s="452">
        <f t="shared" ref="G72:G73" si="19">ROUND(F72*E72,2)</f>
        <v>0</v>
      </c>
    </row>
    <row r="73" spans="2:7" ht="52.8" x14ac:dyDescent="0.25">
      <c r="B73" s="16" t="s">
        <v>446</v>
      </c>
      <c r="C73" s="16" t="s">
        <v>447</v>
      </c>
      <c r="D73" s="16" t="s">
        <v>971</v>
      </c>
      <c r="E73" s="133">
        <v>1</v>
      </c>
      <c r="F73" s="331"/>
      <c r="G73" s="452">
        <f t="shared" si="19"/>
        <v>0</v>
      </c>
    </row>
    <row r="74" spans="2:7" x14ac:dyDescent="0.25">
      <c r="B74" s="936" t="s">
        <v>979</v>
      </c>
      <c r="C74" s="937"/>
      <c r="D74" s="937"/>
      <c r="E74" s="937"/>
      <c r="F74" s="937"/>
      <c r="G74" s="81">
        <f>SUM(G70:G73)</f>
        <v>1250</v>
      </c>
    </row>
  </sheetData>
  <mergeCells count="12">
    <mergeCell ref="A1:G1"/>
    <mergeCell ref="F7:G7"/>
    <mergeCell ref="F8:G8"/>
    <mergeCell ref="F9:G9"/>
    <mergeCell ref="B66:F66"/>
    <mergeCell ref="B74:F74"/>
    <mergeCell ref="F10:G10"/>
    <mergeCell ref="F12:G12"/>
    <mergeCell ref="F13:G13"/>
    <mergeCell ref="F14:G14"/>
    <mergeCell ref="B27:F27"/>
    <mergeCell ref="B41:F41"/>
  </mergeCells>
  <dataValidations count="1">
    <dataValidation type="custom" allowBlank="1" showInputMessage="1" showErrorMessage="1" error="Vnos Cena/enoto na dve decimalni mesti." sqref="F21:F22 F25:F26 F31:F33 F35 F37 F39:F40 F45:F46 F48:F50 F52:F55 F57:F60 F63:F65 F70:F73" xr:uid="{4AE2A24B-5E37-46DA-B925-954F90DE2DA3}">
      <formula1>F21=ROUND(F21,2)</formula1>
    </dataValidation>
  </dataValidation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&amp;C&amp;P/&amp;N</oddFooter>
  </headerFooter>
  <rowBreaks count="1" manualBreakCount="1">
    <brk id="67" max="16383" man="1"/>
  </rowBreaks>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7D0A-1FA4-4F4B-9A56-5D9DE2B6F161}">
  <dimension ref="A1:S83"/>
  <sheetViews>
    <sheetView zoomScaleNormal="100" workbookViewId="0">
      <selection sqref="A1:XFD2"/>
    </sheetView>
  </sheetViews>
  <sheetFormatPr defaultRowHeight="13.2" x14ac:dyDescent="0.25"/>
  <cols>
    <col min="1" max="1" width="5.6640625" style="4" customWidth="1"/>
    <col min="2" max="2" width="8.6640625" style="4" customWidth="1"/>
    <col min="3" max="3" width="40.6640625" style="595" customWidth="1"/>
    <col min="4" max="4" width="6.6640625" style="595"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1274</v>
      </c>
      <c r="B3" s="252"/>
      <c r="C3" s="3"/>
      <c r="D3" s="3"/>
      <c r="E3" s="3"/>
      <c r="F3" s="130"/>
      <c r="G3" s="130"/>
      <c r="H3" s="217"/>
      <c r="I3" s="217"/>
      <c r="J3" s="218"/>
    </row>
    <row r="4" spans="1:10" s="216" customFormat="1" ht="15.6" x14ac:dyDescent="0.3">
      <c r="A4" s="214"/>
      <c r="B4" s="214"/>
      <c r="C4" s="215"/>
      <c r="D4" s="215"/>
      <c r="F4" s="214"/>
      <c r="G4" s="214"/>
      <c r="H4" s="217"/>
      <c r="I4" s="217"/>
      <c r="J4" s="218"/>
    </row>
    <row r="5" spans="1:10" s="216" customFormat="1" ht="15.6" x14ac:dyDescent="0.3">
      <c r="A5" s="253"/>
      <c r="B5" s="253"/>
      <c r="C5" s="592" t="s">
        <v>805</v>
      </c>
      <c r="D5" s="592"/>
      <c r="E5" s="592"/>
      <c r="F5" s="592"/>
      <c r="G5" s="104"/>
      <c r="H5" s="217"/>
      <c r="I5" s="217"/>
      <c r="J5" s="218"/>
    </row>
    <row r="6" spans="1:10" s="216" customFormat="1" ht="15.6" x14ac:dyDescent="0.3">
      <c r="A6" s="253"/>
      <c r="B6" s="253"/>
      <c r="C6" s="104"/>
      <c r="D6" s="104"/>
      <c r="E6" s="592"/>
      <c r="F6" s="104"/>
      <c r="G6" s="135"/>
      <c r="H6" s="217"/>
      <c r="I6" s="217"/>
      <c r="J6" s="218"/>
    </row>
    <row r="7" spans="1:10" s="216" customFormat="1" ht="15.6" x14ac:dyDescent="0.3">
      <c r="A7" s="254"/>
      <c r="B7" s="254" t="s">
        <v>150</v>
      </c>
      <c r="C7" s="71" t="s">
        <v>151</v>
      </c>
      <c r="D7" s="71"/>
      <c r="E7" s="915">
        <f>G32</f>
        <v>0</v>
      </c>
      <c r="F7" s="915"/>
      <c r="G7" s="138"/>
      <c r="H7" s="217"/>
      <c r="I7" s="217"/>
      <c r="J7" s="218"/>
    </row>
    <row r="8" spans="1:10" s="216" customFormat="1" ht="15.6" x14ac:dyDescent="0.3">
      <c r="A8" s="254"/>
      <c r="B8" s="254" t="s">
        <v>169</v>
      </c>
      <c r="C8" s="71" t="s">
        <v>1018</v>
      </c>
      <c r="D8" s="71"/>
      <c r="E8" s="915">
        <f>G44</f>
        <v>0</v>
      </c>
      <c r="F8" s="915"/>
      <c r="G8" s="138"/>
      <c r="H8" s="217"/>
      <c r="I8" s="217"/>
      <c r="J8" s="218"/>
    </row>
    <row r="9" spans="1:10" s="216" customFormat="1" ht="15.6" x14ac:dyDescent="0.3">
      <c r="A9" s="254"/>
      <c r="B9" s="254" t="s">
        <v>42</v>
      </c>
      <c r="C9" s="71" t="s">
        <v>107</v>
      </c>
      <c r="D9" s="71"/>
      <c r="E9" s="915">
        <f>G59</f>
        <v>0</v>
      </c>
      <c r="F9" s="915"/>
      <c r="G9" s="138"/>
      <c r="H9" s="217"/>
      <c r="I9" s="217"/>
      <c r="J9" s="218"/>
    </row>
    <row r="10" spans="1:10" s="216" customFormat="1" ht="15.6" x14ac:dyDescent="0.3">
      <c r="A10" s="254"/>
      <c r="B10" s="254" t="s">
        <v>50</v>
      </c>
      <c r="C10" s="71" t="s">
        <v>1020</v>
      </c>
      <c r="D10" s="71"/>
      <c r="E10" s="915">
        <f>G74</f>
        <v>0</v>
      </c>
      <c r="F10" s="915"/>
      <c r="G10" s="138"/>
      <c r="H10" s="217"/>
      <c r="I10" s="217"/>
      <c r="J10" s="218"/>
    </row>
    <row r="11" spans="1:10" s="216" customFormat="1" ht="16.2" thickBot="1" x14ac:dyDescent="0.35">
      <c r="A11" s="254"/>
      <c r="B11" s="255" t="s">
        <v>72</v>
      </c>
      <c r="C11" s="101" t="s">
        <v>71</v>
      </c>
      <c r="D11" s="101"/>
      <c r="E11" s="914">
        <f>G81</f>
        <v>2000</v>
      </c>
      <c r="F11" s="914"/>
      <c r="G11" s="138"/>
      <c r="H11" s="217"/>
      <c r="I11" s="217"/>
      <c r="J11" s="218"/>
    </row>
    <row r="12" spans="1:10" s="216" customFormat="1" ht="15.6" x14ac:dyDescent="0.3">
      <c r="A12" s="254"/>
      <c r="B12" s="254"/>
      <c r="C12" s="71"/>
      <c r="D12" s="71"/>
      <c r="E12" s="75"/>
      <c r="F12" s="136"/>
      <c r="G12" s="138"/>
      <c r="H12" s="217"/>
      <c r="I12" s="217"/>
      <c r="J12" s="218"/>
    </row>
    <row r="13" spans="1:10" s="216" customFormat="1" ht="15.6" x14ac:dyDescent="0.3">
      <c r="A13" s="256"/>
      <c r="B13" s="257"/>
      <c r="C13" s="71" t="s">
        <v>202</v>
      </c>
      <c r="D13" s="71"/>
      <c r="E13" s="913">
        <f>SUM(E7:E11)</f>
        <v>2000</v>
      </c>
      <c r="F13" s="913"/>
      <c r="G13" s="139"/>
      <c r="H13" s="217"/>
      <c r="I13" s="217"/>
      <c r="J13" s="218"/>
    </row>
    <row r="14" spans="1:10" s="216" customFormat="1" ht="16.2" thickBot="1" x14ac:dyDescent="0.35">
      <c r="A14" s="256"/>
      <c r="B14" s="258"/>
      <c r="C14" s="101" t="s">
        <v>204</v>
      </c>
      <c r="D14" s="101"/>
      <c r="E14" s="914">
        <f>ROUND(E13*0.22,2)</f>
        <v>440</v>
      </c>
      <c r="F14" s="914"/>
      <c r="G14" s="139"/>
      <c r="H14" s="217"/>
      <c r="I14" s="217"/>
      <c r="J14" s="218"/>
    </row>
    <row r="15" spans="1:10" s="216" customFormat="1" ht="15.6" x14ac:dyDescent="0.3">
      <c r="A15" s="256"/>
      <c r="B15" s="257"/>
      <c r="C15" s="71" t="s">
        <v>203</v>
      </c>
      <c r="D15" s="71"/>
      <c r="E15" s="913">
        <f>SUM(E13:E14)</f>
        <v>2440</v>
      </c>
      <c r="F15" s="913"/>
      <c r="G15" s="139"/>
      <c r="H15" s="217"/>
      <c r="I15" s="217"/>
      <c r="J15" s="218"/>
    </row>
    <row r="16" spans="1:10" s="216" customFormat="1" ht="15.6" x14ac:dyDescent="0.3">
      <c r="A16" s="256"/>
      <c r="B16" s="257"/>
      <c r="C16" s="71"/>
      <c r="D16" s="71"/>
      <c r="E16" s="591"/>
      <c r="F16" s="591"/>
      <c r="G16" s="139"/>
      <c r="H16" s="217"/>
      <c r="I16" s="217"/>
      <c r="J16" s="218"/>
    </row>
    <row r="17" spans="1:10" s="216" customFormat="1" ht="15.6" x14ac:dyDescent="0.3">
      <c r="A17" s="256"/>
      <c r="B17" s="257"/>
      <c r="C17" s="71"/>
      <c r="D17" s="71"/>
      <c r="E17" s="591"/>
      <c r="F17" s="591"/>
      <c r="G17" s="139"/>
      <c r="H17" s="217"/>
      <c r="I17" s="217"/>
      <c r="J17" s="218"/>
    </row>
    <row r="18" spans="1:10" s="216" customFormat="1" ht="15.6" x14ac:dyDescent="0.3">
      <c r="A18" s="251" t="s">
        <v>1274</v>
      </c>
      <c r="B18" s="214"/>
      <c r="C18" s="215"/>
      <c r="D18" s="215"/>
      <c r="F18" s="214"/>
      <c r="G18" s="214"/>
      <c r="H18" s="217"/>
      <c r="I18" s="217"/>
      <c r="J18" s="218"/>
    </row>
    <row r="19" spans="1:10" s="7" customFormat="1" ht="15" customHeight="1" x14ac:dyDescent="0.3">
      <c r="A19" s="238" t="s">
        <v>448</v>
      </c>
      <c r="B19" s="190" t="s">
        <v>449</v>
      </c>
      <c r="C19" s="238" t="s">
        <v>270</v>
      </c>
      <c r="D19" s="190" t="s">
        <v>271</v>
      </c>
      <c r="E19" s="239" t="s">
        <v>157</v>
      </c>
      <c r="F19" s="240" t="s">
        <v>451</v>
      </c>
      <c r="G19" s="240" t="s">
        <v>926</v>
      </c>
    </row>
    <row r="20" spans="1:10" s="221" customFormat="1" ht="14.25" customHeight="1" x14ac:dyDescent="0.25">
      <c r="A20" s="152" t="s">
        <v>964</v>
      </c>
      <c r="B20" s="243"/>
      <c r="C20" s="244"/>
      <c r="D20" s="243"/>
      <c r="E20" s="245"/>
      <c r="F20" s="245"/>
      <c r="G20" s="246"/>
    </row>
    <row r="21" spans="1:10" ht="26.4" x14ac:dyDescent="0.25">
      <c r="A21" s="15" t="s">
        <v>452</v>
      </c>
      <c r="B21" s="15" t="s">
        <v>453</v>
      </c>
      <c r="C21" s="222" t="s">
        <v>454</v>
      </c>
      <c r="D21" s="15" t="s">
        <v>278</v>
      </c>
      <c r="E21" s="133">
        <v>4</v>
      </c>
      <c r="F21" s="331"/>
      <c r="G21" s="452">
        <f t="shared" ref="G21" si="0">ROUND(F21*E21,2)</f>
        <v>0</v>
      </c>
      <c r="H21" s="1"/>
      <c r="I21" s="1"/>
      <c r="J21" s="1"/>
    </row>
    <row r="22" spans="1:10" ht="26.4" x14ac:dyDescent="0.25">
      <c r="A22" s="15" t="s">
        <v>455</v>
      </c>
      <c r="B22" s="15" t="s">
        <v>456</v>
      </c>
      <c r="C22" s="222" t="s">
        <v>457</v>
      </c>
      <c r="D22" s="15" t="s">
        <v>278</v>
      </c>
      <c r="E22" s="133">
        <v>1</v>
      </c>
      <c r="F22" s="331"/>
      <c r="G22" s="452">
        <f t="shared" ref="G22:G31" si="1">ROUND(F22*E22,2)</f>
        <v>0</v>
      </c>
      <c r="H22" s="1"/>
      <c r="I22" s="1"/>
      <c r="J22" s="1"/>
    </row>
    <row r="23" spans="1:10" ht="26.4" x14ac:dyDescent="0.25">
      <c r="A23" s="15" t="s">
        <v>458</v>
      </c>
      <c r="B23" s="15"/>
      <c r="C23" s="222" t="s">
        <v>459</v>
      </c>
      <c r="D23" s="15" t="s">
        <v>460</v>
      </c>
      <c r="E23" s="133">
        <v>48</v>
      </c>
      <c r="F23" s="331"/>
      <c r="G23" s="452">
        <f t="shared" si="1"/>
        <v>0</v>
      </c>
      <c r="H23" s="1"/>
      <c r="I23" s="1"/>
      <c r="J23" s="1"/>
    </row>
    <row r="24" spans="1:10" x14ac:dyDescent="0.25">
      <c r="A24" s="15" t="s">
        <v>461</v>
      </c>
      <c r="B24" s="21"/>
      <c r="C24" s="595" t="s">
        <v>462</v>
      </c>
      <c r="D24" s="224" t="s">
        <v>278</v>
      </c>
      <c r="E24" s="225">
        <v>12</v>
      </c>
      <c r="F24" s="331"/>
      <c r="G24" s="452">
        <f t="shared" si="1"/>
        <v>0</v>
      </c>
      <c r="H24" s="1"/>
      <c r="I24" s="1"/>
      <c r="J24" s="1"/>
    </row>
    <row r="25" spans="1:10" x14ac:dyDescent="0.25">
      <c r="A25" s="15" t="s">
        <v>463</v>
      </c>
      <c r="B25" s="15" t="s">
        <v>464</v>
      </c>
      <c r="C25" s="222" t="s">
        <v>465</v>
      </c>
      <c r="D25" s="15" t="s">
        <v>283</v>
      </c>
      <c r="E25" s="133">
        <v>300</v>
      </c>
      <c r="F25" s="331"/>
      <c r="G25" s="452">
        <f t="shared" si="1"/>
        <v>0</v>
      </c>
      <c r="H25" s="1"/>
      <c r="I25" s="1"/>
      <c r="J25" s="1"/>
    </row>
    <row r="26" spans="1:10" ht="26.4" x14ac:dyDescent="0.25">
      <c r="A26" s="15" t="s">
        <v>466</v>
      </c>
      <c r="B26" s="15" t="s">
        <v>557</v>
      </c>
      <c r="C26" s="222" t="s">
        <v>558</v>
      </c>
      <c r="D26" s="15" t="s">
        <v>278</v>
      </c>
      <c r="E26" s="133">
        <v>5</v>
      </c>
      <c r="F26" s="331"/>
      <c r="G26" s="452">
        <f t="shared" si="1"/>
        <v>0</v>
      </c>
      <c r="H26" s="1"/>
      <c r="I26" s="1"/>
      <c r="J26" s="1"/>
    </row>
    <row r="27" spans="1:10" ht="26.4" x14ac:dyDescent="0.25">
      <c r="A27" s="21" t="s">
        <v>469</v>
      </c>
      <c r="B27" s="21" t="s">
        <v>581</v>
      </c>
      <c r="C27" s="228" t="s">
        <v>1069</v>
      </c>
      <c r="D27" s="21" t="s">
        <v>278</v>
      </c>
      <c r="E27" s="199">
        <v>5</v>
      </c>
      <c r="F27" s="331"/>
      <c r="G27" s="452">
        <f t="shared" si="1"/>
        <v>0</v>
      </c>
      <c r="H27" s="1"/>
      <c r="I27" s="1"/>
      <c r="J27" s="1"/>
    </row>
    <row r="28" spans="1:10" ht="26.4" x14ac:dyDescent="0.25">
      <c r="A28" s="21" t="s">
        <v>472</v>
      </c>
      <c r="B28" s="608" t="s">
        <v>475</v>
      </c>
      <c r="C28" s="594" t="s">
        <v>476</v>
      </c>
      <c r="D28" s="21"/>
      <c r="E28" s="199"/>
      <c r="F28" s="456"/>
      <c r="G28" s="356"/>
      <c r="H28" s="1"/>
      <c r="I28" s="1"/>
      <c r="J28" s="1"/>
    </row>
    <row r="29" spans="1:10" ht="26.4" x14ac:dyDescent="0.25">
      <c r="A29" s="205"/>
      <c r="B29" s="609"/>
      <c r="C29" s="610" t="s">
        <v>604</v>
      </c>
      <c r="D29" s="205" t="s">
        <v>460</v>
      </c>
      <c r="E29" s="207">
        <v>10</v>
      </c>
      <c r="F29" s="457"/>
      <c r="G29" s="458">
        <f t="shared" si="1"/>
        <v>0</v>
      </c>
      <c r="H29" s="1"/>
      <c r="I29" s="1"/>
      <c r="J29" s="1"/>
    </row>
    <row r="30" spans="1:10" ht="26.4" x14ac:dyDescent="0.25">
      <c r="A30" s="205" t="s">
        <v>474</v>
      </c>
      <c r="B30" s="205"/>
      <c r="C30" s="596" t="s">
        <v>478</v>
      </c>
      <c r="D30" s="205" t="s">
        <v>292</v>
      </c>
      <c r="E30" s="207">
        <v>15</v>
      </c>
      <c r="F30" s="331"/>
      <c r="G30" s="452">
        <f t="shared" si="1"/>
        <v>0</v>
      </c>
      <c r="H30" s="1"/>
      <c r="I30" s="1"/>
      <c r="J30" s="1"/>
    </row>
    <row r="31" spans="1:10" x14ac:dyDescent="0.25">
      <c r="A31" s="205" t="s">
        <v>477</v>
      </c>
      <c r="B31" s="15" t="s">
        <v>480</v>
      </c>
      <c r="C31" s="222" t="s">
        <v>481</v>
      </c>
      <c r="D31" s="15" t="s">
        <v>482</v>
      </c>
      <c r="E31" s="133">
        <v>20</v>
      </c>
      <c r="F31" s="331"/>
      <c r="G31" s="452">
        <f t="shared" si="1"/>
        <v>0</v>
      </c>
      <c r="H31" s="1"/>
      <c r="I31" s="1"/>
      <c r="J31" s="1"/>
    </row>
    <row r="32" spans="1:10" x14ac:dyDescent="0.25">
      <c r="A32" s="262"/>
      <c r="B32" s="263"/>
      <c r="C32" s="244"/>
      <c r="D32" s="243"/>
      <c r="E32" s="245"/>
      <c r="F32" s="245" t="s">
        <v>932</v>
      </c>
      <c r="G32" s="246">
        <f>SUM(G21:G31)</f>
        <v>0</v>
      </c>
      <c r="H32" s="1"/>
      <c r="I32" s="1"/>
      <c r="J32" s="1"/>
    </row>
    <row r="34" spans="1:19" x14ac:dyDescent="0.25">
      <c r="A34" s="152" t="s">
        <v>965</v>
      </c>
      <c r="B34" s="243"/>
      <c r="C34" s="244"/>
      <c r="D34" s="243"/>
      <c r="E34" s="245"/>
      <c r="F34" s="245"/>
      <c r="G34" s="246"/>
      <c r="H34" s="1"/>
      <c r="I34" s="1"/>
      <c r="J34" s="1"/>
    </row>
    <row r="35" spans="1:19" s="221" customFormat="1" ht="26.4" x14ac:dyDescent="0.25">
      <c r="A35" s="15" t="s">
        <v>479</v>
      </c>
      <c r="B35" s="15" t="s">
        <v>484</v>
      </c>
      <c r="C35" s="222" t="s">
        <v>997</v>
      </c>
      <c r="D35" s="15" t="s">
        <v>292</v>
      </c>
      <c r="E35" s="133">
        <v>197</v>
      </c>
      <c r="F35" s="331"/>
      <c r="G35" s="452">
        <f t="shared" ref="G35" si="2">ROUND(F35*E35,2)</f>
        <v>0</v>
      </c>
      <c r="H35" s="1"/>
    </row>
    <row r="36" spans="1:19" ht="26.4" x14ac:dyDescent="0.25">
      <c r="A36" s="15" t="s">
        <v>483</v>
      </c>
      <c r="B36" s="15" t="s">
        <v>486</v>
      </c>
      <c r="C36" s="222" t="s">
        <v>487</v>
      </c>
      <c r="D36" s="15" t="s">
        <v>292</v>
      </c>
      <c r="E36" s="133">
        <v>78</v>
      </c>
      <c r="F36" s="331"/>
      <c r="G36" s="452">
        <f t="shared" ref="G36:G43" si="3">ROUND(F36*E36,2)</f>
        <v>0</v>
      </c>
      <c r="H36" s="1"/>
      <c r="I36" s="1"/>
      <c r="J36" s="1"/>
    </row>
    <row r="37" spans="1:19" ht="39.6" x14ac:dyDescent="0.25">
      <c r="A37" s="15" t="s">
        <v>485</v>
      </c>
      <c r="B37" s="15" t="s">
        <v>141</v>
      </c>
      <c r="C37" s="222" t="s">
        <v>1275</v>
      </c>
      <c r="D37" s="15" t="s">
        <v>283</v>
      </c>
      <c r="E37" s="133">
        <v>26.73</v>
      </c>
      <c r="F37" s="331"/>
      <c r="G37" s="452">
        <f t="shared" si="3"/>
        <v>0</v>
      </c>
      <c r="H37" s="1"/>
      <c r="I37" s="1"/>
      <c r="J37" s="1"/>
      <c r="S37" s="234"/>
    </row>
    <row r="38" spans="1:19" ht="39.6" x14ac:dyDescent="0.25">
      <c r="A38" s="15" t="s">
        <v>488</v>
      </c>
      <c r="B38" s="15" t="s">
        <v>605</v>
      </c>
      <c r="C38" s="222" t="s">
        <v>1276</v>
      </c>
      <c r="D38" s="15" t="s">
        <v>292</v>
      </c>
      <c r="E38" s="133">
        <v>34.4</v>
      </c>
      <c r="F38" s="331"/>
      <c r="G38" s="452">
        <f t="shared" si="3"/>
        <v>0</v>
      </c>
      <c r="H38" s="1"/>
      <c r="I38" s="1"/>
      <c r="J38" s="1"/>
    </row>
    <row r="39" spans="1:19" ht="39.6" x14ac:dyDescent="0.25">
      <c r="A39" s="15" t="s">
        <v>489</v>
      </c>
      <c r="B39" s="15" t="s">
        <v>605</v>
      </c>
      <c r="C39" s="222" t="s">
        <v>1277</v>
      </c>
      <c r="D39" s="15" t="s">
        <v>292</v>
      </c>
      <c r="E39" s="133">
        <v>21.3</v>
      </c>
      <c r="F39" s="331"/>
      <c r="G39" s="452">
        <f t="shared" si="3"/>
        <v>0</v>
      </c>
      <c r="H39" s="1"/>
      <c r="I39" s="1"/>
      <c r="J39" s="1"/>
      <c r="S39" s="234"/>
    </row>
    <row r="40" spans="1:19" ht="26.4" x14ac:dyDescent="0.25">
      <c r="A40" s="15" t="s">
        <v>490</v>
      </c>
      <c r="B40" s="15" t="s">
        <v>491</v>
      </c>
      <c r="C40" s="222" t="s">
        <v>493</v>
      </c>
      <c r="D40" s="15" t="s">
        <v>292</v>
      </c>
      <c r="E40" s="133">
        <v>142</v>
      </c>
      <c r="F40" s="331"/>
      <c r="G40" s="452">
        <f t="shared" si="3"/>
        <v>0</v>
      </c>
      <c r="H40" s="1"/>
      <c r="I40" s="1"/>
      <c r="J40" s="1"/>
    </row>
    <row r="41" spans="1:19" x14ac:dyDescent="0.25">
      <c r="A41" s="15" t="s">
        <v>492</v>
      </c>
      <c r="B41" s="15" t="s">
        <v>496</v>
      </c>
      <c r="C41" s="222" t="s">
        <v>1002</v>
      </c>
      <c r="D41" s="15" t="s">
        <v>305</v>
      </c>
      <c r="E41" s="133">
        <v>117</v>
      </c>
      <c r="F41" s="331"/>
      <c r="G41" s="452">
        <f t="shared" si="3"/>
        <v>0</v>
      </c>
      <c r="H41" s="1"/>
      <c r="I41" s="1"/>
      <c r="J41" s="1"/>
    </row>
    <row r="42" spans="1:19" x14ac:dyDescent="0.25">
      <c r="A42" s="15" t="s">
        <v>494</v>
      </c>
      <c r="B42" s="15" t="s">
        <v>498</v>
      </c>
      <c r="C42" s="222" t="s">
        <v>499</v>
      </c>
      <c r="D42" s="15" t="s">
        <v>292</v>
      </c>
      <c r="E42" s="133">
        <v>55</v>
      </c>
      <c r="F42" s="331"/>
      <c r="G42" s="452">
        <f t="shared" si="3"/>
        <v>0</v>
      </c>
      <c r="H42" s="1"/>
      <c r="I42" s="1"/>
      <c r="J42" s="1"/>
    </row>
    <row r="43" spans="1:19" ht="26.4" x14ac:dyDescent="0.25">
      <c r="A43" s="15" t="s">
        <v>495</v>
      </c>
      <c r="B43" s="15" t="s">
        <v>501</v>
      </c>
      <c r="C43" s="222" t="s">
        <v>502</v>
      </c>
      <c r="D43" s="15" t="s">
        <v>305</v>
      </c>
      <c r="E43" s="133">
        <v>117</v>
      </c>
      <c r="F43" s="331"/>
      <c r="G43" s="452">
        <f t="shared" si="3"/>
        <v>0</v>
      </c>
      <c r="H43" s="1"/>
      <c r="I43" s="1"/>
      <c r="J43" s="1"/>
    </row>
    <row r="44" spans="1:19" s="221" customFormat="1" x14ac:dyDescent="0.25">
      <c r="A44" s="262"/>
      <c r="B44" s="263"/>
      <c r="C44" s="244"/>
      <c r="D44" s="243"/>
      <c r="E44" s="245"/>
      <c r="F44" s="245" t="s">
        <v>977</v>
      </c>
      <c r="G44" s="246">
        <f>SUM(G35:G43)</f>
        <v>0</v>
      </c>
      <c r="H44" s="131"/>
      <c r="I44" s="131"/>
      <c r="J44" s="220"/>
      <c r="K44" s="1"/>
    </row>
    <row r="45" spans="1:19" s="221" customFormat="1" x14ac:dyDescent="0.25">
      <c r="A45" s="4"/>
      <c r="B45" s="4"/>
      <c r="C45" s="698"/>
      <c r="D45" s="595"/>
      <c r="E45" s="1"/>
      <c r="F45" s="4"/>
      <c r="G45" s="4"/>
      <c r="H45" s="131"/>
      <c r="I45" s="131"/>
      <c r="J45" s="220"/>
      <c r="K45" s="1"/>
    </row>
    <row r="46" spans="1:19" s="221" customFormat="1" x14ac:dyDescent="0.25">
      <c r="A46" s="152" t="s">
        <v>995</v>
      </c>
      <c r="B46" s="287"/>
      <c r="C46" s="286"/>
      <c r="D46" s="287"/>
      <c r="E46" s="288"/>
      <c r="F46" s="288"/>
      <c r="G46" s="289"/>
      <c r="H46" s="1"/>
    </row>
    <row r="47" spans="1:19" s="221" customFormat="1" ht="26.7" customHeight="1" x14ac:dyDescent="0.25">
      <c r="A47" s="276" t="s">
        <v>507</v>
      </c>
      <c r="B47" s="699"/>
      <c r="C47" s="933" t="s">
        <v>508</v>
      </c>
      <c r="D47" s="933"/>
      <c r="E47" s="933"/>
      <c r="F47" s="933"/>
      <c r="G47" s="933"/>
      <c r="H47" s="704"/>
      <c r="I47" s="705"/>
      <c r="J47" s="705"/>
    </row>
    <row r="48" spans="1:19" s="221" customFormat="1" ht="13.2" customHeight="1" x14ac:dyDescent="0.25">
      <c r="A48" s="700"/>
      <c r="B48" s="701"/>
      <c r="C48" s="928" t="s">
        <v>509</v>
      </c>
      <c r="D48" s="928"/>
      <c r="E48" s="928"/>
      <c r="F48" s="928"/>
      <c r="G48" s="928"/>
      <c r="H48" s="704"/>
      <c r="I48" s="705"/>
      <c r="J48" s="705"/>
    </row>
    <row r="49" spans="1:10" s="221" customFormat="1" ht="13.2" customHeight="1" x14ac:dyDescent="0.25">
      <c r="A49" s="702"/>
      <c r="B49" s="703"/>
      <c r="C49" s="930" t="s">
        <v>893</v>
      </c>
      <c r="D49" s="930"/>
      <c r="E49" s="930"/>
      <c r="F49" s="930"/>
      <c r="G49" s="930"/>
      <c r="H49" s="704"/>
      <c r="I49" s="705"/>
      <c r="J49" s="705"/>
    </row>
    <row r="50" spans="1:10" x14ac:dyDescent="0.25">
      <c r="A50" s="494" t="s">
        <v>359</v>
      </c>
      <c r="B50" s="616"/>
      <c r="C50" s="617"/>
      <c r="D50" s="616"/>
      <c r="E50" s="618"/>
      <c r="F50" s="618"/>
      <c r="G50" s="303"/>
      <c r="H50" s="1"/>
      <c r="I50" s="1"/>
      <c r="J50" s="1"/>
    </row>
    <row r="51" spans="1:10" ht="66" x14ac:dyDescent="0.25">
      <c r="A51" s="21" t="s">
        <v>497</v>
      </c>
      <c r="B51" s="21" t="s">
        <v>606</v>
      </c>
      <c r="C51" s="594" t="s">
        <v>1278</v>
      </c>
      <c r="D51" s="230" t="s">
        <v>283</v>
      </c>
      <c r="E51" s="199">
        <v>48</v>
      </c>
      <c r="F51" s="331"/>
      <c r="G51" s="452">
        <f t="shared" ref="G51" si="4">ROUND(F51*E51,2)</f>
        <v>0</v>
      </c>
      <c r="H51" s="1"/>
      <c r="I51" s="1"/>
      <c r="J51" s="1"/>
    </row>
    <row r="52" spans="1:10" x14ac:dyDescent="0.25">
      <c r="A52" s="159" t="s">
        <v>516</v>
      </c>
      <c r="B52" s="298"/>
      <c r="C52" s="297"/>
      <c r="D52" s="298"/>
      <c r="E52" s="299"/>
      <c r="F52" s="299"/>
      <c r="G52" s="295"/>
      <c r="H52" s="1"/>
      <c r="I52" s="1"/>
      <c r="J52" s="1"/>
    </row>
    <row r="53" spans="1:10" ht="26.4" x14ac:dyDescent="0.25">
      <c r="A53" s="205" t="s">
        <v>500</v>
      </c>
      <c r="B53" s="15" t="s">
        <v>522</v>
      </c>
      <c r="C53" s="222" t="s">
        <v>523</v>
      </c>
      <c r="D53" s="15" t="s">
        <v>332</v>
      </c>
      <c r="E53" s="133">
        <v>312.89999999999998</v>
      </c>
      <c r="F53" s="331"/>
      <c r="G53" s="452">
        <f t="shared" ref="G53" si="5">ROUND(F53*E53,2)</f>
        <v>0</v>
      </c>
      <c r="H53" s="1"/>
      <c r="I53" s="1"/>
      <c r="J53" s="1"/>
    </row>
    <row r="54" spans="1:10" s="221" customFormat="1" x14ac:dyDescent="0.25">
      <c r="A54" s="159" t="s">
        <v>524</v>
      </c>
      <c r="B54" s="301"/>
      <c r="C54" s="301"/>
      <c r="D54" s="301"/>
      <c r="E54" s="302"/>
      <c r="F54" s="302"/>
      <c r="G54" s="303"/>
      <c r="H54" s="1"/>
    </row>
    <row r="55" spans="1:10" ht="39.6" x14ac:dyDescent="0.25">
      <c r="A55" s="491" t="s">
        <v>503</v>
      </c>
      <c r="B55" s="21" t="s">
        <v>607</v>
      </c>
      <c r="C55" s="228" t="s">
        <v>1279</v>
      </c>
      <c r="D55" s="21" t="s">
        <v>292</v>
      </c>
      <c r="E55" s="231">
        <v>5.35</v>
      </c>
      <c r="F55" s="331"/>
      <c r="G55" s="452">
        <f t="shared" ref="G55:G56" si="6">ROUND(F55*E55,2)</f>
        <v>0</v>
      </c>
      <c r="H55" s="1"/>
      <c r="I55" s="1"/>
      <c r="J55" s="1"/>
    </row>
    <row r="56" spans="1:10" x14ac:dyDescent="0.25">
      <c r="A56" s="614" t="s">
        <v>505</v>
      </c>
      <c r="B56" s="15"/>
      <c r="C56" s="222" t="s">
        <v>608</v>
      </c>
      <c r="D56" s="15" t="s">
        <v>278</v>
      </c>
      <c r="E56" s="613">
        <v>4</v>
      </c>
      <c r="F56" s="331"/>
      <c r="G56" s="452">
        <f t="shared" si="6"/>
        <v>0</v>
      </c>
      <c r="H56" s="1"/>
      <c r="I56" s="1"/>
      <c r="J56" s="1"/>
    </row>
    <row r="57" spans="1:10" s="221" customFormat="1" x14ac:dyDescent="0.25">
      <c r="A57" s="159" t="s">
        <v>609</v>
      </c>
      <c r="B57" s="301"/>
      <c r="C57" s="301"/>
      <c r="D57" s="301"/>
      <c r="E57" s="302"/>
      <c r="F57" s="302"/>
      <c r="G57" s="295"/>
      <c r="H57" s="1"/>
    </row>
    <row r="58" spans="1:10" ht="52.8" x14ac:dyDescent="0.25">
      <c r="A58" s="205" t="s">
        <v>510</v>
      </c>
      <c r="B58" s="205" t="s">
        <v>530</v>
      </c>
      <c r="C58" s="227" t="s">
        <v>1280</v>
      </c>
      <c r="D58" s="205" t="s">
        <v>311</v>
      </c>
      <c r="E58" s="207">
        <v>12</v>
      </c>
      <c r="F58" s="331"/>
      <c r="G58" s="452">
        <f t="shared" ref="G58" si="7">ROUND(F58*E58,2)</f>
        <v>0</v>
      </c>
      <c r="H58" s="1"/>
      <c r="I58" s="1"/>
      <c r="J58" s="1"/>
    </row>
    <row r="59" spans="1:10" x14ac:dyDescent="0.25">
      <c r="A59" s="262"/>
      <c r="B59" s="263"/>
      <c r="C59" s="244"/>
      <c r="D59" s="243"/>
      <c r="E59" s="245"/>
      <c r="F59" s="245" t="s">
        <v>938</v>
      </c>
      <c r="G59" s="246">
        <f>SUM(G50:G58)</f>
        <v>0</v>
      </c>
      <c r="H59" s="241"/>
      <c r="I59" s="241"/>
      <c r="J59" s="242"/>
    </row>
    <row r="61" spans="1:10" x14ac:dyDescent="0.25">
      <c r="A61" s="152" t="s">
        <v>996</v>
      </c>
      <c r="B61" s="248"/>
      <c r="C61" s="249"/>
      <c r="D61" s="248"/>
      <c r="E61" s="250"/>
      <c r="F61" s="250"/>
      <c r="G61" s="246"/>
      <c r="H61" s="1"/>
      <c r="I61" s="1"/>
      <c r="J61" s="1"/>
    </row>
    <row r="62" spans="1:10" x14ac:dyDescent="0.25">
      <c r="A62" s="205" t="s">
        <v>512</v>
      </c>
      <c r="B62" s="615"/>
      <c r="C62" s="227" t="s">
        <v>540</v>
      </c>
      <c r="D62" s="205" t="s">
        <v>283</v>
      </c>
      <c r="E62" s="207">
        <v>300</v>
      </c>
      <c r="F62" s="331"/>
      <c r="G62" s="452">
        <f t="shared" ref="G62" si="8">ROUND(F62*E62,2)</f>
        <v>0</v>
      </c>
      <c r="H62" s="1"/>
      <c r="I62" s="1"/>
      <c r="J62" s="1"/>
    </row>
    <row r="63" spans="1:10" ht="39.6" x14ac:dyDescent="0.25">
      <c r="A63" s="205" t="s">
        <v>514</v>
      </c>
      <c r="B63" s="15"/>
      <c r="C63" s="222" t="s">
        <v>1281</v>
      </c>
      <c r="D63" s="15" t="s">
        <v>292</v>
      </c>
      <c r="E63" s="133">
        <v>9.25</v>
      </c>
      <c r="F63" s="331"/>
      <c r="G63" s="452">
        <f t="shared" ref="G63:G73" si="9">ROUND(F63*E63,2)</f>
        <v>0</v>
      </c>
      <c r="H63" s="1"/>
      <c r="I63" s="1"/>
      <c r="J63" s="1"/>
    </row>
    <row r="64" spans="1:10" ht="79.2" x14ac:dyDescent="0.25">
      <c r="A64" s="205" t="s">
        <v>517</v>
      </c>
      <c r="B64" s="15"/>
      <c r="C64" s="222" t="s">
        <v>1282</v>
      </c>
      <c r="D64" s="15" t="s">
        <v>292</v>
      </c>
      <c r="E64" s="133">
        <v>103.3</v>
      </c>
      <c r="F64" s="331"/>
      <c r="G64" s="452">
        <f t="shared" si="9"/>
        <v>0</v>
      </c>
      <c r="H64" s="1"/>
      <c r="I64" s="1"/>
      <c r="J64" s="1"/>
    </row>
    <row r="65" spans="1:12" ht="52.8" x14ac:dyDescent="0.25">
      <c r="A65" s="205" t="s">
        <v>519</v>
      </c>
      <c r="B65" s="15"/>
      <c r="C65" s="222" t="s">
        <v>1283</v>
      </c>
      <c r="D65" s="15" t="s">
        <v>292</v>
      </c>
      <c r="E65" s="133">
        <v>6.4</v>
      </c>
      <c r="F65" s="331"/>
      <c r="G65" s="452">
        <f t="shared" si="9"/>
        <v>0</v>
      </c>
      <c r="H65" s="1"/>
      <c r="I65" s="1"/>
      <c r="J65" s="1"/>
    </row>
    <row r="66" spans="1:12" ht="79.2" x14ac:dyDescent="0.25">
      <c r="A66" s="205" t="s">
        <v>521</v>
      </c>
      <c r="B66" s="15"/>
      <c r="C66" s="222" t="s">
        <v>1284</v>
      </c>
      <c r="D66" s="15" t="s">
        <v>292</v>
      </c>
      <c r="E66" s="133">
        <v>38.9</v>
      </c>
      <c r="F66" s="331"/>
      <c r="G66" s="452">
        <f t="shared" si="9"/>
        <v>0</v>
      </c>
      <c r="H66" s="1"/>
      <c r="I66" s="1"/>
      <c r="J66" s="1"/>
    </row>
    <row r="67" spans="1:12" x14ac:dyDescent="0.25">
      <c r="A67" s="205" t="s">
        <v>526</v>
      </c>
      <c r="B67" s="15"/>
      <c r="C67" s="222" t="s">
        <v>559</v>
      </c>
      <c r="D67" s="15" t="s">
        <v>159</v>
      </c>
      <c r="E67" s="133">
        <v>3</v>
      </c>
      <c r="F67" s="331"/>
      <c r="G67" s="452">
        <f t="shared" si="9"/>
        <v>0</v>
      </c>
      <c r="H67" s="1"/>
      <c r="I67" s="1"/>
      <c r="J67" s="1"/>
    </row>
    <row r="68" spans="1:12" x14ac:dyDescent="0.25">
      <c r="A68" s="205" t="s">
        <v>529</v>
      </c>
      <c r="B68" s="15"/>
      <c r="C68" s="222" t="s">
        <v>560</v>
      </c>
      <c r="D68" s="15" t="s">
        <v>159</v>
      </c>
      <c r="E68" s="133">
        <v>1</v>
      </c>
      <c r="F68" s="331"/>
      <c r="G68" s="452">
        <f t="shared" si="9"/>
        <v>0</v>
      </c>
      <c r="H68" s="1"/>
      <c r="I68" s="1"/>
      <c r="J68" s="1"/>
      <c r="L68" s="237"/>
    </row>
    <row r="69" spans="1:12" ht="26.4" x14ac:dyDescent="0.25">
      <c r="A69" s="205" t="s">
        <v>532</v>
      </c>
      <c r="B69" s="15"/>
      <c r="C69" s="222" t="s">
        <v>546</v>
      </c>
      <c r="D69" s="15" t="s">
        <v>460</v>
      </c>
      <c r="E69" s="133">
        <v>30</v>
      </c>
      <c r="F69" s="331"/>
      <c r="G69" s="452">
        <f t="shared" si="9"/>
        <v>0</v>
      </c>
      <c r="H69" s="1"/>
      <c r="I69" s="1"/>
      <c r="J69" s="1"/>
    </row>
    <row r="70" spans="1:12" ht="26.4" x14ac:dyDescent="0.25">
      <c r="A70" s="205" t="s">
        <v>533</v>
      </c>
      <c r="B70" s="15"/>
      <c r="C70" s="222" t="s">
        <v>548</v>
      </c>
      <c r="D70" s="15" t="s">
        <v>283</v>
      </c>
      <c r="E70" s="133">
        <v>250</v>
      </c>
      <c r="F70" s="331"/>
      <c r="G70" s="452">
        <f t="shared" si="9"/>
        <v>0</v>
      </c>
      <c r="H70" s="1"/>
      <c r="I70" s="1"/>
      <c r="J70" s="1"/>
    </row>
    <row r="71" spans="1:12" ht="26.4" x14ac:dyDescent="0.25">
      <c r="A71" s="205" t="s">
        <v>536</v>
      </c>
      <c r="B71" s="15"/>
      <c r="C71" s="222" t="s">
        <v>550</v>
      </c>
      <c r="D71" s="15" t="s">
        <v>283</v>
      </c>
      <c r="E71" s="133">
        <v>250</v>
      </c>
      <c r="F71" s="331"/>
      <c r="G71" s="452">
        <f t="shared" si="9"/>
        <v>0</v>
      </c>
      <c r="H71" s="1"/>
      <c r="I71" s="1"/>
      <c r="J71" s="1"/>
    </row>
    <row r="72" spans="1:12" x14ac:dyDescent="0.25">
      <c r="A72" s="205" t="s">
        <v>539</v>
      </c>
      <c r="B72" s="15"/>
      <c r="C72" s="222" t="s">
        <v>561</v>
      </c>
      <c r="D72" s="15" t="s">
        <v>159</v>
      </c>
      <c r="E72" s="133">
        <v>80</v>
      </c>
      <c r="F72" s="331"/>
      <c r="G72" s="452">
        <f t="shared" si="9"/>
        <v>0</v>
      </c>
      <c r="H72" s="1"/>
      <c r="I72" s="1"/>
      <c r="J72" s="1"/>
    </row>
    <row r="73" spans="1:12" x14ac:dyDescent="0.25">
      <c r="A73" s="205" t="s">
        <v>541</v>
      </c>
      <c r="B73" s="15"/>
      <c r="C73" s="222" t="s">
        <v>562</v>
      </c>
      <c r="D73" s="15" t="s">
        <v>159</v>
      </c>
      <c r="E73" s="133">
        <v>30</v>
      </c>
      <c r="F73" s="331"/>
      <c r="G73" s="452">
        <f t="shared" si="9"/>
        <v>0</v>
      </c>
      <c r="H73" s="1"/>
      <c r="I73" s="1"/>
      <c r="J73" s="1"/>
    </row>
    <row r="74" spans="1:12" x14ac:dyDescent="0.25">
      <c r="A74" s="262"/>
      <c r="B74" s="263"/>
      <c r="C74" s="244"/>
      <c r="D74" s="243"/>
      <c r="E74" s="245"/>
      <c r="F74" s="245" t="s">
        <v>1016</v>
      </c>
      <c r="G74" s="246">
        <f>SUM(G62:G73)</f>
        <v>0</v>
      </c>
    </row>
    <row r="76" spans="1:12" x14ac:dyDescent="0.25">
      <c r="A76" s="152" t="s">
        <v>337</v>
      </c>
      <c r="B76" s="248"/>
      <c r="C76" s="249"/>
      <c r="D76" s="248"/>
      <c r="E76" s="250"/>
      <c r="F76" s="250"/>
      <c r="G76" s="246"/>
      <c r="H76" s="1"/>
      <c r="I76" s="1"/>
      <c r="J76" s="1"/>
    </row>
    <row r="77" spans="1:12" x14ac:dyDescent="0.25">
      <c r="A77" s="205" t="s">
        <v>543</v>
      </c>
      <c r="B77" s="205" t="s">
        <v>75</v>
      </c>
      <c r="C77" s="227" t="s">
        <v>552</v>
      </c>
      <c r="D77" s="205" t="s">
        <v>482</v>
      </c>
      <c r="E77" s="207">
        <v>20</v>
      </c>
      <c r="F77" s="331">
        <v>50</v>
      </c>
      <c r="G77" s="452">
        <f t="shared" ref="G77" si="10">ROUND(F77*E77,2)</f>
        <v>1000</v>
      </c>
      <c r="H77" s="1"/>
      <c r="I77" s="1"/>
      <c r="J77" s="1"/>
    </row>
    <row r="78" spans="1:12" x14ac:dyDescent="0.25">
      <c r="A78" s="205" t="s">
        <v>544</v>
      </c>
      <c r="B78" s="15" t="s">
        <v>78</v>
      </c>
      <c r="C78" s="222" t="s">
        <v>66</v>
      </c>
      <c r="D78" s="15" t="s">
        <v>482</v>
      </c>
      <c r="E78" s="133">
        <v>20</v>
      </c>
      <c r="F78" s="331">
        <v>50</v>
      </c>
      <c r="G78" s="452">
        <f t="shared" ref="G78:G80" si="11">ROUND(F78*E78,2)</f>
        <v>1000</v>
      </c>
      <c r="H78" s="1"/>
      <c r="I78" s="1"/>
      <c r="J78" s="1"/>
    </row>
    <row r="79" spans="1:12" ht="26.4" x14ac:dyDescent="0.25">
      <c r="A79" s="205" t="s">
        <v>545</v>
      </c>
      <c r="B79" s="15" t="s">
        <v>79</v>
      </c>
      <c r="C79" s="222" t="s">
        <v>80</v>
      </c>
      <c r="D79" s="15" t="s">
        <v>971</v>
      </c>
      <c r="E79" s="133">
        <v>1</v>
      </c>
      <c r="F79" s="331"/>
      <c r="G79" s="452">
        <f t="shared" si="11"/>
        <v>0</v>
      </c>
      <c r="H79" s="1"/>
      <c r="I79" s="1"/>
      <c r="J79" s="1"/>
    </row>
    <row r="80" spans="1:12" ht="26.4" x14ac:dyDescent="0.25">
      <c r="A80" s="205" t="s">
        <v>547</v>
      </c>
      <c r="B80" s="15" t="s">
        <v>81</v>
      </c>
      <c r="C80" s="222" t="s">
        <v>82</v>
      </c>
      <c r="D80" s="15" t="s">
        <v>971</v>
      </c>
      <c r="E80" s="133">
        <v>1</v>
      </c>
      <c r="F80" s="331"/>
      <c r="G80" s="452">
        <f t="shared" si="11"/>
        <v>0</v>
      </c>
      <c r="H80" s="1"/>
      <c r="I80" s="1"/>
      <c r="J80" s="1"/>
    </row>
    <row r="81" spans="1:7" x14ac:dyDescent="0.25">
      <c r="A81" s="262"/>
      <c r="B81" s="263"/>
      <c r="C81" s="244"/>
      <c r="D81" s="243"/>
      <c r="E81" s="245"/>
      <c r="F81" s="245" t="s">
        <v>979</v>
      </c>
      <c r="G81" s="246">
        <f>SUM(G77:G80)</f>
        <v>2000</v>
      </c>
    </row>
    <row r="83" spans="1:7" x14ac:dyDescent="0.25">
      <c r="E83" s="220"/>
    </row>
  </sheetData>
  <mergeCells count="12">
    <mergeCell ref="C47:G47"/>
    <mergeCell ref="C48:G48"/>
    <mergeCell ref="C49:G49"/>
    <mergeCell ref="E15:F15"/>
    <mergeCell ref="A1:G1"/>
    <mergeCell ref="E7:F7"/>
    <mergeCell ref="E8:F8"/>
    <mergeCell ref="E9:F9"/>
    <mergeCell ref="E10:F10"/>
    <mergeCell ref="E11:F11"/>
    <mergeCell ref="E13:F13"/>
    <mergeCell ref="E14:F14"/>
  </mergeCells>
  <dataValidations disablePrompts="1" count="1">
    <dataValidation type="custom" allowBlank="1" showInputMessage="1" showErrorMessage="1" error="Vnos Cena/enoto na dve decimalni mesti." sqref="F21:F31 F35:F43 F51 F53 F55:F56 F58 F62:F73 F77:F80" xr:uid="{EB6BA32C-ADF0-42C8-A216-86C6CEEB9AA7}">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73" max="16383" man="1"/>
  </rowBreaks>
  <colBreaks count="1" manualBreakCount="1">
    <brk id="10" max="1048575" man="1"/>
  </col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F766-753E-46E9-8515-0A8920385052}">
  <dimension ref="A1:S66"/>
  <sheetViews>
    <sheetView zoomScaleNormal="100" workbookViewId="0">
      <selection sqref="A1:XFD2"/>
    </sheetView>
  </sheetViews>
  <sheetFormatPr defaultRowHeight="13.2" x14ac:dyDescent="0.25"/>
  <cols>
    <col min="1" max="1" width="5.6640625" style="4" customWidth="1"/>
    <col min="2" max="2" width="8.6640625" style="4" customWidth="1"/>
    <col min="3" max="3" width="32.109375" style="595" customWidth="1"/>
    <col min="4" max="4" width="6.6640625" style="595" customWidth="1"/>
    <col min="5" max="5" width="8.6640625" style="1" customWidth="1"/>
    <col min="6" max="6" width="10.6640625" style="4" customWidth="1"/>
    <col min="7" max="7" width="12.6640625" style="4" customWidth="1"/>
    <col min="8" max="8" width="7.44140625" style="131" customWidth="1"/>
    <col min="9" max="9" width="8" style="131" customWidth="1"/>
    <col min="10" max="10" width="14.332031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4.3320312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4.3320312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4.3320312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4.3320312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4.3320312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4.3320312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4.3320312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4.3320312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4.3320312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4.3320312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4.3320312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4.3320312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4.3320312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4.3320312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4.3320312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4.3320312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4.3320312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4.3320312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4.3320312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4.3320312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4.3320312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4.3320312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4.3320312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4.3320312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4.3320312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4.3320312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4.3320312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4.3320312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4.3320312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4.3320312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4.3320312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4.3320312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4.3320312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4.3320312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4.3320312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4.3320312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4.3320312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4.3320312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4.3320312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4.3320312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4.3320312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4.3320312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4.3320312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4.3320312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4.3320312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4.3320312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4.3320312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4.3320312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4.3320312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4.3320312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4.3320312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4.3320312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4.3320312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4.3320312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4.3320312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4.3320312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4.3320312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4.3320312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4.3320312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4.3320312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4.3320312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4.3320312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4.3320312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1289</v>
      </c>
      <c r="B3" s="252"/>
      <c r="C3" s="3"/>
      <c r="D3" s="3"/>
      <c r="E3" s="3"/>
      <c r="F3" s="130"/>
      <c r="G3" s="130"/>
      <c r="H3" s="217"/>
      <c r="I3" s="217"/>
      <c r="J3" s="218"/>
    </row>
    <row r="4" spans="1:10" s="216" customFormat="1" ht="15.6" x14ac:dyDescent="0.3">
      <c r="A4" s="214"/>
      <c r="B4" s="214"/>
      <c r="C4" s="215"/>
      <c r="D4" s="215"/>
      <c r="F4" s="214"/>
      <c r="G4" s="214"/>
      <c r="H4" s="217"/>
      <c r="I4" s="217"/>
      <c r="J4" s="218"/>
    </row>
    <row r="5" spans="1:10" s="216" customFormat="1" ht="15.6" x14ac:dyDescent="0.3">
      <c r="A5" s="253"/>
      <c r="B5" s="253"/>
      <c r="C5" s="592" t="s">
        <v>805</v>
      </c>
      <c r="D5" s="592"/>
      <c r="E5" s="592"/>
      <c r="F5" s="592"/>
      <c r="G5" s="104"/>
      <c r="H5" s="217"/>
      <c r="I5" s="217"/>
      <c r="J5" s="218"/>
    </row>
    <row r="6" spans="1:10" s="216" customFormat="1" ht="15.6" x14ac:dyDescent="0.3">
      <c r="A6" s="253"/>
      <c r="B6" s="253"/>
      <c r="C6" s="104"/>
      <c r="D6" s="104"/>
      <c r="E6" s="592"/>
      <c r="F6" s="104"/>
      <c r="G6" s="135"/>
      <c r="H6" s="217"/>
      <c r="I6" s="217"/>
      <c r="J6" s="218"/>
    </row>
    <row r="7" spans="1:10" s="216" customFormat="1" ht="15.6" x14ac:dyDescent="0.3">
      <c r="A7" s="254"/>
      <c r="B7" s="254" t="s">
        <v>150</v>
      </c>
      <c r="C7" s="71" t="s">
        <v>151</v>
      </c>
      <c r="D7" s="71"/>
      <c r="E7" s="915">
        <f>G29</f>
        <v>0</v>
      </c>
      <c r="F7" s="915"/>
      <c r="G7" s="138"/>
      <c r="H7" s="217"/>
      <c r="I7" s="217"/>
      <c r="J7" s="218"/>
    </row>
    <row r="8" spans="1:10" s="216" customFormat="1" ht="15.6" x14ac:dyDescent="0.3">
      <c r="A8" s="254"/>
      <c r="B8" s="254" t="s">
        <v>169</v>
      </c>
      <c r="C8" s="71" t="s">
        <v>1018</v>
      </c>
      <c r="D8" s="71"/>
      <c r="E8" s="915">
        <f>G35</f>
        <v>0</v>
      </c>
      <c r="F8" s="915"/>
      <c r="G8" s="138"/>
      <c r="H8" s="217"/>
      <c r="I8" s="217"/>
      <c r="J8" s="218"/>
    </row>
    <row r="9" spans="1:10" s="216" customFormat="1" ht="15.6" x14ac:dyDescent="0.3">
      <c r="A9" s="254"/>
      <c r="B9" s="254" t="s">
        <v>28</v>
      </c>
      <c r="C9" s="71" t="s">
        <v>1020</v>
      </c>
      <c r="D9" s="71"/>
      <c r="E9" s="915">
        <f>G51</f>
        <v>0</v>
      </c>
      <c r="F9" s="915"/>
      <c r="G9" s="138"/>
      <c r="H9" s="217"/>
      <c r="I9" s="217"/>
      <c r="J9" s="218"/>
    </row>
    <row r="10" spans="1:10" s="216" customFormat="1" ht="15.6" x14ac:dyDescent="0.3">
      <c r="A10" s="254"/>
      <c r="B10" s="254" t="s">
        <v>42</v>
      </c>
      <c r="C10" s="71" t="s">
        <v>107</v>
      </c>
      <c r="D10" s="71"/>
      <c r="E10" s="915">
        <f>G58</f>
        <v>0</v>
      </c>
      <c r="F10" s="915"/>
      <c r="G10" s="138"/>
      <c r="H10" s="217"/>
      <c r="I10" s="217"/>
      <c r="J10" s="218"/>
    </row>
    <row r="11" spans="1:10" s="216" customFormat="1" ht="16.2" thickBot="1" x14ac:dyDescent="0.35">
      <c r="A11" s="254"/>
      <c r="B11" s="255" t="s">
        <v>72</v>
      </c>
      <c r="C11" s="101" t="s">
        <v>71</v>
      </c>
      <c r="D11" s="101"/>
      <c r="E11" s="914">
        <f>G64</f>
        <v>2000</v>
      </c>
      <c r="F11" s="914"/>
      <c r="G11" s="138"/>
      <c r="H11" s="217"/>
      <c r="I11" s="217"/>
      <c r="J11" s="218"/>
    </row>
    <row r="12" spans="1:10" s="216" customFormat="1" ht="15.6" x14ac:dyDescent="0.3">
      <c r="A12" s="254"/>
      <c r="B12" s="254"/>
      <c r="C12" s="71"/>
      <c r="D12" s="71"/>
      <c r="E12" s="75"/>
      <c r="F12" s="136"/>
      <c r="G12" s="138"/>
      <c r="H12" s="217"/>
      <c r="I12" s="217"/>
      <c r="J12" s="218"/>
    </row>
    <row r="13" spans="1:10" s="216" customFormat="1" ht="15.6" x14ac:dyDescent="0.3">
      <c r="A13" s="256"/>
      <c r="B13" s="257"/>
      <c r="C13" s="71" t="s">
        <v>202</v>
      </c>
      <c r="D13" s="71"/>
      <c r="E13" s="913">
        <f>SUM(E7:E11)</f>
        <v>2000</v>
      </c>
      <c r="F13" s="913"/>
      <c r="G13" s="139"/>
      <c r="H13" s="217"/>
      <c r="I13" s="217"/>
      <c r="J13" s="218"/>
    </row>
    <row r="14" spans="1:10" s="216" customFormat="1" ht="16.2" thickBot="1" x14ac:dyDescent="0.35">
      <c r="A14" s="256"/>
      <c r="B14" s="258"/>
      <c r="C14" s="101" t="s">
        <v>204</v>
      </c>
      <c r="D14" s="101"/>
      <c r="E14" s="914">
        <f>ROUND(E13*0.22,2)</f>
        <v>440</v>
      </c>
      <c r="F14" s="914"/>
      <c r="G14" s="139"/>
      <c r="H14" s="217"/>
      <c r="I14" s="217"/>
      <c r="J14" s="218"/>
    </row>
    <row r="15" spans="1:10" s="216" customFormat="1" ht="15.6" x14ac:dyDescent="0.3">
      <c r="A15" s="256"/>
      <c r="B15" s="257"/>
      <c r="C15" s="71" t="s">
        <v>203</v>
      </c>
      <c r="D15" s="71"/>
      <c r="E15" s="941">
        <f>SUM(E13:E14)</f>
        <v>2440</v>
      </c>
      <c r="F15" s="941"/>
      <c r="G15" s="139"/>
      <c r="H15" s="217"/>
      <c r="I15" s="217"/>
      <c r="J15" s="218"/>
    </row>
    <row r="18" spans="1:19" s="216" customFormat="1" ht="15.6" x14ac:dyDescent="0.3">
      <c r="A18" s="251" t="s">
        <v>1289</v>
      </c>
      <c r="B18" s="214"/>
      <c r="C18" s="215"/>
      <c r="D18" s="215"/>
      <c r="F18" s="214"/>
      <c r="G18" s="214"/>
      <c r="H18" s="217"/>
      <c r="I18" s="217"/>
      <c r="J18" s="218"/>
    </row>
    <row r="19" spans="1:19" s="7" customFormat="1" ht="27" x14ac:dyDescent="0.3">
      <c r="A19" s="238" t="s">
        <v>448</v>
      </c>
      <c r="B19" s="190" t="s">
        <v>449</v>
      </c>
      <c r="C19" s="238" t="s">
        <v>270</v>
      </c>
      <c r="D19" s="190" t="s">
        <v>271</v>
      </c>
      <c r="E19" s="239" t="s">
        <v>157</v>
      </c>
      <c r="F19" s="240" t="s">
        <v>451</v>
      </c>
      <c r="G19" s="240" t="s">
        <v>926</v>
      </c>
      <c r="H19" s="619"/>
      <c r="I19" s="619"/>
      <c r="J19" s="619"/>
    </row>
    <row r="20" spans="1:19" s="221" customFormat="1" x14ac:dyDescent="0.25">
      <c r="A20" s="152" t="s">
        <v>964</v>
      </c>
      <c r="B20" s="243"/>
      <c r="C20" s="244"/>
      <c r="D20" s="243"/>
      <c r="E20" s="245"/>
      <c r="F20" s="245"/>
      <c r="G20" s="246"/>
    </row>
    <row r="21" spans="1:19" ht="26.4" x14ac:dyDescent="0.25">
      <c r="A21" s="15" t="s">
        <v>452</v>
      </c>
      <c r="B21" s="15"/>
      <c r="C21" s="222" t="s">
        <v>459</v>
      </c>
      <c r="D21" s="15" t="s">
        <v>460</v>
      </c>
      <c r="E21" s="133">
        <v>155</v>
      </c>
      <c r="F21" s="331"/>
      <c r="G21" s="452">
        <f t="shared" ref="G21" si="0">ROUND(F21*E21,2)</f>
        <v>0</v>
      </c>
      <c r="H21" s="1"/>
      <c r="I21" s="1"/>
      <c r="J21" s="1"/>
    </row>
    <row r="22" spans="1:19" ht="39.6" x14ac:dyDescent="0.25">
      <c r="A22" s="21" t="s">
        <v>455</v>
      </c>
      <c r="B22" s="21"/>
      <c r="C22" s="595" t="s">
        <v>1290</v>
      </c>
      <c r="D22" s="15" t="s">
        <v>278</v>
      </c>
      <c r="E22" s="225">
        <v>17</v>
      </c>
      <c r="F22" s="331"/>
      <c r="G22" s="452">
        <f t="shared" ref="G22:G24" si="1">ROUND(F22*E22,2)</f>
        <v>0</v>
      </c>
      <c r="H22" s="1"/>
      <c r="I22" s="1"/>
      <c r="J22" s="1"/>
    </row>
    <row r="23" spans="1:19" ht="26.4" x14ac:dyDescent="0.25">
      <c r="A23" s="15" t="s">
        <v>458</v>
      </c>
      <c r="B23" s="15" t="s">
        <v>464</v>
      </c>
      <c r="C23" s="222" t="s">
        <v>465</v>
      </c>
      <c r="D23" s="15" t="s">
        <v>283</v>
      </c>
      <c r="E23" s="133">
        <v>150</v>
      </c>
      <c r="F23" s="331"/>
      <c r="G23" s="452">
        <f t="shared" si="1"/>
        <v>0</v>
      </c>
      <c r="H23" s="1"/>
      <c r="I23" s="1"/>
      <c r="J23" s="1"/>
    </row>
    <row r="24" spans="1:19" ht="26.4" x14ac:dyDescent="0.25">
      <c r="A24" s="15" t="s">
        <v>461</v>
      </c>
      <c r="B24" s="15" t="s">
        <v>557</v>
      </c>
      <c r="C24" s="597" t="s">
        <v>558</v>
      </c>
      <c r="D24" s="15" t="s">
        <v>278</v>
      </c>
      <c r="E24" s="133">
        <v>10</v>
      </c>
      <c r="F24" s="331"/>
      <c r="G24" s="452">
        <f t="shared" si="1"/>
        <v>0</v>
      </c>
      <c r="H24" s="1"/>
      <c r="I24" s="1"/>
      <c r="J24" s="1"/>
    </row>
    <row r="25" spans="1:19" ht="26.4" x14ac:dyDescent="0.25">
      <c r="A25" s="21" t="s">
        <v>463</v>
      </c>
      <c r="B25" s="21" t="s">
        <v>475</v>
      </c>
      <c r="C25" s="598" t="s">
        <v>476</v>
      </c>
      <c r="D25" s="21"/>
      <c r="E25" s="199"/>
      <c r="F25" s="620"/>
      <c r="G25" s="607"/>
      <c r="H25" s="1"/>
      <c r="I25" s="1"/>
      <c r="J25" s="1"/>
    </row>
    <row r="26" spans="1:19" ht="52.8" x14ac:dyDescent="0.25">
      <c r="A26" s="232"/>
      <c r="B26" s="232"/>
      <c r="C26" s="595" t="s">
        <v>1291</v>
      </c>
      <c r="D26" s="232" t="s">
        <v>292</v>
      </c>
      <c r="E26" s="226">
        <v>310</v>
      </c>
      <c r="F26" s="459"/>
      <c r="G26" s="307">
        <f t="shared" ref="G26:G28" si="2">ROUND(F26*E26,2)</f>
        <v>0</v>
      </c>
      <c r="H26" s="1"/>
      <c r="I26" s="1"/>
      <c r="J26" s="1"/>
    </row>
    <row r="27" spans="1:19" ht="52.8" x14ac:dyDescent="0.25">
      <c r="A27" s="205"/>
      <c r="B27" s="205"/>
      <c r="C27" s="454" t="s">
        <v>645</v>
      </c>
      <c r="D27" s="205" t="s">
        <v>292</v>
      </c>
      <c r="E27" s="207">
        <v>155</v>
      </c>
      <c r="F27" s="457"/>
      <c r="G27" s="458">
        <f t="shared" si="2"/>
        <v>0</v>
      </c>
      <c r="H27" s="1"/>
      <c r="I27" s="1"/>
      <c r="J27" s="1"/>
    </row>
    <row r="28" spans="1:19" ht="39.6" x14ac:dyDescent="0.25">
      <c r="A28" s="15" t="s">
        <v>466</v>
      </c>
      <c r="B28" s="205"/>
      <c r="C28" s="596" t="s">
        <v>478</v>
      </c>
      <c r="D28" s="205" t="s">
        <v>292</v>
      </c>
      <c r="E28" s="207">
        <v>120</v>
      </c>
      <c r="F28" s="331"/>
      <c r="G28" s="452">
        <f t="shared" si="2"/>
        <v>0</v>
      </c>
      <c r="H28" s="1"/>
      <c r="I28" s="1"/>
      <c r="J28" s="1"/>
    </row>
    <row r="29" spans="1:19" x14ac:dyDescent="0.25">
      <c r="A29" s="262"/>
      <c r="B29" s="263"/>
      <c r="C29" s="244"/>
      <c r="D29" s="243"/>
      <c r="E29" s="245"/>
      <c r="F29" s="245" t="s">
        <v>932</v>
      </c>
      <c r="G29" s="246">
        <f>SUM(G21:G28)</f>
        <v>0</v>
      </c>
    </row>
    <row r="31" spans="1:19" s="221" customFormat="1" x14ac:dyDescent="0.25">
      <c r="A31" s="152" t="s">
        <v>965</v>
      </c>
      <c r="B31" s="243"/>
      <c r="C31" s="244"/>
      <c r="D31" s="243"/>
      <c r="E31" s="245"/>
      <c r="F31" s="245"/>
      <c r="G31" s="246"/>
      <c r="H31" s="1"/>
    </row>
    <row r="32" spans="1:19" ht="26.4" x14ac:dyDescent="0.25">
      <c r="A32" s="15" t="s">
        <v>469</v>
      </c>
      <c r="B32" s="15" t="s">
        <v>486</v>
      </c>
      <c r="C32" s="222" t="s">
        <v>487</v>
      </c>
      <c r="D32" s="15" t="s">
        <v>292</v>
      </c>
      <c r="E32" s="133">
        <v>720</v>
      </c>
      <c r="F32" s="331"/>
      <c r="G32" s="452">
        <f t="shared" ref="G32" si="3">ROUND(F32*E32,2)</f>
        <v>0</v>
      </c>
      <c r="H32" s="1"/>
      <c r="I32" s="1"/>
      <c r="J32" s="1"/>
      <c r="S32" s="234"/>
    </row>
    <row r="33" spans="1:19" ht="39.6" x14ac:dyDescent="0.25">
      <c r="A33" s="15" t="s">
        <v>472</v>
      </c>
      <c r="B33" s="15"/>
      <c r="C33" s="222" t="s">
        <v>638</v>
      </c>
      <c r="D33" s="15" t="s">
        <v>292</v>
      </c>
      <c r="E33" s="133">
        <v>160</v>
      </c>
      <c r="F33" s="331"/>
      <c r="G33" s="452">
        <f t="shared" ref="G33:G34" si="4">ROUND(F33*E33,2)</f>
        <v>0</v>
      </c>
      <c r="H33" s="1"/>
      <c r="I33" s="1"/>
      <c r="J33" s="1"/>
      <c r="S33" s="234"/>
    </row>
    <row r="34" spans="1:19" x14ac:dyDescent="0.25">
      <c r="A34" s="15" t="s">
        <v>474</v>
      </c>
      <c r="B34" s="15" t="s">
        <v>496</v>
      </c>
      <c r="C34" s="222" t="s">
        <v>1002</v>
      </c>
      <c r="D34" s="15" t="s">
        <v>305</v>
      </c>
      <c r="E34" s="133">
        <f>(E32-E33)*1.5</f>
        <v>840</v>
      </c>
      <c r="F34" s="331"/>
      <c r="G34" s="452">
        <f t="shared" si="4"/>
        <v>0</v>
      </c>
      <c r="H34" s="1"/>
      <c r="I34" s="1"/>
      <c r="J34" s="1"/>
    </row>
    <row r="35" spans="1:19" s="221" customFormat="1" x14ac:dyDescent="0.25">
      <c r="A35" s="262"/>
      <c r="B35" s="263"/>
      <c r="C35" s="244"/>
      <c r="D35" s="243"/>
      <c r="E35" s="245"/>
      <c r="F35" s="245" t="s">
        <v>977</v>
      </c>
      <c r="G35" s="246">
        <f>SUM(G32:G34)</f>
        <v>0</v>
      </c>
      <c r="H35" s="131"/>
      <c r="I35" s="131"/>
      <c r="J35" s="220"/>
      <c r="K35" s="1"/>
    </row>
    <row r="37" spans="1:19" x14ac:dyDescent="0.25">
      <c r="A37" s="152" t="s">
        <v>1207</v>
      </c>
      <c r="B37" s="248"/>
      <c r="C37" s="249"/>
      <c r="D37" s="248"/>
      <c r="E37" s="250"/>
      <c r="F37" s="250"/>
      <c r="G37" s="246"/>
      <c r="H37" s="1"/>
      <c r="I37" s="1"/>
      <c r="J37" s="1"/>
    </row>
    <row r="38" spans="1:19" ht="26.4" x14ac:dyDescent="0.25">
      <c r="A38" s="205" t="s">
        <v>477</v>
      </c>
      <c r="B38" s="615"/>
      <c r="C38" s="227" t="s">
        <v>639</v>
      </c>
      <c r="D38" s="205" t="s">
        <v>283</v>
      </c>
      <c r="E38" s="207">
        <v>150</v>
      </c>
      <c r="F38" s="331"/>
      <c r="G38" s="452">
        <f t="shared" ref="G38:G40" si="5">ROUND(F38*E38,2)</f>
        <v>0</v>
      </c>
      <c r="H38" s="1"/>
      <c r="I38" s="1"/>
      <c r="J38" s="1"/>
    </row>
    <row r="39" spans="1:19" ht="39.6" x14ac:dyDescent="0.25">
      <c r="A39" s="205" t="s">
        <v>479</v>
      </c>
      <c r="B39" s="15"/>
      <c r="C39" s="222" t="s">
        <v>1292</v>
      </c>
      <c r="D39" s="15" t="s">
        <v>292</v>
      </c>
      <c r="E39" s="133">
        <v>162</v>
      </c>
      <c r="F39" s="331"/>
      <c r="G39" s="452">
        <f t="shared" si="5"/>
        <v>0</v>
      </c>
      <c r="H39" s="1"/>
      <c r="I39" s="1"/>
      <c r="J39" s="1"/>
    </row>
    <row r="40" spans="1:19" ht="39.6" x14ac:dyDescent="0.25">
      <c r="A40" s="15" t="s">
        <v>483</v>
      </c>
      <c r="B40" s="15"/>
      <c r="C40" s="455" t="s">
        <v>646</v>
      </c>
      <c r="D40" s="15" t="s">
        <v>292</v>
      </c>
      <c r="E40" s="133">
        <v>40</v>
      </c>
      <c r="F40" s="331"/>
      <c r="G40" s="452">
        <f t="shared" si="5"/>
        <v>0</v>
      </c>
      <c r="H40" s="1"/>
      <c r="I40" s="1"/>
      <c r="J40" s="1" t="s">
        <v>593</v>
      </c>
    </row>
    <row r="41" spans="1:19" ht="39.6" x14ac:dyDescent="0.25">
      <c r="A41" s="15" t="s">
        <v>485</v>
      </c>
      <c r="B41" s="15"/>
      <c r="C41" s="455" t="s">
        <v>647</v>
      </c>
      <c r="D41" s="15" t="s">
        <v>292</v>
      </c>
      <c r="E41" s="133">
        <v>280</v>
      </c>
      <c r="F41" s="331"/>
      <c r="G41" s="452">
        <f t="shared" ref="G41:G47" si="6">ROUND(F41*E41,2)</f>
        <v>0</v>
      </c>
      <c r="H41" s="1"/>
      <c r="I41" s="1"/>
      <c r="J41" s="1"/>
    </row>
    <row r="42" spans="1:19" ht="52.8" x14ac:dyDescent="0.25">
      <c r="A42" s="205" t="s">
        <v>488</v>
      </c>
      <c r="B42" s="15"/>
      <c r="C42" s="455" t="s">
        <v>1293</v>
      </c>
      <c r="D42" s="15" t="s">
        <v>460</v>
      </c>
      <c r="E42" s="133">
        <v>36</v>
      </c>
      <c r="F42" s="331"/>
      <c r="G42" s="452">
        <f t="shared" si="6"/>
        <v>0</v>
      </c>
      <c r="H42" s="1"/>
      <c r="I42" s="1"/>
      <c r="J42" s="1"/>
    </row>
    <row r="43" spans="1:19" ht="39.6" x14ac:dyDescent="0.25">
      <c r="A43" s="205" t="s">
        <v>489</v>
      </c>
      <c r="B43" s="15"/>
      <c r="C43" s="455" t="s">
        <v>1294</v>
      </c>
      <c r="D43" s="15" t="s">
        <v>283</v>
      </c>
      <c r="E43" s="133">
        <v>228</v>
      </c>
      <c r="F43" s="331"/>
      <c r="G43" s="452">
        <f t="shared" si="6"/>
        <v>0</v>
      </c>
      <c r="H43" s="1"/>
      <c r="I43" s="1"/>
      <c r="J43" s="1"/>
    </row>
    <row r="44" spans="1:19" ht="26.4" x14ac:dyDescent="0.25">
      <c r="A44" s="205" t="s">
        <v>490</v>
      </c>
      <c r="B44" s="15"/>
      <c r="C44" s="455" t="s">
        <v>640</v>
      </c>
      <c r="D44" s="15" t="s">
        <v>292</v>
      </c>
      <c r="E44" s="133">
        <v>180</v>
      </c>
      <c r="F44" s="331"/>
      <c r="G44" s="452">
        <f t="shared" si="6"/>
        <v>0</v>
      </c>
      <c r="H44" s="1"/>
      <c r="I44" s="1"/>
      <c r="J44" s="1"/>
    </row>
    <row r="45" spans="1:19" ht="26.4" x14ac:dyDescent="0.25">
      <c r="A45" s="205" t="s">
        <v>492</v>
      </c>
      <c r="B45" s="15"/>
      <c r="C45" s="455" t="s">
        <v>1295</v>
      </c>
      <c r="D45" s="15" t="s">
        <v>292</v>
      </c>
      <c r="E45" s="133">
        <v>53</v>
      </c>
      <c r="F45" s="331"/>
      <c r="G45" s="452">
        <f t="shared" si="6"/>
        <v>0</v>
      </c>
      <c r="H45" s="1"/>
      <c r="I45" s="1"/>
      <c r="J45" s="1"/>
    </row>
    <row r="46" spans="1:19" ht="39.6" x14ac:dyDescent="0.25">
      <c r="A46" s="205" t="s">
        <v>494</v>
      </c>
      <c r="B46" s="15"/>
      <c r="C46" s="222" t="s">
        <v>1296</v>
      </c>
      <c r="D46" s="15" t="s">
        <v>159</v>
      </c>
      <c r="E46" s="133">
        <v>62</v>
      </c>
      <c r="F46" s="331"/>
      <c r="G46" s="452">
        <f t="shared" si="6"/>
        <v>0</v>
      </c>
      <c r="H46" s="1"/>
      <c r="I46" s="1"/>
      <c r="J46" s="1"/>
    </row>
    <row r="47" spans="1:19" ht="39.6" x14ac:dyDescent="0.25">
      <c r="A47" s="205" t="s">
        <v>495</v>
      </c>
      <c r="B47" s="15"/>
      <c r="C47" s="222" t="s">
        <v>643</v>
      </c>
      <c r="D47" s="15" t="s">
        <v>283</v>
      </c>
      <c r="E47" s="133">
        <v>100</v>
      </c>
      <c r="F47" s="331"/>
      <c r="G47" s="452">
        <f t="shared" si="6"/>
        <v>0</v>
      </c>
      <c r="H47" s="1"/>
      <c r="I47" s="1"/>
      <c r="J47" s="1"/>
    </row>
    <row r="48" spans="1:19" x14ac:dyDescent="0.25">
      <c r="A48" s="205" t="s">
        <v>497</v>
      </c>
      <c r="B48" s="15"/>
      <c r="C48" s="222" t="s">
        <v>561</v>
      </c>
      <c r="D48" s="15" t="s">
        <v>159</v>
      </c>
      <c r="E48" s="133">
        <v>100</v>
      </c>
      <c r="F48" s="331"/>
      <c r="G48" s="452">
        <f t="shared" ref="G48:G50" si="7">ROUND(F48*E48,2)</f>
        <v>0</v>
      </c>
      <c r="H48" s="1"/>
      <c r="I48" s="1"/>
      <c r="J48" s="1"/>
    </row>
    <row r="49" spans="1:15" x14ac:dyDescent="0.25">
      <c r="A49" s="205" t="s">
        <v>500</v>
      </c>
      <c r="B49" s="15"/>
      <c r="C49" s="222" t="s">
        <v>562</v>
      </c>
      <c r="D49" s="15" t="s">
        <v>159</v>
      </c>
      <c r="E49" s="133">
        <v>15</v>
      </c>
      <c r="F49" s="331"/>
      <c r="G49" s="452">
        <f t="shared" si="7"/>
        <v>0</v>
      </c>
      <c r="H49" s="1"/>
      <c r="I49" s="1"/>
      <c r="J49" s="1"/>
    </row>
    <row r="50" spans="1:15" ht="26.4" x14ac:dyDescent="0.25">
      <c r="A50" s="205" t="s">
        <v>503</v>
      </c>
      <c r="B50" s="15"/>
      <c r="C50" s="222" t="s">
        <v>550</v>
      </c>
      <c r="D50" s="15" t="s">
        <v>283</v>
      </c>
      <c r="E50" s="133">
        <v>120</v>
      </c>
      <c r="F50" s="331"/>
      <c r="G50" s="452">
        <f t="shared" si="7"/>
        <v>0</v>
      </c>
      <c r="H50" s="1"/>
      <c r="I50" s="1"/>
      <c r="J50" s="1"/>
    </row>
    <row r="51" spans="1:15" x14ac:dyDescent="0.25">
      <c r="A51" s="262"/>
      <c r="B51" s="263"/>
      <c r="C51" s="244"/>
      <c r="D51" s="243"/>
      <c r="E51" s="245"/>
      <c r="F51" s="245" t="s">
        <v>1210</v>
      </c>
      <c r="G51" s="246">
        <f>SUM(G38:G50)</f>
        <v>0</v>
      </c>
      <c r="H51" s="241"/>
      <c r="I51" s="241"/>
      <c r="J51" s="242"/>
    </row>
    <row r="52" spans="1:15" x14ac:dyDescent="0.25">
      <c r="O52" s="237"/>
    </row>
    <row r="53" spans="1:15" s="221" customFormat="1" ht="12" customHeight="1" x14ac:dyDescent="0.25">
      <c r="A53" s="495" t="s">
        <v>995</v>
      </c>
      <c r="B53" s="287"/>
      <c r="C53" s="286"/>
      <c r="D53" s="287"/>
      <c r="E53" s="288"/>
      <c r="F53" s="288"/>
      <c r="G53" s="289"/>
      <c r="H53" s="1"/>
    </row>
    <row r="54" spans="1:15" s="221" customFormat="1" x14ac:dyDescent="0.25">
      <c r="A54" s="159" t="s">
        <v>359</v>
      </c>
      <c r="B54" s="293"/>
      <c r="C54" s="292"/>
      <c r="D54" s="293"/>
      <c r="E54" s="294"/>
      <c r="F54" s="294"/>
      <c r="G54" s="295"/>
      <c r="H54" s="1"/>
    </row>
    <row r="55" spans="1:15" ht="39.6" x14ac:dyDescent="0.25">
      <c r="A55" s="491" t="s">
        <v>505</v>
      </c>
      <c r="B55" s="21" t="s">
        <v>511</v>
      </c>
      <c r="C55" s="594" t="s">
        <v>1297</v>
      </c>
      <c r="D55" s="230" t="s">
        <v>283</v>
      </c>
      <c r="E55" s="199">
        <v>228</v>
      </c>
      <c r="F55" s="331"/>
      <c r="G55" s="452">
        <f t="shared" ref="G55" si="8">ROUND(F55*E55,2)</f>
        <v>0</v>
      </c>
      <c r="H55" s="1"/>
      <c r="I55" s="1"/>
      <c r="J55" s="1"/>
    </row>
    <row r="56" spans="1:15" x14ac:dyDescent="0.25">
      <c r="A56" s="159" t="s">
        <v>516</v>
      </c>
      <c r="B56" s="298"/>
      <c r="C56" s="297"/>
      <c r="D56" s="298"/>
      <c r="E56" s="299"/>
      <c r="F56" s="299"/>
      <c r="G56" s="295"/>
      <c r="H56" s="1"/>
      <c r="I56" s="1"/>
      <c r="J56" s="1"/>
    </row>
    <row r="57" spans="1:15" ht="52.8" x14ac:dyDescent="0.25">
      <c r="A57" s="205" t="s">
        <v>510</v>
      </c>
      <c r="B57" s="15" t="s">
        <v>522</v>
      </c>
      <c r="C57" s="222" t="s">
        <v>1298</v>
      </c>
      <c r="D57" s="15" t="s">
        <v>332</v>
      </c>
      <c r="E57" s="133">
        <v>2608</v>
      </c>
      <c r="F57" s="331"/>
      <c r="G57" s="452">
        <f t="shared" ref="G57" si="9">ROUND(F57*E57,2)</f>
        <v>0</v>
      </c>
      <c r="H57" s="1"/>
      <c r="I57" s="1"/>
      <c r="J57" s="1"/>
    </row>
    <row r="58" spans="1:15" x14ac:dyDescent="0.25">
      <c r="A58" s="262"/>
      <c r="B58" s="263"/>
      <c r="C58" s="244"/>
      <c r="D58" s="243"/>
      <c r="E58" s="245"/>
      <c r="F58" s="245" t="s">
        <v>938</v>
      </c>
      <c r="G58" s="246">
        <f>SUM(G55:G57)</f>
        <v>0</v>
      </c>
      <c r="H58" s="241"/>
      <c r="I58" s="241"/>
      <c r="J58" s="242"/>
    </row>
    <row r="59" spans="1:15" x14ac:dyDescent="0.25">
      <c r="A59" s="611"/>
      <c r="B59" s="235"/>
      <c r="C59" s="593"/>
      <c r="D59" s="593"/>
      <c r="E59" s="612"/>
      <c r="F59" s="235"/>
      <c r="G59" s="235"/>
      <c r="H59" s="241"/>
      <c r="I59" s="241"/>
      <c r="J59" s="242"/>
    </row>
    <row r="60" spans="1:15" x14ac:dyDescent="0.25">
      <c r="A60" s="152" t="s">
        <v>1299</v>
      </c>
      <c r="B60" s="248"/>
      <c r="C60" s="249"/>
      <c r="D60" s="248"/>
      <c r="E60" s="250"/>
      <c r="F60" s="250"/>
      <c r="G60" s="246"/>
      <c r="H60" s="313"/>
      <c r="I60" s="313"/>
      <c r="J60" s="313"/>
    </row>
    <row r="61" spans="1:15" x14ac:dyDescent="0.25">
      <c r="A61" s="205" t="s">
        <v>512</v>
      </c>
      <c r="B61" s="205" t="s">
        <v>75</v>
      </c>
      <c r="C61" s="227" t="s">
        <v>644</v>
      </c>
      <c r="D61" s="205" t="s">
        <v>482</v>
      </c>
      <c r="E61" s="207">
        <v>20</v>
      </c>
      <c r="F61" s="331">
        <v>50</v>
      </c>
      <c r="G61" s="452">
        <f t="shared" ref="G61" si="10">ROUND(F61*E61,2)</f>
        <v>1000</v>
      </c>
      <c r="H61" s="1"/>
      <c r="I61" s="1"/>
      <c r="J61" s="1"/>
    </row>
    <row r="62" spans="1:15" x14ac:dyDescent="0.25">
      <c r="A62" s="15" t="s">
        <v>514</v>
      </c>
      <c r="B62" s="15" t="s">
        <v>78</v>
      </c>
      <c r="C62" s="222" t="s">
        <v>66</v>
      </c>
      <c r="D62" s="15" t="s">
        <v>482</v>
      </c>
      <c r="E62" s="133">
        <v>20</v>
      </c>
      <c r="F62" s="331">
        <v>50</v>
      </c>
      <c r="G62" s="452">
        <f t="shared" ref="G62:G63" si="11">ROUND(F62*E62,2)</f>
        <v>1000</v>
      </c>
      <c r="H62" s="1"/>
      <c r="I62" s="1"/>
      <c r="J62" s="1"/>
    </row>
    <row r="63" spans="1:15" ht="26.4" x14ac:dyDescent="0.25">
      <c r="A63" s="15" t="s">
        <v>517</v>
      </c>
      <c r="B63" s="15" t="s">
        <v>79</v>
      </c>
      <c r="C63" s="222" t="s">
        <v>80</v>
      </c>
      <c r="D63" s="15" t="s">
        <v>278</v>
      </c>
      <c r="E63" s="133">
        <v>1</v>
      </c>
      <c r="F63" s="331"/>
      <c r="G63" s="452">
        <f t="shared" si="11"/>
        <v>0</v>
      </c>
      <c r="H63" s="1"/>
      <c r="I63" s="1"/>
      <c r="J63" s="1"/>
    </row>
    <row r="64" spans="1:15" x14ac:dyDescent="0.25">
      <c r="A64" s="262"/>
      <c r="B64" s="263"/>
      <c r="C64" s="244"/>
      <c r="D64" s="243"/>
      <c r="E64" s="245"/>
      <c r="F64" s="245" t="s">
        <v>1300</v>
      </c>
      <c r="G64" s="246">
        <f>SUM(G61:G63)</f>
        <v>2000</v>
      </c>
    </row>
    <row r="66" spans="5:5" x14ac:dyDescent="0.25">
      <c r="E66" s="220"/>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1:F24 F26:F28 F32:F34 F38:F50 F55 F57 F61:F63" xr:uid="{F847263A-3B97-40F6-9B57-A0F3CF59F21E}">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&amp;LODSEK D</oddHeader>
    <oddFooter>&amp;L&amp;18    8970  0165.00&amp;C&amp;18 004.2186  T.2.2&amp;RODSEK D stran &amp;P/6</oddFooter>
  </headerFooter>
  <rowBreaks count="3" manualBreakCount="3">
    <brk id="28" max="16383" man="1"/>
    <brk id="35" max="16383" man="1"/>
    <brk id="51" max="16383" man="1"/>
  </rowBreaks>
  <colBreaks count="1" manualBreakCount="1">
    <brk id="10" max="1048575" man="1"/>
  </col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10C4-F3A9-4002-95A8-77FAB67741C0}">
  <sheetPr>
    <tabColor rgb="FFFFFF00"/>
  </sheetPr>
  <dimension ref="A1:H123"/>
  <sheetViews>
    <sheetView workbookViewId="0">
      <selection sqref="A1:XFD2"/>
    </sheetView>
  </sheetViews>
  <sheetFormatPr defaultColWidth="8.88671875" defaultRowHeight="13.8" x14ac:dyDescent="0.25"/>
  <cols>
    <col min="1" max="1" width="3.33203125" style="374" customWidth="1"/>
    <col min="2" max="2" width="8.6640625" style="655" customWidth="1"/>
    <col min="3" max="3" width="40.6640625" style="374" customWidth="1"/>
    <col min="4" max="4" width="6.6640625" style="645" customWidth="1"/>
    <col min="5" max="5" width="8.6640625" style="665" customWidth="1"/>
    <col min="6" max="6" width="10.6640625" style="665" customWidth="1"/>
    <col min="7" max="7" width="12.6640625" style="665" customWidth="1"/>
    <col min="8" max="16384" width="8.88671875" style="374"/>
  </cols>
  <sheetData>
    <row r="1" spans="1:8" s="6" customFormat="1" ht="17.399999999999999" x14ac:dyDescent="0.3">
      <c r="A1" s="916" t="s">
        <v>2591</v>
      </c>
      <c r="B1" s="916"/>
      <c r="C1" s="916"/>
      <c r="D1" s="916"/>
      <c r="E1" s="916"/>
      <c r="F1" s="916"/>
      <c r="G1" s="916"/>
    </row>
    <row r="2" spans="1:8" s="6" customFormat="1" ht="17.399999999999999" x14ac:dyDescent="0.3">
      <c r="A2" s="332" t="s">
        <v>950</v>
      </c>
      <c r="B2" s="896"/>
      <c r="C2" s="896"/>
      <c r="D2" s="896"/>
      <c r="E2" s="896"/>
      <c r="F2" s="896"/>
      <c r="G2" s="896"/>
    </row>
    <row r="3" spans="1:8" s="24" customFormat="1" x14ac:dyDescent="0.25">
      <c r="A3" s="2" t="s">
        <v>1532</v>
      </c>
      <c r="B3" s="462"/>
      <c r="C3" s="601"/>
      <c r="D3" s="378"/>
      <c r="E3" s="660"/>
      <c r="F3" s="660"/>
      <c r="G3" s="660"/>
    </row>
    <row r="4" spans="1:8" s="24" customFormat="1" x14ac:dyDescent="0.25">
      <c r="A4" s="601"/>
      <c r="B4" s="462"/>
      <c r="C4" s="601"/>
      <c r="D4" s="378"/>
      <c r="E4" s="660"/>
      <c r="F4" s="660"/>
      <c r="G4" s="660"/>
    </row>
    <row r="5" spans="1:8" s="24" customFormat="1" x14ac:dyDescent="0.25">
      <c r="A5" s="601"/>
      <c r="B5" s="462"/>
      <c r="C5" s="601" t="s">
        <v>805</v>
      </c>
      <c r="D5" s="378"/>
      <c r="E5" s="660"/>
      <c r="F5" s="660"/>
      <c r="G5" s="660"/>
    </row>
    <row r="6" spans="1:8" s="24" customFormat="1" x14ac:dyDescent="0.25">
      <c r="A6" s="601"/>
      <c r="B6" s="462"/>
      <c r="C6" s="601"/>
      <c r="D6" s="378"/>
      <c r="E6" s="660"/>
      <c r="F6" s="660"/>
      <c r="G6" s="660"/>
    </row>
    <row r="7" spans="1:8" s="26" customFormat="1" ht="15" customHeight="1" x14ac:dyDescent="0.25">
      <c r="B7" s="254" t="s">
        <v>150</v>
      </c>
      <c r="C7" s="71" t="s">
        <v>151</v>
      </c>
      <c r="D7" s="634"/>
      <c r="E7" s="661"/>
      <c r="F7" s="910">
        <f>G41</f>
        <v>0</v>
      </c>
      <c r="G7" s="910"/>
    </row>
    <row r="8" spans="1:8" s="26" customFormat="1" ht="15" customHeight="1" x14ac:dyDescent="0.25">
      <c r="B8" s="254" t="s">
        <v>169</v>
      </c>
      <c r="C8" s="71" t="s">
        <v>170</v>
      </c>
      <c r="D8" s="634"/>
      <c r="E8" s="661"/>
      <c r="F8" s="910">
        <f>G61</f>
        <v>0</v>
      </c>
      <c r="G8" s="910"/>
    </row>
    <row r="9" spans="1:8" s="26" customFormat="1" ht="15" customHeight="1" x14ac:dyDescent="0.25">
      <c r="B9" s="254" t="s">
        <v>28</v>
      </c>
      <c r="C9" s="71" t="s">
        <v>127</v>
      </c>
      <c r="D9" s="634"/>
      <c r="E9" s="661"/>
      <c r="F9" s="910">
        <f>G73</f>
        <v>0</v>
      </c>
      <c r="G9" s="910"/>
    </row>
    <row r="10" spans="1:8" s="26" customFormat="1" ht="15" customHeight="1" x14ac:dyDescent="0.25">
      <c r="B10" s="254" t="s">
        <v>35</v>
      </c>
      <c r="C10" s="71" t="s">
        <v>122</v>
      </c>
      <c r="D10" s="634"/>
      <c r="E10" s="661"/>
      <c r="F10" s="910">
        <f>G91</f>
        <v>0</v>
      </c>
      <c r="G10" s="910"/>
    </row>
    <row r="11" spans="1:8" s="26" customFormat="1" ht="15" customHeight="1" x14ac:dyDescent="0.25">
      <c r="B11" s="254" t="s">
        <v>50</v>
      </c>
      <c r="C11" s="71" t="s">
        <v>51</v>
      </c>
      <c r="D11" s="634"/>
      <c r="E11" s="661"/>
      <c r="F11" s="910">
        <f>G104</f>
        <v>0</v>
      </c>
      <c r="G11" s="910"/>
    </row>
    <row r="12" spans="1:8" s="26" customFormat="1" ht="15" customHeight="1" thickBot="1" x14ac:dyDescent="0.3">
      <c r="B12" s="255" t="s">
        <v>72</v>
      </c>
      <c r="C12" s="101" t="s">
        <v>71</v>
      </c>
      <c r="D12" s="635"/>
      <c r="E12" s="662"/>
      <c r="F12" s="909">
        <f>G121</f>
        <v>12400</v>
      </c>
      <c r="G12" s="909"/>
    </row>
    <row r="13" spans="1:8" s="73" customFormat="1" ht="13.2" x14ac:dyDescent="0.25">
      <c r="B13" s="254"/>
      <c r="C13" s="71"/>
      <c r="D13" s="634"/>
      <c r="E13" s="661"/>
      <c r="F13" s="568"/>
      <c r="G13" s="656"/>
      <c r="H13" s="26"/>
    </row>
    <row r="14" spans="1:8" s="73" customFormat="1" ht="15" customHeight="1" x14ac:dyDescent="0.25">
      <c r="B14" s="257"/>
      <c r="C14" s="71" t="s">
        <v>202</v>
      </c>
      <c r="D14" s="657"/>
      <c r="E14" s="663"/>
      <c r="F14" s="908">
        <f>SUM(F7:F12)</f>
        <v>12400</v>
      </c>
      <c r="G14" s="908"/>
    </row>
    <row r="15" spans="1:8" s="73" customFormat="1" ht="15" customHeight="1" thickBot="1" x14ac:dyDescent="0.3">
      <c r="B15" s="258"/>
      <c r="C15" s="101" t="s">
        <v>204</v>
      </c>
      <c r="D15" s="658"/>
      <c r="E15" s="664"/>
      <c r="F15" s="909">
        <f>ROUND(F14*0.22,2)</f>
        <v>2728</v>
      </c>
      <c r="G15" s="909"/>
    </row>
    <row r="16" spans="1:8" s="73" customFormat="1" ht="15" customHeight="1" x14ac:dyDescent="0.25">
      <c r="B16" s="257"/>
      <c r="C16" s="71" t="s">
        <v>203</v>
      </c>
      <c r="D16" s="657"/>
      <c r="E16" s="663"/>
      <c r="F16" s="908">
        <f>SUM(F14:G15)</f>
        <v>15128</v>
      </c>
      <c r="G16" s="908"/>
    </row>
    <row r="17" spans="1:7" x14ac:dyDescent="0.25">
      <c r="B17" s="463"/>
      <c r="C17" s="385"/>
      <c r="D17" s="384"/>
    </row>
    <row r="18" spans="1:7" x14ac:dyDescent="0.25">
      <c r="B18" s="463"/>
      <c r="C18" s="385"/>
      <c r="D18" s="384"/>
    </row>
    <row r="19" spans="1:7" x14ac:dyDescent="0.25">
      <c r="A19" s="2" t="s">
        <v>1532</v>
      </c>
      <c r="B19" s="462"/>
      <c r="C19" s="601"/>
      <c r="D19" s="378"/>
      <c r="E19" s="660"/>
      <c r="F19" s="660"/>
      <c r="G19" s="660"/>
    </row>
    <row r="20" spans="1:7" x14ac:dyDescent="0.25">
      <c r="A20" s="30"/>
      <c r="B20" s="464" t="s">
        <v>154</v>
      </c>
      <c r="C20" s="401" t="s">
        <v>156</v>
      </c>
      <c r="D20" s="636" t="s">
        <v>155</v>
      </c>
      <c r="E20" s="666" t="s">
        <v>157</v>
      </c>
      <c r="F20" s="667" t="s">
        <v>158</v>
      </c>
      <c r="G20" s="452" t="s">
        <v>926</v>
      </c>
    </row>
    <row r="21" spans="1:7" x14ac:dyDescent="0.25">
      <c r="B21" s="465" t="s">
        <v>150</v>
      </c>
      <c r="C21" s="78" t="s">
        <v>151</v>
      </c>
      <c r="D21" s="659"/>
      <c r="E21" s="668"/>
      <c r="F21" s="668"/>
      <c r="G21" s="669"/>
    </row>
    <row r="22" spans="1:7" x14ac:dyDescent="0.25">
      <c r="B22" s="466" t="s">
        <v>152</v>
      </c>
      <c r="C22" s="381" t="s">
        <v>153</v>
      </c>
      <c r="D22" s="409"/>
      <c r="E22" s="670"/>
      <c r="F22" s="670"/>
      <c r="G22" s="671"/>
    </row>
    <row r="23" spans="1:7" s="375" customFormat="1" ht="26.4" x14ac:dyDescent="0.25">
      <c r="B23" s="646" t="s">
        <v>176</v>
      </c>
      <c r="C23" s="629" t="s">
        <v>177</v>
      </c>
      <c r="D23" s="640" t="s">
        <v>1305</v>
      </c>
      <c r="E23" s="672">
        <v>1000</v>
      </c>
      <c r="F23" s="456"/>
      <c r="G23" s="356">
        <f t="shared" ref="G23" si="0">ROUND(F23*E23,2)</f>
        <v>0</v>
      </c>
    </row>
    <row r="24" spans="1:7" s="375" customFormat="1" ht="26.4" x14ac:dyDescent="0.25">
      <c r="B24" s="646" t="s">
        <v>178</v>
      </c>
      <c r="C24" s="629" t="s">
        <v>179</v>
      </c>
      <c r="D24" s="640" t="s">
        <v>1305</v>
      </c>
      <c r="E24" s="672">
        <v>900</v>
      </c>
      <c r="F24" s="459"/>
      <c r="G24" s="307">
        <f t="shared" ref="G24:G27" si="1">ROUND(F24*E24,2)</f>
        <v>0</v>
      </c>
    </row>
    <row r="25" spans="1:7" s="375" customFormat="1" ht="26.4" x14ac:dyDescent="0.25">
      <c r="B25" s="647" t="s">
        <v>180</v>
      </c>
      <c r="C25" s="630" t="s">
        <v>181</v>
      </c>
      <c r="D25" s="640" t="s">
        <v>159</v>
      </c>
      <c r="E25" s="673">
        <v>51</v>
      </c>
      <c r="F25" s="459"/>
      <c r="G25" s="307">
        <f t="shared" si="1"/>
        <v>0</v>
      </c>
    </row>
    <row r="26" spans="1:7" s="375" customFormat="1" ht="13.2" x14ac:dyDescent="0.25">
      <c r="B26" s="647" t="s">
        <v>160</v>
      </c>
      <c r="C26" s="630" t="s">
        <v>161</v>
      </c>
      <c r="D26" s="640" t="s">
        <v>159</v>
      </c>
      <c r="E26" s="673">
        <v>5</v>
      </c>
      <c r="F26" s="459"/>
      <c r="G26" s="307">
        <f t="shared" si="1"/>
        <v>0</v>
      </c>
    </row>
    <row r="27" spans="1:7" s="375" customFormat="1" ht="13.2" x14ac:dyDescent="0.25">
      <c r="B27" s="647" t="s">
        <v>160</v>
      </c>
      <c r="C27" s="630" t="s">
        <v>18</v>
      </c>
      <c r="D27" s="640" t="s">
        <v>159</v>
      </c>
      <c r="E27" s="673">
        <v>15</v>
      </c>
      <c r="F27" s="457"/>
      <c r="G27" s="458">
        <f t="shared" si="1"/>
        <v>0</v>
      </c>
    </row>
    <row r="28" spans="1:7" s="375" customFormat="1" ht="13.2" x14ac:dyDescent="0.25">
      <c r="B28" s="679" t="s">
        <v>162</v>
      </c>
      <c r="C28" s="680" t="s">
        <v>163</v>
      </c>
      <c r="D28" s="681"/>
      <c r="E28" s="682"/>
      <c r="F28" s="682"/>
      <c r="G28" s="683"/>
    </row>
    <row r="29" spans="1:7" s="375" customFormat="1" ht="26.4" x14ac:dyDescent="0.25">
      <c r="B29" s="648" t="s">
        <v>183</v>
      </c>
      <c r="C29" s="630" t="s">
        <v>184</v>
      </c>
      <c r="D29" s="637" t="s">
        <v>1306</v>
      </c>
      <c r="E29" s="673">
        <v>25</v>
      </c>
      <c r="F29" s="459"/>
      <c r="G29" s="307">
        <f t="shared" ref="G29" si="2">ROUND(F29*E29,2)</f>
        <v>0</v>
      </c>
    </row>
    <row r="30" spans="1:7" s="375" customFormat="1" ht="26.4" x14ac:dyDescent="0.25">
      <c r="B30" s="648" t="s">
        <v>185</v>
      </c>
      <c r="C30" s="630" t="s">
        <v>186</v>
      </c>
      <c r="D30" s="637" t="s">
        <v>159</v>
      </c>
      <c r="E30" s="673">
        <v>12</v>
      </c>
      <c r="F30" s="459"/>
      <c r="G30" s="307">
        <f t="shared" ref="G30:G36" si="3">ROUND(F30*E30,2)</f>
        <v>0</v>
      </c>
    </row>
    <row r="31" spans="1:7" s="375" customFormat="1" ht="26.4" x14ac:dyDescent="0.25">
      <c r="B31" s="648" t="s">
        <v>187</v>
      </c>
      <c r="C31" s="630" t="s">
        <v>188</v>
      </c>
      <c r="D31" s="637" t="s">
        <v>159</v>
      </c>
      <c r="E31" s="673">
        <v>2</v>
      </c>
      <c r="F31" s="459"/>
      <c r="G31" s="307">
        <f t="shared" si="3"/>
        <v>0</v>
      </c>
    </row>
    <row r="32" spans="1:7" s="375" customFormat="1" ht="13.2" x14ac:dyDescent="0.25">
      <c r="B32" s="648" t="s">
        <v>190</v>
      </c>
      <c r="C32" s="630" t="s">
        <v>191</v>
      </c>
      <c r="D32" s="637" t="s">
        <v>182</v>
      </c>
      <c r="E32" s="673">
        <v>10</v>
      </c>
      <c r="F32" s="459"/>
      <c r="G32" s="307">
        <f t="shared" si="3"/>
        <v>0</v>
      </c>
    </row>
    <row r="33" spans="2:7" s="375" customFormat="1" ht="26.4" x14ac:dyDescent="0.25">
      <c r="B33" s="648" t="s">
        <v>160</v>
      </c>
      <c r="C33" s="630" t="s">
        <v>265</v>
      </c>
      <c r="D33" s="637" t="s">
        <v>159</v>
      </c>
      <c r="E33" s="673">
        <v>1</v>
      </c>
      <c r="F33" s="459"/>
      <c r="G33" s="307">
        <f t="shared" si="3"/>
        <v>0</v>
      </c>
    </row>
    <row r="34" spans="2:7" s="375" customFormat="1" ht="26.4" x14ac:dyDescent="0.25">
      <c r="B34" s="648" t="s">
        <v>193</v>
      </c>
      <c r="C34" s="630" t="s">
        <v>243</v>
      </c>
      <c r="D34" s="637" t="s">
        <v>1306</v>
      </c>
      <c r="E34" s="673">
        <v>50</v>
      </c>
      <c r="F34" s="459"/>
      <c r="G34" s="307">
        <f t="shared" si="3"/>
        <v>0</v>
      </c>
    </row>
    <row r="35" spans="2:7" s="375" customFormat="1" ht="15" x14ac:dyDescent="0.25">
      <c r="B35" s="648" t="s">
        <v>164</v>
      </c>
      <c r="C35" s="630" t="s">
        <v>216</v>
      </c>
      <c r="D35" s="637" t="s">
        <v>1306</v>
      </c>
      <c r="E35" s="673">
        <v>2</v>
      </c>
      <c r="F35" s="459"/>
      <c r="G35" s="307">
        <f t="shared" si="3"/>
        <v>0</v>
      </c>
    </row>
    <row r="36" spans="2:7" s="375" customFormat="1" ht="26.4" x14ac:dyDescent="0.25">
      <c r="B36" s="648" t="s">
        <v>165</v>
      </c>
      <c r="C36" s="630" t="s">
        <v>196</v>
      </c>
      <c r="D36" s="637" t="s">
        <v>1305</v>
      </c>
      <c r="E36" s="673">
        <v>5</v>
      </c>
      <c r="F36" s="459"/>
      <c r="G36" s="307">
        <f t="shared" si="3"/>
        <v>0</v>
      </c>
    </row>
    <row r="37" spans="2:7" s="375" customFormat="1" ht="13.2" x14ac:dyDescent="0.25">
      <c r="B37" s="679" t="s">
        <v>166</v>
      </c>
      <c r="C37" s="680" t="s">
        <v>167</v>
      </c>
      <c r="D37" s="681"/>
      <c r="E37" s="682"/>
      <c r="F37" s="682"/>
      <c r="G37" s="683"/>
    </row>
    <row r="38" spans="2:7" s="375" customFormat="1" ht="26.4" x14ac:dyDescent="0.25">
      <c r="B38" s="649" t="s">
        <v>160</v>
      </c>
      <c r="C38" s="630" t="s">
        <v>211</v>
      </c>
      <c r="D38" s="638" t="s">
        <v>168</v>
      </c>
      <c r="E38" s="677">
        <v>14</v>
      </c>
      <c r="F38" s="459"/>
      <c r="G38" s="307">
        <f t="shared" ref="G38" si="4">ROUND(F38*E38,2)</f>
        <v>0</v>
      </c>
    </row>
    <row r="39" spans="2:7" s="375" customFormat="1" ht="13.2" x14ac:dyDescent="0.25">
      <c r="B39" s="649" t="s">
        <v>198</v>
      </c>
      <c r="C39" s="630" t="s">
        <v>199</v>
      </c>
      <c r="D39" s="638" t="s">
        <v>159</v>
      </c>
      <c r="E39" s="677">
        <v>1</v>
      </c>
      <c r="F39" s="459"/>
      <c r="G39" s="307">
        <f t="shared" ref="G39:G40" si="5">ROUND(F39*E39,2)</f>
        <v>0</v>
      </c>
    </row>
    <row r="40" spans="2:7" s="375" customFormat="1" ht="26.4" x14ac:dyDescent="0.25">
      <c r="B40" s="649" t="s">
        <v>200</v>
      </c>
      <c r="C40" s="630" t="s">
        <v>201</v>
      </c>
      <c r="D40" s="638" t="s">
        <v>159</v>
      </c>
      <c r="E40" s="677">
        <v>1</v>
      </c>
      <c r="F40" s="459"/>
      <c r="G40" s="307">
        <f t="shared" si="5"/>
        <v>0</v>
      </c>
    </row>
    <row r="41" spans="2:7" s="375" customFormat="1" ht="13.2" x14ac:dyDescent="0.25">
      <c r="B41" s="684"/>
      <c r="C41" s="685"/>
      <c r="D41" s="686"/>
      <c r="E41" s="687"/>
      <c r="F41" s="688" t="s">
        <v>930</v>
      </c>
      <c r="G41" s="689">
        <f>SUM(G23:G40)</f>
        <v>0</v>
      </c>
    </row>
    <row r="42" spans="2:7" s="375" customFormat="1" ht="13.2" x14ac:dyDescent="0.25">
      <c r="B42" s="650"/>
      <c r="C42" s="631"/>
      <c r="D42" s="639"/>
      <c r="E42" s="675"/>
      <c r="F42" s="675"/>
      <c r="G42" s="676"/>
    </row>
    <row r="43" spans="2:7" s="375" customFormat="1" ht="13.2" x14ac:dyDescent="0.25">
      <c r="B43" s="690" t="s">
        <v>169</v>
      </c>
      <c r="C43" s="78" t="s">
        <v>170</v>
      </c>
      <c r="D43" s="659"/>
      <c r="E43" s="668"/>
      <c r="F43" s="668"/>
      <c r="G43" s="669"/>
    </row>
    <row r="44" spans="2:7" s="375" customFormat="1" ht="13.2" x14ac:dyDescent="0.25">
      <c r="B44" s="679" t="s">
        <v>171</v>
      </c>
      <c r="C44" s="680" t="s">
        <v>172</v>
      </c>
      <c r="D44" s="681"/>
      <c r="E44" s="682"/>
      <c r="F44" s="682"/>
      <c r="G44" s="683"/>
    </row>
    <row r="45" spans="2:7" s="375" customFormat="1" ht="66" x14ac:dyDescent="0.25">
      <c r="B45" s="651" t="s">
        <v>173</v>
      </c>
      <c r="C45" s="630" t="s">
        <v>1172</v>
      </c>
      <c r="D45" s="640" t="s">
        <v>1307</v>
      </c>
      <c r="E45" s="672">
        <v>230</v>
      </c>
      <c r="F45" s="459"/>
      <c r="G45" s="307">
        <f t="shared" ref="G45:G47" si="6">ROUND(F45*E45,2)</f>
        <v>0</v>
      </c>
    </row>
    <row r="46" spans="2:7" s="375" customFormat="1" ht="79.2" x14ac:dyDescent="0.25">
      <c r="B46" s="651" t="s">
        <v>147</v>
      </c>
      <c r="C46" s="630" t="s">
        <v>266</v>
      </c>
      <c r="D46" s="640" t="s">
        <v>1307</v>
      </c>
      <c r="E46" s="672">
        <v>86</v>
      </c>
      <c r="F46" s="459"/>
      <c r="G46" s="307">
        <f t="shared" si="6"/>
        <v>0</v>
      </c>
    </row>
    <row r="47" spans="2:7" s="375" customFormat="1" ht="26.4" x14ac:dyDescent="0.25">
      <c r="B47" s="652" t="s">
        <v>234</v>
      </c>
      <c r="C47" s="632" t="s">
        <v>235</v>
      </c>
      <c r="D47" s="641" t="s">
        <v>1307</v>
      </c>
      <c r="E47" s="672">
        <v>3609</v>
      </c>
      <c r="F47" s="459"/>
      <c r="G47" s="307">
        <f t="shared" si="6"/>
        <v>0</v>
      </c>
    </row>
    <row r="48" spans="2:7" s="375" customFormat="1" ht="15" x14ac:dyDescent="0.25">
      <c r="B48" s="651" t="s">
        <v>174</v>
      </c>
      <c r="C48" s="630" t="s">
        <v>175</v>
      </c>
      <c r="D48" s="640" t="s">
        <v>1307</v>
      </c>
      <c r="E48" s="672">
        <v>180</v>
      </c>
      <c r="F48" s="459"/>
      <c r="G48" s="307">
        <f t="shared" ref="G48" si="7">ROUND(F48*E48,2)</f>
        <v>0</v>
      </c>
    </row>
    <row r="49" spans="2:7" s="375" customFormat="1" ht="13.2" x14ac:dyDescent="0.25">
      <c r="B49" s="679" t="s">
        <v>19</v>
      </c>
      <c r="C49" s="680" t="s">
        <v>20</v>
      </c>
      <c r="D49" s="681"/>
      <c r="E49" s="682"/>
      <c r="F49" s="682"/>
      <c r="G49" s="683"/>
    </row>
    <row r="50" spans="2:7" s="375" customFormat="1" ht="26.4" x14ac:dyDescent="0.25">
      <c r="B50" s="651" t="s">
        <v>141</v>
      </c>
      <c r="C50" s="630" t="s">
        <v>142</v>
      </c>
      <c r="D50" s="640" t="s">
        <v>1306</v>
      </c>
      <c r="E50" s="672">
        <v>5000</v>
      </c>
      <c r="F50" s="459"/>
      <c r="G50" s="307">
        <f t="shared" ref="G50" si="8">ROUND(F50*E50,2)</f>
        <v>0</v>
      </c>
    </row>
    <row r="51" spans="2:7" s="375" customFormat="1" ht="13.2" x14ac:dyDescent="0.25">
      <c r="B51" s="679" t="s">
        <v>21</v>
      </c>
      <c r="C51" s="942" t="s">
        <v>931</v>
      </c>
      <c r="D51" s="942"/>
      <c r="E51" s="942"/>
      <c r="F51" s="942"/>
      <c r="G51" s="683"/>
    </row>
    <row r="52" spans="2:7" s="375" customFormat="1" ht="105.6" x14ac:dyDescent="0.25">
      <c r="B52" s="651" t="s">
        <v>212</v>
      </c>
      <c r="C52" s="632" t="s">
        <v>230</v>
      </c>
      <c r="D52" s="640" t="s">
        <v>1308</v>
      </c>
      <c r="E52" s="672">
        <v>5920</v>
      </c>
      <c r="F52" s="459"/>
      <c r="G52" s="307">
        <f t="shared" ref="G52" si="9">ROUND(F52*E52,2)</f>
        <v>0</v>
      </c>
    </row>
    <row r="53" spans="2:7" s="375" customFormat="1" ht="13.2" x14ac:dyDescent="0.25">
      <c r="B53" s="679" t="s">
        <v>22</v>
      </c>
      <c r="C53" s="942" t="s">
        <v>23</v>
      </c>
      <c r="D53" s="942"/>
      <c r="E53" s="942"/>
      <c r="F53" s="682"/>
      <c r="G53" s="683"/>
    </row>
    <row r="54" spans="2:7" s="375" customFormat="1" ht="26.4" x14ac:dyDescent="0.25">
      <c r="B54" s="651" t="s">
        <v>1</v>
      </c>
      <c r="C54" s="630" t="s">
        <v>829</v>
      </c>
      <c r="D54" s="640" t="s">
        <v>1307</v>
      </c>
      <c r="E54" s="673">
        <v>2290</v>
      </c>
      <c r="F54" s="459"/>
      <c r="G54" s="307">
        <f t="shared" ref="G54" si="10">ROUND(F54*E54,2)</f>
        <v>0</v>
      </c>
    </row>
    <row r="55" spans="2:7" s="375" customFormat="1" ht="13.2" x14ac:dyDescent="0.25">
      <c r="B55" s="679" t="s">
        <v>24</v>
      </c>
      <c r="C55" s="680" t="s">
        <v>25</v>
      </c>
      <c r="D55" s="681"/>
      <c r="E55" s="682"/>
      <c r="F55" s="682"/>
      <c r="G55" s="683"/>
    </row>
    <row r="56" spans="2:7" s="375" customFormat="1" ht="52.8" x14ac:dyDescent="0.25">
      <c r="B56" s="651" t="s">
        <v>232</v>
      </c>
      <c r="C56" s="630" t="s">
        <v>241</v>
      </c>
      <c r="D56" s="640" t="s">
        <v>1308</v>
      </c>
      <c r="E56" s="672">
        <v>1533.33</v>
      </c>
      <c r="F56" s="459"/>
      <c r="G56" s="307">
        <f t="shared" ref="G56" si="11">ROUND(F56*E56,2)</f>
        <v>0</v>
      </c>
    </row>
    <row r="57" spans="2:7" s="375" customFormat="1" ht="26.4" x14ac:dyDescent="0.25">
      <c r="B57" s="651" t="s">
        <v>134</v>
      </c>
      <c r="C57" s="630" t="s">
        <v>263</v>
      </c>
      <c r="D57" s="640" t="s">
        <v>1306</v>
      </c>
      <c r="E57" s="673">
        <v>1533.33</v>
      </c>
      <c r="F57" s="459"/>
      <c r="G57" s="307">
        <f t="shared" ref="G57" si="12">ROUND(F57*E57,2)</f>
        <v>0</v>
      </c>
    </row>
    <row r="58" spans="2:7" s="375" customFormat="1" ht="13.2" x14ac:dyDescent="0.25">
      <c r="B58" s="679" t="s">
        <v>26</v>
      </c>
      <c r="C58" s="942" t="s">
        <v>27</v>
      </c>
      <c r="D58" s="942"/>
      <c r="E58" s="942"/>
      <c r="F58" s="682"/>
      <c r="G58" s="683"/>
    </row>
    <row r="59" spans="2:7" s="375" customFormat="1" ht="13.2" x14ac:dyDescent="0.25">
      <c r="B59" s="651" t="s">
        <v>3</v>
      </c>
      <c r="C59" s="630" t="s">
        <v>4</v>
      </c>
      <c r="D59" s="640" t="s">
        <v>124</v>
      </c>
      <c r="E59" s="672">
        <v>7218</v>
      </c>
      <c r="F59" s="459"/>
      <c r="G59" s="307">
        <f t="shared" ref="G59:G60" si="13">ROUND(F59*E59,2)</f>
        <v>0</v>
      </c>
    </row>
    <row r="60" spans="2:7" s="375" customFormat="1" ht="13.2" x14ac:dyDescent="0.25">
      <c r="B60" s="651" t="s">
        <v>125</v>
      </c>
      <c r="C60" s="630" t="s">
        <v>126</v>
      </c>
      <c r="D60" s="640" t="s">
        <v>124</v>
      </c>
      <c r="E60" s="672">
        <v>12.5</v>
      </c>
      <c r="F60" s="459"/>
      <c r="G60" s="307">
        <f t="shared" si="13"/>
        <v>0</v>
      </c>
    </row>
    <row r="61" spans="2:7" s="375" customFormat="1" ht="13.2" x14ac:dyDescent="0.25">
      <c r="B61" s="691"/>
      <c r="C61" s="78"/>
      <c r="D61" s="692"/>
      <c r="E61" s="668"/>
      <c r="F61" s="688" t="s">
        <v>1312</v>
      </c>
      <c r="G61" s="689">
        <f>SUM(G45:G60)</f>
        <v>0</v>
      </c>
    </row>
    <row r="62" spans="2:7" s="375" customFormat="1" ht="13.2" x14ac:dyDescent="0.25">
      <c r="B62" s="650"/>
      <c r="C62" s="631"/>
      <c r="D62" s="639"/>
      <c r="E62" s="675"/>
      <c r="F62" s="675"/>
      <c r="G62" s="676"/>
    </row>
    <row r="63" spans="2:7" s="375" customFormat="1" ht="13.2" x14ac:dyDescent="0.25">
      <c r="B63" s="690" t="s">
        <v>28</v>
      </c>
      <c r="C63" s="78" t="s">
        <v>127</v>
      </c>
      <c r="D63" s="659"/>
      <c r="E63" s="668"/>
      <c r="F63" s="668"/>
      <c r="G63" s="669"/>
    </row>
    <row r="64" spans="2:7" s="375" customFormat="1" ht="13.2" x14ac:dyDescent="0.25">
      <c r="B64" s="679" t="s">
        <v>29</v>
      </c>
      <c r="C64" s="680" t="s">
        <v>30</v>
      </c>
      <c r="D64" s="681"/>
      <c r="E64" s="682"/>
      <c r="F64" s="682"/>
      <c r="G64" s="683"/>
    </row>
    <row r="65" spans="2:7" s="375" customFormat="1" ht="26.4" x14ac:dyDescent="0.25">
      <c r="B65" s="651" t="s">
        <v>128</v>
      </c>
      <c r="C65" s="630" t="s">
        <v>5</v>
      </c>
      <c r="D65" s="640" t="s">
        <v>1309</v>
      </c>
      <c r="E65" s="672">
        <v>1350</v>
      </c>
      <c r="F65" s="459"/>
      <c r="G65" s="307">
        <f t="shared" ref="G65:G66" si="14">ROUND(F65*E65,2)</f>
        <v>0</v>
      </c>
    </row>
    <row r="66" spans="2:7" s="375" customFormat="1" ht="15" x14ac:dyDescent="0.25">
      <c r="B66" s="651" t="s">
        <v>160</v>
      </c>
      <c r="C66" s="630" t="s">
        <v>205</v>
      </c>
      <c r="D66" s="640" t="s">
        <v>1306</v>
      </c>
      <c r="E66" s="672">
        <v>5000</v>
      </c>
      <c r="F66" s="459"/>
      <c r="G66" s="307">
        <f t="shared" si="14"/>
        <v>0</v>
      </c>
    </row>
    <row r="67" spans="2:7" s="375" customFormat="1" ht="26.4" x14ac:dyDescent="0.25">
      <c r="B67" s="651"/>
      <c r="C67" s="630" t="s">
        <v>7</v>
      </c>
      <c r="D67" s="640" t="s">
        <v>1308</v>
      </c>
      <c r="E67" s="672">
        <v>3500</v>
      </c>
      <c r="F67" s="459"/>
      <c r="G67" s="307">
        <f t="shared" ref="G67" si="15">ROUND(F67*E67,2)</f>
        <v>0</v>
      </c>
    </row>
    <row r="68" spans="2:7" s="375" customFormat="1" ht="13.2" x14ac:dyDescent="0.25">
      <c r="B68" s="679" t="s">
        <v>31</v>
      </c>
      <c r="C68" s="680" t="s">
        <v>32</v>
      </c>
      <c r="D68" s="681"/>
      <c r="E68" s="682"/>
      <c r="F68" s="682"/>
      <c r="G68" s="683"/>
    </row>
    <row r="69" spans="2:7" s="375" customFormat="1" ht="26.4" x14ac:dyDescent="0.25">
      <c r="B69" s="651" t="s">
        <v>160</v>
      </c>
      <c r="C69" s="630" t="s">
        <v>244</v>
      </c>
      <c r="D69" s="640" t="s">
        <v>1306</v>
      </c>
      <c r="E69" s="672">
        <v>3500</v>
      </c>
      <c r="F69" s="459"/>
      <c r="G69" s="307">
        <f t="shared" ref="G69" si="16">ROUND(F69*E69,2)</f>
        <v>0</v>
      </c>
    </row>
    <row r="70" spans="2:7" s="375" customFormat="1" ht="13.2" x14ac:dyDescent="0.25">
      <c r="B70" s="679" t="s">
        <v>33</v>
      </c>
      <c r="C70" s="680" t="s">
        <v>34</v>
      </c>
      <c r="D70" s="681"/>
      <c r="E70" s="682"/>
      <c r="F70" s="682"/>
      <c r="G70" s="683"/>
    </row>
    <row r="71" spans="2:7" s="375" customFormat="1" ht="15" x14ac:dyDescent="0.25">
      <c r="B71" s="651" t="s">
        <v>118</v>
      </c>
      <c r="C71" s="630" t="s">
        <v>119</v>
      </c>
      <c r="D71" s="642" t="s">
        <v>1309</v>
      </c>
      <c r="E71" s="673">
        <v>100</v>
      </c>
      <c r="F71" s="459"/>
      <c r="G71" s="307">
        <f t="shared" ref="G71" si="17">ROUND(F71*E71,2)</f>
        <v>0</v>
      </c>
    </row>
    <row r="72" spans="2:7" s="375" customFormat="1" ht="52.8" x14ac:dyDescent="0.25">
      <c r="B72" s="651" t="s">
        <v>160</v>
      </c>
      <c r="C72" s="630" t="s">
        <v>262</v>
      </c>
      <c r="D72" s="642" t="s">
        <v>1306</v>
      </c>
      <c r="E72" s="673">
        <v>1000</v>
      </c>
      <c r="F72" s="459"/>
      <c r="G72" s="307">
        <f t="shared" ref="G72" si="18">ROUND(F72*E72,2)</f>
        <v>0</v>
      </c>
    </row>
    <row r="73" spans="2:7" s="375" customFormat="1" ht="13.2" x14ac:dyDescent="0.25">
      <c r="B73" s="691"/>
      <c r="C73" s="78"/>
      <c r="D73" s="692"/>
      <c r="E73" s="668"/>
      <c r="F73" s="688" t="s">
        <v>1313</v>
      </c>
      <c r="G73" s="689">
        <f>SUM(G65:G72)</f>
        <v>0</v>
      </c>
    </row>
    <row r="74" spans="2:7" s="375" customFormat="1" ht="13.2" x14ac:dyDescent="0.25">
      <c r="B74" s="650"/>
      <c r="C74" s="631"/>
      <c r="D74" s="639"/>
      <c r="E74" s="675"/>
      <c r="F74" s="675"/>
      <c r="G74" s="676"/>
    </row>
    <row r="75" spans="2:7" s="375" customFormat="1" ht="13.2" x14ac:dyDescent="0.25">
      <c r="B75" s="690" t="s">
        <v>35</v>
      </c>
      <c r="C75" s="78" t="s">
        <v>122</v>
      </c>
      <c r="D75" s="659"/>
      <c r="E75" s="668"/>
      <c r="F75" s="668"/>
      <c r="G75" s="669"/>
    </row>
    <row r="76" spans="2:7" s="375" customFormat="1" ht="13.2" x14ac:dyDescent="0.25">
      <c r="B76" s="679" t="s">
        <v>36</v>
      </c>
      <c r="C76" s="680" t="s">
        <v>37</v>
      </c>
      <c r="D76" s="681"/>
      <c r="E76" s="682"/>
      <c r="F76" s="682"/>
      <c r="G76" s="683"/>
    </row>
    <row r="77" spans="2:7" s="375" customFormat="1" ht="66" x14ac:dyDescent="0.25">
      <c r="B77" s="651" t="s">
        <v>116</v>
      </c>
      <c r="C77" s="630" t="s">
        <v>208</v>
      </c>
      <c r="D77" s="640" t="s">
        <v>1310</v>
      </c>
      <c r="E77" s="673">
        <v>980</v>
      </c>
      <c r="F77" s="459"/>
      <c r="G77" s="307">
        <f t="shared" ref="G77" si="19">ROUND(F77*E77,2)</f>
        <v>0</v>
      </c>
    </row>
    <row r="78" spans="2:7" s="375" customFormat="1" ht="13.2" x14ac:dyDescent="0.25">
      <c r="B78" s="679" t="s">
        <v>38</v>
      </c>
      <c r="C78" s="680" t="s">
        <v>39</v>
      </c>
      <c r="D78" s="681"/>
      <c r="E78" s="682"/>
      <c r="F78" s="682"/>
      <c r="G78" s="683"/>
    </row>
    <row r="79" spans="2:7" s="375" customFormat="1" ht="39.6" x14ac:dyDescent="0.25">
      <c r="B79" s="651" t="s">
        <v>245</v>
      </c>
      <c r="C79" s="630" t="s">
        <v>246</v>
      </c>
      <c r="D79" s="640" t="s">
        <v>1310</v>
      </c>
      <c r="E79" s="672">
        <v>14</v>
      </c>
      <c r="F79" s="459"/>
      <c r="G79" s="307">
        <f t="shared" ref="G79" si="20">ROUND(F79*E79,2)</f>
        <v>0</v>
      </c>
    </row>
    <row r="80" spans="2:7" s="375" customFormat="1" ht="39.6" x14ac:dyDescent="0.25">
      <c r="B80" s="651" t="s">
        <v>245</v>
      </c>
      <c r="C80" s="630" t="s">
        <v>258</v>
      </c>
      <c r="D80" s="640" t="s">
        <v>1310</v>
      </c>
      <c r="E80" s="672">
        <v>45</v>
      </c>
      <c r="F80" s="459"/>
      <c r="G80" s="307">
        <f t="shared" ref="G80:G81" si="21">ROUND(F80*E80,2)</f>
        <v>0</v>
      </c>
    </row>
    <row r="81" spans="2:7" s="375" customFormat="1" ht="26.4" x14ac:dyDescent="0.25">
      <c r="B81" s="651" t="s">
        <v>110</v>
      </c>
      <c r="C81" s="630" t="s">
        <v>111</v>
      </c>
      <c r="D81" s="640" t="s">
        <v>1305</v>
      </c>
      <c r="E81" s="673">
        <v>14</v>
      </c>
      <c r="F81" s="459"/>
      <c r="G81" s="307">
        <f t="shared" si="21"/>
        <v>0</v>
      </c>
    </row>
    <row r="82" spans="2:7" s="375" customFormat="1" ht="13.2" x14ac:dyDescent="0.25">
      <c r="B82" s="679" t="s">
        <v>40</v>
      </c>
      <c r="C82" s="680" t="s">
        <v>41</v>
      </c>
      <c r="D82" s="681"/>
      <c r="E82" s="682"/>
      <c r="F82" s="682"/>
      <c r="G82" s="683"/>
    </row>
    <row r="83" spans="2:7" s="375" customFormat="1" ht="26.4" x14ac:dyDescent="0.25">
      <c r="B83" s="651" t="s">
        <v>114</v>
      </c>
      <c r="C83" s="630" t="s">
        <v>115</v>
      </c>
      <c r="D83" s="640" t="s">
        <v>159</v>
      </c>
      <c r="E83" s="673">
        <v>3</v>
      </c>
      <c r="F83" s="459"/>
      <c r="G83" s="307">
        <f t="shared" ref="G83" si="22">ROUND(F83*E83,2)</f>
        <v>0</v>
      </c>
    </row>
    <row r="84" spans="2:7" s="375" customFormat="1" ht="39.6" x14ac:dyDescent="0.25">
      <c r="B84" s="651" t="s">
        <v>101</v>
      </c>
      <c r="C84" s="630" t="s">
        <v>102</v>
      </c>
      <c r="D84" s="640" t="s">
        <v>159</v>
      </c>
      <c r="E84" s="673">
        <v>3</v>
      </c>
      <c r="F84" s="459"/>
      <c r="G84" s="307">
        <f t="shared" ref="G84:G86" si="23">ROUND(F84*E84,2)</f>
        <v>0</v>
      </c>
    </row>
    <row r="85" spans="2:7" s="375" customFormat="1" ht="39.6" x14ac:dyDescent="0.25">
      <c r="B85" s="651" t="s">
        <v>247</v>
      </c>
      <c r="C85" s="630" t="s">
        <v>248</v>
      </c>
      <c r="D85" s="640" t="s">
        <v>159</v>
      </c>
      <c r="E85" s="672">
        <v>4</v>
      </c>
      <c r="F85" s="459"/>
      <c r="G85" s="307">
        <f t="shared" si="23"/>
        <v>0</v>
      </c>
    </row>
    <row r="86" spans="2:7" s="375" customFormat="1" ht="26.4" x14ac:dyDescent="0.25">
      <c r="B86" s="651" t="s">
        <v>103</v>
      </c>
      <c r="C86" s="630" t="s">
        <v>104</v>
      </c>
      <c r="D86" s="640" t="s">
        <v>159</v>
      </c>
      <c r="E86" s="673">
        <v>1</v>
      </c>
      <c r="F86" s="459"/>
      <c r="G86" s="307">
        <f t="shared" si="23"/>
        <v>0</v>
      </c>
    </row>
    <row r="87" spans="2:7" s="375" customFormat="1" ht="13.2" x14ac:dyDescent="0.25">
      <c r="B87" s="679" t="s">
        <v>9</v>
      </c>
      <c r="C87" s="680" t="s">
        <v>10</v>
      </c>
      <c r="D87" s="681"/>
      <c r="E87" s="682"/>
      <c r="F87" s="682"/>
      <c r="G87" s="683"/>
    </row>
    <row r="88" spans="2:7" s="375" customFormat="1" ht="52.8" x14ac:dyDescent="0.25">
      <c r="B88" s="651" t="s">
        <v>160</v>
      </c>
      <c r="C88" s="631" t="s">
        <v>914</v>
      </c>
      <c r="D88" s="640" t="s">
        <v>159</v>
      </c>
      <c r="E88" s="672">
        <v>2</v>
      </c>
      <c r="F88" s="459"/>
      <c r="G88" s="307">
        <f t="shared" ref="G88" si="24">ROUND(F88*E88,2)</f>
        <v>0</v>
      </c>
    </row>
    <row r="89" spans="2:7" s="375" customFormat="1" ht="13.2" x14ac:dyDescent="0.25">
      <c r="B89" s="679" t="s">
        <v>11</v>
      </c>
      <c r="C89" s="680" t="s">
        <v>12</v>
      </c>
      <c r="D89" s="681"/>
      <c r="E89" s="682"/>
      <c r="F89" s="682"/>
      <c r="G89" s="683"/>
    </row>
    <row r="90" spans="2:7" s="375" customFormat="1" ht="39.6" x14ac:dyDescent="0.25">
      <c r="B90" s="651" t="s">
        <v>105</v>
      </c>
      <c r="C90" s="631" t="s">
        <v>106</v>
      </c>
      <c r="D90" s="640" t="s">
        <v>159</v>
      </c>
      <c r="E90" s="672">
        <v>4</v>
      </c>
      <c r="F90" s="459"/>
      <c r="G90" s="307">
        <f t="shared" ref="G90" si="25">ROUND(F90*E90,2)</f>
        <v>0</v>
      </c>
    </row>
    <row r="91" spans="2:7" s="375" customFormat="1" ht="13.2" x14ac:dyDescent="0.25">
      <c r="B91" s="691"/>
      <c r="C91" s="78"/>
      <c r="D91" s="692"/>
      <c r="E91" s="668"/>
      <c r="F91" s="688" t="s">
        <v>970</v>
      </c>
      <c r="G91" s="689">
        <f>SUM(G77:G90)</f>
        <v>0</v>
      </c>
    </row>
    <row r="92" spans="2:7" s="375" customFormat="1" ht="13.2" x14ac:dyDescent="0.25">
      <c r="B92" s="653"/>
      <c r="C92" s="631"/>
      <c r="D92" s="643"/>
      <c r="E92" s="674"/>
      <c r="F92" s="674"/>
      <c r="G92" s="678"/>
    </row>
    <row r="93" spans="2:7" s="375" customFormat="1" ht="13.2" x14ac:dyDescent="0.25">
      <c r="B93" s="690" t="s">
        <v>50</v>
      </c>
      <c r="C93" s="78" t="s">
        <v>51</v>
      </c>
      <c r="D93" s="659"/>
      <c r="E93" s="668"/>
      <c r="F93" s="668"/>
      <c r="G93" s="669"/>
    </row>
    <row r="94" spans="2:7" s="375" customFormat="1" ht="13.2" x14ac:dyDescent="0.25">
      <c r="B94" s="679" t="s">
        <v>52</v>
      </c>
      <c r="C94" s="680" t="s">
        <v>53</v>
      </c>
      <c r="D94" s="681"/>
      <c r="E94" s="682"/>
      <c r="F94" s="682"/>
      <c r="G94" s="683"/>
    </row>
    <row r="95" spans="2:7" s="375" customFormat="1" ht="26.4" x14ac:dyDescent="0.25">
      <c r="B95" s="651" t="s">
        <v>91</v>
      </c>
      <c r="C95" s="631" t="s">
        <v>92</v>
      </c>
      <c r="D95" s="640" t="s">
        <v>159</v>
      </c>
      <c r="E95" s="672">
        <v>3</v>
      </c>
      <c r="F95" s="459"/>
      <c r="G95" s="307">
        <f t="shared" ref="G95" si="26">ROUND(F95*E95,2)</f>
        <v>0</v>
      </c>
    </row>
    <row r="96" spans="2:7" s="375" customFormat="1" ht="39.6" x14ac:dyDescent="0.25">
      <c r="B96" s="651" t="s">
        <v>97</v>
      </c>
      <c r="C96" s="631" t="s">
        <v>98</v>
      </c>
      <c r="D96" s="640" t="s">
        <v>159</v>
      </c>
      <c r="E96" s="672">
        <v>3</v>
      </c>
      <c r="F96" s="459"/>
      <c r="G96" s="307">
        <f t="shared" ref="G96:G98" si="27">ROUND(F96*E96,2)</f>
        <v>0</v>
      </c>
    </row>
    <row r="97" spans="2:7" s="375" customFormat="1" ht="39.6" x14ac:dyDescent="0.25">
      <c r="B97" s="651" t="s">
        <v>14</v>
      </c>
      <c r="C97" s="631" t="s">
        <v>220</v>
      </c>
      <c r="D97" s="640" t="s">
        <v>159</v>
      </c>
      <c r="E97" s="672">
        <v>3</v>
      </c>
      <c r="F97" s="459"/>
      <c r="G97" s="307">
        <f t="shared" si="27"/>
        <v>0</v>
      </c>
    </row>
    <row r="98" spans="2:7" s="375" customFormat="1" ht="39.6" x14ac:dyDescent="0.25">
      <c r="B98" s="651" t="s">
        <v>86</v>
      </c>
      <c r="C98" s="631" t="s">
        <v>15</v>
      </c>
      <c r="D98" s="640" t="s">
        <v>159</v>
      </c>
      <c r="E98" s="672">
        <v>1</v>
      </c>
      <c r="F98" s="459"/>
      <c r="G98" s="307">
        <f t="shared" si="27"/>
        <v>0</v>
      </c>
    </row>
    <row r="99" spans="2:7" s="375" customFormat="1" ht="13.2" x14ac:dyDescent="0.25">
      <c r="B99" s="679" t="s">
        <v>55</v>
      </c>
      <c r="C99" s="680" t="s">
        <v>56</v>
      </c>
      <c r="D99" s="681"/>
      <c r="E99" s="682"/>
      <c r="F99" s="682"/>
      <c r="G99" s="683"/>
    </row>
    <row r="100" spans="2:7" s="375" customFormat="1" ht="54.6" x14ac:dyDescent="0.25">
      <c r="B100" s="651" t="s">
        <v>87</v>
      </c>
      <c r="C100" s="631" t="s">
        <v>1311</v>
      </c>
      <c r="D100" s="640" t="s">
        <v>1305</v>
      </c>
      <c r="E100" s="672">
        <v>500</v>
      </c>
      <c r="F100" s="459"/>
      <c r="G100" s="307">
        <f t="shared" ref="G100:G101" si="28">ROUND(F100*E100,2)</f>
        <v>0</v>
      </c>
    </row>
    <row r="101" spans="2:7" s="375" customFormat="1" ht="26.4" x14ac:dyDescent="0.25">
      <c r="B101" s="651" t="s">
        <v>89</v>
      </c>
      <c r="C101" s="631" t="s">
        <v>90</v>
      </c>
      <c r="D101" s="640" t="s">
        <v>1305</v>
      </c>
      <c r="E101" s="672">
        <v>500</v>
      </c>
      <c r="F101" s="459"/>
      <c r="G101" s="307">
        <f t="shared" si="28"/>
        <v>0</v>
      </c>
    </row>
    <row r="102" spans="2:7" s="375" customFormat="1" ht="13.2" x14ac:dyDescent="0.25">
      <c r="B102" s="679" t="s">
        <v>59</v>
      </c>
      <c r="C102" s="680" t="s">
        <v>60</v>
      </c>
      <c r="D102" s="681"/>
      <c r="E102" s="682"/>
      <c r="F102" s="682"/>
      <c r="G102" s="683"/>
    </row>
    <row r="103" spans="2:7" s="375" customFormat="1" ht="39.6" x14ac:dyDescent="0.25">
      <c r="B103" s="649" t="s">
        <v>249</v>
      </c>
      <c r="C103" s="633" t="s">
        <v>250</v>
      </c>
      <c r="D103" s="640" t="s">
        <v>1305</v>
      </c>
      <c r="E103" s="672">
        <v>36</v>
      </c>
      <c r="F103" s="459"/>
      <c r="G103" s="307">
        <f t="shared" ref="G103" si="29">ROUND(F103*E103,2)</f>
        <v>0</v>
      </c>
    </row>
    <row r="104" spans="2:7" s="375" customFormat="1" ht="13.2" x14ac:dyDescent="0.25">
      <c r="B104" s="691"/>
      <c r="C104" s="78"/>
      <c r="D104" s="692"/>
      <c r="E104" s="668"/>
      <c r="F104" s="688" t="s">
        <v>1314</v>
      </c>
      <c r="G104" s="689">
        <f>SUM(G94:G103)</f>
        <v>0</v>
      </c>
    </row>
    <row r="105" spans="2:7" s="375" customFormat="1" ht="13.2" x14ac:dyDescent="0.25">
      <c r="B105" s="650"/>
      <c r="C105" s="631"/>
      <c r="D105" s="639"/>
      <c r="E105" s="675"/>
      <c r="F105" s="675"/>
      <c r="G105" s="676"/>
    </row>
    <row r="106" spans="2:7" s="375" customFormat="1" ht="13.2" x14ac:dyDescent="0.25">
      <c r="B106" s="690" t="s">
        <v>72</v>
      </c>
      <c r="C106" s="78" t="s">
        <v>71</v>
      </c>
      <c r="D106" s="659"/>
      <c r="E106" s="668"/>
      <c r="F106" s="668"/>
      <c r="G106" s="669"/>
    </row>
    <row r="107" spans="2:7" s="375" customFormat="1" ht="13.2" x14ac:dyDescent="0.25">
      <c r="B107" s="679" t="s">
        <v>223</v>
      </c>
      <c r="C107" s="680" t="s">
        <v>62</v>
      </c>
      <c r="D107" s="681"/>
      <c r="E107" s="682"/>
      <c r="F107" s="682"/>
      <c r="G107" s="683"/>
    </row>
    <row r="108" spans="2:7" s="375" customFormat="1" ht="26.4" x14ac:dyDescent="0.25">
      <c r="B108" s="651" t="s">
        <v>73</v>
      </c>
      <c r="C108" s="630" t="s">
        <v>63</v>
      </c>
      <c r="D108" s="640" t="s">
        <v>1305</v>
      </c>
      <c r="E108" s="673">
        <v>20</v>
      </c>
      <c r="F108" s="459"/>
      <c r="G108" s="307">
        <f t="shared" ref="G108" si="30">ROUND(F108*E108,2)</f>
        <v>0</v>
      </c>
    </row>
    <row r="109" spans="2:7" s="375" customFormat="1" ht="13.2" x14ac:dyDescent="0.25">
      <c r="B109" s="679" t="s">
        <v>61</v>
      </c>
      <c r="C109" s="680" t="s">
        <v>224</v>
      </c>
      <c r="D109" s="681"/>
      <c r="E109" s="682"/>
      <c r="F109" s="682"/>
      <c r="G109" s="683"/>
    </row>
    <row r="110" spans="2:7" s="375" customFormat="1" ht="15" x14ac:dyDescent="0.25">
      <c r="B110" s="651"/>
      <c r="C110" s="630" t="s">
        <v>251</v>
      </c>
      <c r="D110" s="640" t="s">
        <v>1305</v>
      </c>
      <c r="E110" s="673">
        <v>212</v>
      </c>
      <c r="F110" s="459"/>
      <c r="G110" s="307">
        <f t="shared" ref="G110" si="31">ROUND(F110*E110,2)</f>
        <v>0</v>
      </c>
    </row>
    <row r="111" spans="2:7" s="375" customFormat="1" ht="13.2" x14ac:dyDescent="0.25">
      <c r="B111" s="679" t="s">
        <v>64</v>
      </c>
      <c r="C111" s="680" t="s">
        <v>65</v>
      </c>
      <c r="D111" s="681"/>
      <c r="E111" s="682"/>
      <c r="F111" s="682"/>
      <c r="G111" s="683"/>
    </row>
    <row r="112" spans="2:7" s="375" customFormat="1" ht="26.4" x14ac:dyDescent="0.25">
      <c r="B112" s="651" t="s">
        <v>17</v>
      </c>
      <c r="C112" s="630" t="s">
        <v>252</v>
      </c>
      <c r="D112" s="640" t="s">
        <v>159</v>
      </c>
      <c r="E112" s="673">
        <v>2</v>
      </c>
      <c r="F112" s="459"/>
      <c r="G112" s="307">
        <f t="shared" ref="G112" si="32">ROUND(F112*E112,2)</f>
        <v>0</v>
      </c>
    </row>
    <row r="113" spans="2:7" s="375" customFormat="1" ht="39.6" x14ac:dyDescent="0.25">
      <c r="B113" s="651" t="s">
        <v>160</v>
      </c>
      <c r="C113" s="630" t="s">
        <v>253</v>
      </c>
      <c r="D113" s="640" t="s">
        <v>76</v>
      </c>
      <c r="E113" s="673">
        <v>120</v>
      </c>
      <c r="F113" s="459">
        <v>60</v>
      </c>
      <c r="G113" s="307">
        <f t="shared" ref="G113:G120" si="33">ROUND(F113*E113,2)</f>
        <v>7200</v>
      </c>
    </row>
    <row r="114" spans="2:7" s="375" customFormat="1" ht="13.2" x14ac:dyDescent="0.25">
      <c r="B114" s="651" t="s">
        <v>75</v>
      </c>
      <c r="C114" s="630" t="s">
        <v>77</v>
      </c>
      <c r="D114" s="640" t="s">
        <v>76</v>
      </c>
      <c r="E114" s="673">
        <v>80</v>
      </c>
      <c r="F114" s="459">
        <v>50</v>
      </c>
      <c r="G114" s="307">
        <f t="shared" si="33"/>
        <v>4000</v>
      </c>
    </row>
    <row r="115" spans="2:7" s="375" customFormat="1" ht="13.2" x14ac:dyDescent="0.25">
      <c r="B115" s="651" t="s">
        <v>78</v>
      </c>
      <c r="C115" s="630" t="s">
        <v>66</v>
      </c>
      <c r="D115" s="640" t="s">
        <v>76</v>
      </c>
      <c r="E115" s="673">
        <v>24</v>
      </c>
      <c r="F115" s="459">
        <v>50</v>
      </c>
      <c r="G115" s="307">
        <f t="shared" si="33"/>
        <v>1200</v>
      </c>
    </row>
    <row r="116" spans="2:7" s="375" customFormat="1" ht="26.4" x14ac:dyDescent="0.25">
      <c r="B116" s="651" t="s">
        <v>79</v>
      </c>
      <c r="C116" s="630" t="s">
        <v>80</v>
      </c>
      <c r="D116" s="640" t="s">
        <v>830</v>
      </c>
      <c r="E116" s="673">
        <v>1</v>
      </c>
      <c r="F116" s="459"/>
      <c r="G116" s="307">
        <f t="shared" si="33"/>
        <v>0</v>
      </c>
    </row>
    <row r="117" spans="2:7" s="375" customFormat="1" ht="26.4" x14ac:dyDescent="0.25">
      <c r="B117" s="651" t="s">
        <v>81</v>
      </c>
      <c r="C117" s="630" t="s">
        <v>82</v>
      </c>
      <c r="D117" s="640" t="s">
        <v>830</v>
      </c>
      <c r="E117" s="673">
        <v>1</v>
      </c>
      <c r="F117" s="459"/>
      <c r="G117" s="307">
        <f t="shared" si="33"/>
        <v>0</v>
      </c>
    </row>
    <row r="118" spans="2:7" s="375" customFormat="1" ht="26.4" x14ac:dyDescent="0.25">
      <c r="B118" s="651" t="s">
        <v>160</v>
      </c>
      <c r="C118" s="630" t="s">
        <v>207</v>
      </c>
      <c r="D118" s="640" t="s">
        <v>830</v>
      </c>
      <c r="E118" s="673">
        <v>1</v>
      </c>
      <c r="F118" s="459"/>
      <c r="G118" s="307">
        <f t="shared" si="33"/>
        <v>0</v>
      </c>
    </row>
    <row r="119" spans="2:7" s="375" customFormat="1" ht="13.2" x14ac:dyDescent="0.25">
      <c r="B119" s="651" t="s">
        <v>160</v>
      </c>
      <c r="C119" s="630" t="s">
        <v>215</v>
      </c>
      <c r="D119" s="640" t="s">
        <v>830</v>
      </c>
      <c r="E119" s="673">
        <v>1</v>
      </c>
      <c r="F119" s="459"/>
      <c r="G119" s="307">
        <f t="shared" si="33"/>
        <v>0</v>
      </c>
    </row>
    <row r="120" spans="2:7" s="375" customFormat="1" ht="13.2" x14ac:dyDescent="0.25">
      <c r="B120" s="651" t="s">
        <v>160</v>
      </c>
      <c r="C120" s="630" t="s">
        <v>206</v>
      </c>
      <c r="D120" s="640" t="s">
        <v>830</v>
      </c>
      <c r="E120" s="673">
        <v>1</v>
      </c>
      <c r="F120" s="459"/>
      <c r="G120" s="307">
        <f t="shared" si="33"/>
        <v>0</v>
      </c>
    </row>
    <row r="121" spans="2:7" s="375" customFormat="1" ht="13.2" x14ac:dyDescent="0.25">
      <c r="B121" s="691"/>
      <c r="C121" s="78"/>
      <c r="D121" s="692"/>
      <c r="E121" s="668"/>
      <c r="F121" s="688" t="s">
        <v>972</v>
      </c>
      <c r="G121" s="689">
        <f>SUM(G107:G120)</f>
        <v>12400</v>
      </c>
    </row>
    <row r="122" spans="2:7" s="375" customFormat="1" ht="13.2" x14ac:dyDescent="0.25">
      <c r="B122" s="654"/>
      <c r="D122" s="644"/>
      <c r="E122" s="578"/>
      <c r="F122" s="578"/>
      <c r="G122" s="578"/>
    </row>
    <row r="123" spans="2:7" s="375" customFormat="1" ht="13.2" x14ac:dyDescent="0.25">
      <c r="B123" s="654"/>
      <c r="C123" s="376"/>
      <c r="D123" s="644"/>
      <c r="E123" s="578"/>
      <c r="F123" s="578"/>
      <c r="G123" s="578"/>
    </row>
  </sheetData>
  <mergeCells count="13">
    <mergeCell ref="F10:G10"/>
    <mergeCell ref="A1:G1"/>
    <mergeCell ref="F7:G7"/>
    <mergeCell ref="F8:G8"/>
    <mergeCell ref="F9:G9"/>
    <mergeCell ref="C51:F51"/>
    <mergeCell ref="C53:E53"/>
    <mergeCell ref="C58:E58"/>
    <mergeCell ref="F11:G11"/>
    <mergeCell ref="F12:G12"/>
    <mergeCell ref="F14:G14"/>
    <mergeCell ref="F15:G15"/>
    <mergeCell ref="F16:G16"/>
  </mergeCells>
  <dataValidations count="1">
    <dataValidation type="custom" allowBlank="1" showInputMessage="1" showErrorMessage="1" error="Vnos Cena/enoto na dve decimalni mesti." sqref="F23:F27 F29:F36 F38:F40 F45:F48 F50 F52 F54 F56:F57 F59:F60 F65:F67 F69 F71:F72 F77 F79:F81 F83:F86 F88 F90 F95:F98 F100:F101 F103 F108 F110 F112:F120" xr:uid="{95B04E0C-6B21-47B0-817F-ED99294BC626}">
      <formula1>F23=ROUND(F23,2)</formula1>
    </dataValidation>
  </dataValidation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1951-3D0E-4D80-9997-D9B83F843F0E}">
  <dimension ref="A1:S107"/>
  <sheetViews>
    <sheetView zoomScaleNormal="100" workbookViewId="0">
      <selection sqref="A1:XFD2"/>
    </sheetView>
  </sheetViews>
  <sheetFormatPr defaultRowHeight="13.2" x14ac:dyDescent="0.25"/>
  <cols>
    <col min="1" max="1" width="5.6640625" style="273" customWidth="1"/>
    <col min="2" max="2" width="8.6640625" style="273" customWidth="1"/>
    <col min="3" max="3" width="40.6640625" style="603" customWidth="1"/>
    <col min="4" max="4" width="6.6640625" style="603"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1315</v>
      </c>
      <c r="B3" s="252"/>
      <c r="C3" s="3"/>
      <c r="D3" s="3"/>
      <c r="E3" s="3"/>
      <c r="F3" s="130"/>
      <c r="G3" s="130"/>
      <c r="H3" s="217"/>
      <c r="I3" s="217"/>
      <c r="J3" s="218"/>
    </row>
    <row r="4" spans="1:10" s="216" customFormat="1" ht="15.6" x14ac:dyDescent="0.3">
      <c r="A4" s="325"/>
      <c r="B4" s="325"/>
      <c r="C4" s="215"/>
      <c r="D4" s="215"/>
      <c r="F4" s="214"/>
      <c r="G4" s="214"/>
      <c r="H4" s="217"/>
      <c r="I4" s="217"/>
      <c r="J4" s="218"/>
    </row>
    <row r="5" spans="1:10" s="216" customFormat="1" ht="15.6" x14ac:dyDescent="0.3">
      <c r="A5" s="253"/>
      <c r="B5" s="253"/>
      <c r="C5" s="601" t="s">
        <v>805</v>
      </c>
      <c r="D5" s="601"/>
      <c r="E5" s="601"/>
      <c r="F5" s="601"/>
      <c r="G5" s="104"/>
      <c r="H5" s="217"/>
      <c r="I5" s="217"/>
      <c r="J5" s="218"/>
    </row>
    <row r="6" spans="1:10" s="216" customFormat="1" ht="15.6" x14ac:dyDescent="0.3">
      <c r="A6" s="253"/>
      <c r="B6" s="253"/>
      <c r="C6" s="104"/>
      <c r="D6" s="104"/>
      <c r="E6" s="601"/>
      <c r="F6" s="104"/>
      <c r="G6" s="135"/>
      <c r="H6" s="217"/>
      <c r="I6" s="217"/>
      <c r="J6" s="218"/>
    </row>
    <row r="7" spans="1:10" s="216" customFormat="1" ht="15.6" x14ac:dyDescent="0.3">
      <c r="A7" s="254"/>
      <c r="B7" s="254" t="s">
        <v>150</v>
      </c>
      <c r="C7" s="71" t="s">
        <v>151</v>
      </c>
      <c r="D7" s="71"/>
      <c r="E7" s="915">
        <f>G38</f>
        <v>0</v>
      </c>
      <c r="F7" s="915"/>
      <c r="G7" s="138"/>
      <c r="H7" s="217"/>
      <c r="I7" s="217"/>
      <c r="J7" s="218"/>
    </row>
    <row r="8" spans="1:10" s="216" customFormat="1" ht="15.6" x14ac:dyDescent="0.3">
      <c r="A8" s="254"/>
      <c r="B8" s="254" t="s">
        <v>169</v>
      </c>
      <c r="C8" s="71" t="s">
        <v>1018</v>
      </c>
      <c r="D8" s="71"/>
      <c r="E8" s="915">
        <f>G51</f>
        <v>0</v>
      </c>
      <c r="F8" s="915"/>
      <c r="G8" s="138"/>
      <c r="H8" s="217"/>
      <c r="I8" s="217"/>
      <c r="J8" s="218"/>
    </row>
    <row r="9" spans="1:10" s="216" customFormat="1" ht="15.6" x14ac:dyDescent="0.3">
      <c r="A9" s="254"/>
      <c r="B9" s="254" t="s">
        <v>28</v>
      </c>
      <c r="C9" s="71" t="s">
        <v>1019</v>
      </c>
      <c r="D9" s="71"/>
      <c r="E9" s="915">
        <f>G56</f>
        <v>0</v>
      </c>
      <c r="F9" s="915"/>
      <c r="G9" s="138"/>
      <c r="H9" s="217"/>
      <c r="I9" s="217"/>
      <c r="J9" s="218"/>
    </row>
    <row r="10" spans="1:10" s="216" customFormat="1" ht="15.6" x14ac:dyDescent="0.3">
      <c r="A10" s="254"/>
      <c r="B10" s="254" t="s">
        <v>42</v>
      </c>
      <c r="C10" s="71" t="s">
        <v>107</v>
      </c>
      <c r="D10" s="71"/>
      <c r="E10" s="915">
        <f>G80</f>
        <v>0</v>
      </c>
      <c r="F10" s="915"/>
      <c r="G10" s="138"/>
      <c r="H10" s="217"/>
      <c r="I10" s="217"/>
      <c r="J10" s="218"/>
    </row>
    <row r="11" spans="1:10" s="216" customFormat="1" ht="15.6" x14ac:dyDescent="0.3">
      <c r="A11" s="254"/>
      <c r="B11" s="254" t="s">
        <v>50</v>
      </c>
      <c r="C11" s="71" t="s">
        <v>1020</v>
      </c>
      <c r="D11" s="71"/>
      <c r="E11" s="915">
        <f>G95</f>
        <v>0</v>
      </c>
      <c r="F11" s="915"/>
      <c r="G11" s="138"/>
      <c r="H11" s="217"/>
      <c r="I11" s="217"/>
      <c r="J11" s="218"/>
    </row>
    <row r="12" spans="1:10" s="216" customFormat="1" ht="16.2" thickBot="1" x14ac:dyDescent="0.35">
      <c r="A12" s="254"/>
      <c r="B12" s="255" t="s">
        <v>72</v>
      </c>
      <c r="C12" s="101" t="s">
        <v>71</v>
      </c>
      <c r="D12" s="101"/>
      <c r="E12" s="914">
        <f>G105</f>
        <v>2000</v>
      </c>
      <c r="F12" s="914"/>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202</v>
      </c>
      <c r="D14" s="71"/>
      <c r="E14" s="913">
        <f>SUM(E7:E12)</f>
        <v>2000</v>
      </c>
      <c r="F14" s="913"/>
      <c r="G14" s="139"/>
      <c r="H14" s="217"/>
      <c r="I14" s="217"/>
      <c r="J14" s="218"/>
    </row>
    <row r="15" spans="1:10" s="216" customFormat="1" ht="16.2" thickBot="1" x14ac:dyDescent="0.35">
      <c r="A15" s="256"/>
      <c r="B15" s="258"/>
      <c r="C15" s="101" t="s">
        <v>204</v>
      </c>
      <c r="D15" s="101"/>
      <c r="E15" s="914">
        <f>ROUND(E14*0.22,2)</f>
        <v>440</v>
      </c>
      <c r="F15" s="914"/>
      <c r="G15" s="139"/>
      <c r="H15" s="217"/>
      <c r="I15" s="217"/>
      <c r="J15" s="218"/>
    </row>
    <row r="16" spans="1:10" s="216" customFormat="1" ht="15.6" x14ac:dyDescent="0.3">
      <c r="A16" s="256"/>
      <c r="B16" s="257"/>
      <c r="C16" s="71" t="s">
        <v>203</v>
      </c>
      <c r="D16" s="71"/>
      <c r="E16" s="913">
        <f>SUM(E14:E15)</f>
        <v>2440</v>
      </c>
      <c r="F16" s="913"/>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1315</v>
      </c>
      <c r="B19" s="325"/>
      <c r="C19" s="215"/>
      <c r="D19" s="215"/>
      <c r="F19" s="214"/>
      <c r="G19" s="214"/>
      <c r="H19" s="217"/>
      <c r="I19" s="217"/>
      <c r="J19" s="218"/>
    </row>
    <row r="20" spans="1:10" s="7" customFormat="1" ht="15" customHeight="1" x14ac:dyDescent="0.3">
      <c r="A20" s="260" t="s">
        <v>448</v>
      </c>
      <c r="B20" s="261" t="s">
        <v>449</v>
      </c>
      <c r="C20" s="238" t="s">
        <v>270</v>
      </c>
      <c r="D20" s="190" t="s">
        <v>271</v>
      </c>
      <c r="E20" s="239" t="s">
        <v>157</v>
      </c>
      <c r="F20" s="240" t="s">
        <v>451</v>
      </c>
      <c r="G20" s="240" t="s">
        <v>926</v>
      </c>
    </row>
    <row r="21" spans="1:10" s="221" customFormat="1" x14ac:dyDescent="0.25">
      <c r="A21" s="262" t="s">
        <v>964</v>
      </c>
      <c r="B21" s="263"/>
      <c r="C21" s="244"/>
      <c r="D21" s="243"/>
      <c r="E21" s="245"/>
      <c r="F21" s="245"/>
      <c r="G21" s="246"/>
    </row>
    <row r="22" spans="1:10" ht="26.4" x14ac:dyDescent="0.25">
      <c r="A22" s="264" t="s">
        <v>452</v>
      </c>
      <c r="B22" s="264" t="s">
        <v>453</v>
      </c>
      <c r="C22" s="222" t="s">
        <v>454</v>
      </c>
      <c r="D22" s="15" t="s">
        <v>278</v>
      </c>
      <c r="E22" s="133">
        <v>4</v>
      </c>
      <c r="F22" s="456"/>
      <c r="G22" s="356">
        <f t="shared" ref="G22" si="0">ROUND(F22*E22,2)</f>
        <v>0</v>
      </c>
      <c r="H22" s="1"/>
      <c r="I22" s="1"/>
      <c r="J22" s="1"/>
    </row>
    <row r="23" spans="1:10" ht="26.4" x14ac:dyDescent="0.25">
      <c r="A23" s="264" t="s">
        <v>455</v>
      </c>
      <c r="B23" s="264" t="s">
        <v>456</v>
      </c>
      <c r="C23" s="222" t="s">
        <v>457</v>
      </c>
      <c r="D23" s="15" t="s">
        <v>278</v>
      </c>
      <c r="E23" s="133">
        <v>1</v>
      </c>
      <c r="F23" s="456"/>
      <c r="G23" s="356">
        <f t="shared" ref="G23:G37" si="1">ROUND(F23*E23,2)</f>
        <v>0</v>
      </c>
      <c r="H23" s="1"/>
      <c r="I23" s="1"/>
      <c r="J23" s="1"/>
    </row>
    <row r="24" spans="1:10" ht="26.4" x14ac:dyDescent="0.25">
      <c r="A24" s="264" t="s">
        <v>458</v>
      </c>
      <c r="B24" s="264"/>
      <c r="C24" s="222" t="s">
        <v>459</v>
      </c>
      <c r="D24" s="15" t="s">
        <v>460</v>
      </c>
      <c r="E24" s="133">
        <v>53</v>
      </c>
      <c r="F24" s="456"/>
      <c r="G24" s="356">
        <f t="shared" si="1"/>
        <v>0</v>
      </c>
      <c r="H24" s="1"/>
      <c r="I24" s="1"/>
      <c r="J24" s="1"/>
    </row>
    <row r="25" spans="1:10" x14ac:dyDescent="0.25">
      <c r="A25" s="264" t="s">
        <v>461</v>
      </c>
      <c r="B25" s="265"/>
      <c r="C25" s="603" t="s">
        <v>462</v>
      </c>
      <c r="D25" s="224" t="s">
        <v>278</v>
      </c>
      <c r="E25" s="225">
        <v>16</v>
      </c>
      <c r="F25" s="456"/>
      <c r="G25" s="356">
        <f t="shared" si="1"/>
        <v>0</v>
      </c>
      <c r="H25" s="1"/>
      <c r="I25" s="1"/>
      <c r="J25" s="1"/>
    </row>
    <row r="26" spans="1:10" x14ac:dyDescent="0.25">
      <c r="A26" s="264" t="s">
        <v>463</v>
      </c>
      <c r="B26" s="264" t="s">
        <v>464</v>
      </c>
      <c r="C26" s="222" t="s">
        <v>465</v>
      </c>
      <c r="D26" s="15" t="s">
        <v>283</v>
      </c>
      <c r="E26" s="133">
        <v>200</v>
      </c>
      <c r="F26" s="456"/>
      <c r="G26" s="356">
        <f t="shared" si="1"/>
        <v>0</v>
      </c>
      <c r="H26" s="1"/>
      <c r="I26" s="1"/>
      <c r="J26" s="1"/>
    </row>
    <row r="27" spans="1:10" ht="26.4" x14ac:dyDescent="0.25">
      <c r="A27" s="264" t="s">
        <v>466</v>
      </c>
      <c r="B27" s="264" t="s">
        <v>557</v>
      </c>
      <c r="C27" s="222" t="s">
        <v>558</v>
      </c>
      <c r="D27" s="15" t="s">
        <v>278</v>
      </c>
      <c r="E27" s="133">
        <v>5</v>
      </c>
      <c r="F27" s="456"/>
      <c r="G27" s="356">
        <f t="shared" si="1"/>
        <v>0</v>
      </c>
      <c r="H27" s="1"/>
      <c r="I27" s="1"/>
      <c r="J27" s="1"/>
    </row>
    <row r="28" spans="1:10" ht="26.4" x14ac:dyDescent="0.25">
      <c r="A28" s="264" t="s">
        <v>469</v>
      </c>
      <c r="B28" s="264" t="s">
        <v>579</v>
      </c>
      <c r="C28" s="222" t="s">
        <v>580</v>
      </c>
      <c r="D28" s="15" t="s">
        <v>278</v>
      </c>
      <c r="E28" s="133">
        <v>2</v>
      </c>
      <c r="F28" s="456"/>
      <c r="G28" s="356">
        <f t="shared" si="1"/>
        <v>0</v>
      </c>
      <c r="H28" s="1"/>
      <c r="I28" s="1"/>
      <c r="J28" s="1"/>
    </row>
    <row r="29" spans="1:10" ht="26.4" x14ac:dyDescent="0.25">
      <c r="A29" s="264" t="s">
        <v>472</v>
      </c>
      <c r="B29" s="264" t="s">
        <v>581</v>
      </c>
      <c r="C29" s="222" t="s">
        <v>1069</v>
      </c>
      <c r="D29" s="15" t="s">
        <v>278</v>
      </c>
      <c r="E29" s="133">
        <v>7</v>
      </c>
      <c r="F29" s="456"/>
      <c r="G29" s="356">
        <f t="shared" si="1"/>
        <v>0</v>
      </c>
      <c r="H29" s="1"/>
      <c r="I29" s="1"/>
      <c r="J29" s="1"/>
    </row>
    <row r="30" spans="1:10" x14ac:dyDescent="0.25">
      <c r="A30" s="264" t="s">
        <v>474</v>
      </c>
      <c r="B30" s="264" t="s">
        <v>582</v>
      </c>
      <c r="C30" s="222" t="s">
        <v>191</v>
      </c>
      <c r="D30" s="15" t="s">
        <v>482</v>
      </c>
      <c r="E30" s="133">
        <v>8</v>
      </c>
      <c r="F30" s="456"/>
      <c r="G30" s="356">
        <f t="shared" si="1"/>
        <v>0</v>
      </c>
      <c r="H30" s="1"/>
      <c r="I30" s="1"/>
      <c r="J30" s="1"/>
    </row>
    <row r="31" spans="1:10" ht="39.6" x14ac:dyDescent="0.25">
      <c r="A31" s="264" t="s">
        <v>477</v>
      </c>
      <c r="B31" s="265" t="s">
        <v>583</v>
      </c>
      <c r="C31" s="228" t="s">
        <v>584</v>
      </c>
      <c r="D31" s="21" t="s">
        <v>292</v>
      </c>
      <c r="E31" s="199">
        <v>2.5</v>
      </c>
      <c r="F31" s="456"/>
      <c r="G31" s="356">
        <f t="shared" si="1"/>
        <v>0</v>
      </c>
      <c r="H31" s="1"/>
      <c r="I31" s="1"/>
      <c r="J31" s="1"/>
    </row>
    <row r="32" spans="1:10" ht="39.6" x14ac:dyDescent="0.25">
      <c r="A32" s="265" t="s">
        <v>479</v>
      </c>
      <c r="B32" s="265" t="s">
        <v>600</v>
      </c>
      <c r="C32" s="228" t="s">
        <v>610</v>
      </c>
      <c r="D32" s="21" t="s">
        <v>292</v>
      </c>
      <c r="E32" s="199">
        <v>15</v>
      </c>
      <c r="F32" s="456"/>
      <c r="G32" s="356">
        <f t="shared" si="1"/>
        <v>0</v>
      </c>
      <c r="H32" s="1"/>
      <c r="I32" s="1"/>
      <c r="J32" s="1"/>
    </row>
    <row r="33" spans="1:19" ht="26.4" x14ac:dyDescent="0.25">
      <c r="A33" s="265" t="s">
        <v>483</v>
      </c>
      <c r="B33" s="368" t="s">
        <v>475</v>
      </c>
      <c r="C33" s="602" t="s">
        <v>476</v>
      </c>
      <c r="D33" s="21"/>
      <c r="E33" s="620"/>
      <c r="F33" s="456"/>
      <c r="G33" s="356"/>
      <c r="H33" s="1"/>
      <c r="I33" s="1"/>
      <c r="J33" s="1"/>
    </row>
    <row r="34" spans="1:19" ht="39.6" x14ac:dyDescent="0.25">
      <c r="A34" s="269"/>
      <c r="B34" s="370"/>
      <c r="C34" s="604" t="s">
        <v>1316</v>
      </c>
      <c r="D34" s="232" t="s">
        <v>292</v>
      </c>
      <c r="E34" s="493">
        <v>15</v>
      </c>
      <c r="F34" s="459"/>
      <c r="G34" s="307">
        <f t="shared" si="1"/>
        <v>0</v>
      </c>
      <c r="H34" s="1"/>
      <c r="I34" s="1"/>
      <c r="J34" s="1"/>
    </row>
    <row r="35" spans="1:19" ht="52.8" x14ac:dyDescent="0.25">
      <c r="A35" s="271"/>
      <c r="B35" s="369"/>
      <c r="C35" s="606" t="s">
        <v>1317</v>
      </c>
      <c r="D35" s="205" t="s">
        <v>292</v>
      </c>
      <c r="E35" s="693">
        <v>15</v>
      </c>
      <c r="F35" s="459"/>
      <c r="G35" s="307">
        <f t="shared" si="1"/>
        <v>0</v>
      </c>
      <c r="H35" s="1"/>
      <c r="I35" s="1"/>
      <c r="J35" s="1"/>
    </row>
    <row r="36" spans="1:19" ht="26.4" x14ac:dyDescent="0.25">
      <c r="A36" s="271" t="s">
        <v>485</v>
      </c>
      <c r="B36" s="271"/>
      <c r="C36" s="605" t="s">
        <v>478</v>
      </c>
      <c r="D36" s="205" t="s">
        <v>292</v>
      </c>
      <c r="E36" s="207">
        <v>40</v>
      </c>
      <c r="F36" s="456"/>
      <c r="G36" s="356">
        <f t="shared" si="1"/>
        <v>0</v>
      </c>
      <c r="H36" s="1"/>
      <c r="I36" s="1"/>
      <c r="J36" s="1"/>
    </row>
    <row r="37" spans="1:19" x14ac:dyDescent="0.25">
      <c r="A37" s="264" t="s">
        <v>488</v>
      </c>
      <c r="B37" s="264" t="s">
        <v>480</v>
      </c>
      <c r="C37" s="222" t="s">
        <v>481</v>
      </c>
      <c r="D37" s="15" t="s">
        <v>482</v>
      </c>
      <c r="E37" s="133">
        <v>100</v>
      </c>
      <c r="F37" s="456"/>
      <c r="G37" s="356">
        <f t="shared" si="1"/>
        <v>0</v>
      </c>
      <c r="H37" s="1"/>
      <c r="I37" s="1"/>
      <c r="J37" s="1"/>
    </row>
    <row r="38" spans="1:19" x14ac:dyDescent="0.25">
      <c r="A38" s="262"/>
      <c r="B38" s="263"/>
      <c r="C38" s="244"/>
      <c r="D38" s="243"/>
      <c r="E38" s="245"/>
      <c r="F38" s="245" t="s">
        <v>932</v>
      </c>
      <c r="G38" s="246">
        <f>SUM(G22:G37)</f>
        <v>0</v>
      </c>
      <c r="H38" s="241"/>
      <c r="I38" s="241"/>
      <c r="J38" s="242"/>
    </row>
    <row r="39" spans="1:19" s="221" customFormat="1" x14ac:dyDescent="0.25">
      <c r="A39" s="273"/>
      <c r="B39" s="273"/>
      <c r="C39" s="603"/>
      <c r="D39" s="603"/>
      <c r="E39" s="1"/>
      <c r="F39" s="4"/>
      <c r="G39" s="4"/>
      <c r="H39" s="131"/>
      <c r="I39" s="131"/>
      <c r="J39" s="220"/>
      <c r="K39" s="1"/>
    </row>
    <row r="40" spans="1:19" x14ac:dyDescent="0.25">
      <c r="A40" s="262" t="s">
        <v>965</v>
      </c>
      <c r="B40" s="263"/>
      <c r="C40" s="244"/>
      <c r="D40" s="243"/>
      <c r="E40" s="245"/>
      <c r="F40" s="245"/>
      <c r="G40" s="246"/>
      <c r="H40" s="1"/>
      <c r="I40" s="1"/>
      <c r="J40" s="1"/>
    </row>
    <row r="41" spans="1:19" ht="26.4" x14ac:dyDescent="0.25">
      <c r="A41" s="264" t="s">
        <v>489</v>
      </c>
      <c r="B41" s="264" t="s">
        <v>173</v>
      </c>
      <c r="C41" s="222" t="s">
        <v>1318</v>
      </c>
      <c r="D41" s="15" t="s">
        <v>292</v>
      </c>
      <c r="E41" s="133">
        <v>45</v>
      </c>
      <c r="F41" s="456"/>
      <c r="G41" s="356">
        <f t="shared" ref="G41" si="2">ROUND(F41*E41,2)</f>
        <v>0</v>
      </c>
      <c r="H41" s="1"/>
      <c r="I41" s="1"/>
      <c r="J41" s="1"/>
    </row>
    <row r="42" spans="1:19" ht="26.4" x14ac:dyDescent="0.25">
      <c r="A42" s="264" t="s">
        <v>490</v>
      </c>
      <c r="B42" s="264" t="s">
        <v>484</v>
      </c>
      <c r="C42" s="222" t="s">
        <v>997</v>
      </c>
      <c r="D42" s="15" t="s">
        <v>292</v>
      </c>
      <c r="E42" s="133">
        <v>163.4</v>
      </c>
      <c r="F42" s="456"/>
      <c r="G42" s="356">
        <f t="shared" ref="G42:G50" si="3">ROUND(F42*E42,2)</f>
        <v>0</v>
      </c>
      <c r="H42" s="1"/>
      <c r="I42" s="1"/>
      <c r="J42" s="1"/>
      <c r="L42" s="234"/>
    </row>
    <row r="43" spans="1:19" ht="26.4" x14ac:dyDescent="0.25">
      <c r="A43" s="264" t="s">
        <v>492</v>
      </c>
      <c r="B43" s="264" t="s">
        <v>486</v>
      </c>
      <c r="C43" s="222" t="s">
        <v>487</v>
      </c>
      <c r="D43" s="15" t="s">
        <v>292</v>
      </c>
      <c r="E43" s="133">
        <v>205.6</v>
      </c>
      <c r="F43" s="456"/>
      <c r="G43" s="356">
        <f t="shared" si="3"/>
        <v>0</v>
      </c>
      <c r="H43" s="1"/>
      <c r="I43" s="1"/>
      <c r="J43" s="1"/>
      <c r="S43" s="234"/>
    </row>
    <row r="44" spans="1:19" ht="39.6" x14ac:dyDescent="0.25">
      <c r="A44" s="264" t="s">
        <v>494</v>
      </c>
      <c r="B44" s="264" t="s">
        <v>141</v>
      </c>
      <c r="C44" s="222" t="s">
        <v>1319</v>
      </c>
      <c r="D44" s="15" t="s">
        <v>283</v>
      </c>
      <c r="E44" s="133">
        <v>23.1</v>
      </c>
      <c r="F44" s="456"/>
      <c r="G44" s="356">
        <f t="shared" si="3"/>
        <v>0</v>
      </c>
      <c r="H44" s="1"/>
      <c r="I44" s="1"/>
      <c r="J44" s="1"/>
      <c r="S44" s="234"/>
    </row>
    <row r="45" spans="1:19" ht="26.4" x14ac:dyDescent="0.25">
      <c r="A45" s="264" t="s">
        <v>495</v>
      </c>
      <c r="B45" s="264"/>
      <c r="C45" s="222" t="s">
        <v>896</v>
      </c>
      <c r="D45" s="15" t="s">
        <v>292</v>
      </c>
      <c r="E45" s="133">
        <v>75</v>
      </c>
      <c r="F45" s="456"/>
      <c r="G45" s="356">
        <f t="shared" si="3"/>
        <v>0</v>
      </c>
      <c r="H45" s="1"/>
      <c r="I45" s="1"/>
      <c r="J45" s="1"/>
    </row>
    <row r="46" spans="1:19" ht="52.8" x14ac:dyDescent="0.25">
      <c r="A46" s="264" t="s">
        <v>497</v>
      </c>
      <c r="B46" s="264" t="s">
        <v>831</v>
      </c>
      <c r="C46" s="222" t="s">
        <v>1320</v>
      </c>
      <c r="D46" s="15" t="s">
        <v>292</v>
      </c>
      <c r="E46" s="133">
        <v>58.4</v>
      </c>
      <c r="F46" s="456"/>
      <c r="G46" s="356">
        <f t="shared" si="3"/>
        <v>0</v>
      </c>
      <c r="H46" s="1"/>
      <c r="I46" s="1"/>
      <c r="J46" s="1"/>
    </row>
    <row r="47" spans="1:19" ht="52.8" x14ac:dyDescent="0.25">
      <c r="A47" s="264" t="s">
        <v>500</v>
      </c>
      <c r="B47" s="264" t="s">
        <v>831</v>
      </c>
      <c r="C47" s="222" t="s">
        <v>1321</v>
      </c>
      <c r="D47" s="15" t="s">
        <v>292</v>
      </c>
      <c r="E47" s="133">
        <v>20.6</v>
      </c>
      <c r="F47" s="456"/>
      <c r="G47" s="356">
        <f t="shared" si="3"/>
        <v>0</v>
      </c>
      <c r="H47" s="1"/>
      <c r="I47" s="1"/>
      <c r="J47" s="1"/>
      <c r="M47" s="234"/>
    </row>
    <row r="48" spans="1:19" x14ac:dyDescent="0.25">
      <c r="A48" s="264" t="s">
        <v>503</v>
      </c>
      <c r="B48" s="264" t="s">
        <v>496</v>
      </c>
      <c r="C48" s="222" t="s">
        <v>1002</v>
      </c>
      <c r="D48" s="15" t="s">
        <v>305</v>
      </c>
      <c r="E48" s="133">
        <v>308.39999999999998</v>
      </c>
      <c r="F48" s="456"/>
      <c r="G48" s="356">
        <f t="shared" si="3"/>
        <v>0</v>
      </c>
      <c r="H48" s="1"/>
      <c r="I48" s="1"/>
      <c r="J48" s="1"/>
    </row>
    <row r="49" spans="1:11" s="221" customFormat="1" x14ac:dyDescent="0.25">
      <c r="A49" s="264" t="s">
        <v>505</v>
      </c>
      <c r="B49" s="264" t="s">
        <v>498</v>
      </c>
      <c r="C49" s="222" t="s">
        <v>499</v>
      </c>
      <c r="D49" s="15" t="s">
        <v>292</v>
      </c>
      <c r="E49" s="133">
        <v>30</v>
      </c>
      <c r="F49" s="456"/>
      <c r="G49" s="356">
        <f t="shared" si="3"/>
        <v>0</v>
      </c>
      <c r="H49" s="1"/>
    </row>
    <row r="50" spans="1:11" ht="26.4" x14ac:dyDescent="0.25">
      <c r="A50" s="264" t="s">
        <v>510</v>
      </c>
      <c r="B50" s="264" t="s">
        <v>501</v>
      </c>
      <c r="C50" s="222" t="s">
        <v>502</v>
      </c>
      <c r="D50" s="15" t="s">
        <v>305</v>
      </c>
      <c r="E50" s="133">
        <v>308.39999999999998</v>
      </c>
      <c r="F50" s="456"/>
      <c r="G50" s="356">
        <f t="shared" si="3"/>
        <v>0</v>
      </c>
      <c r="H50" s="221"/>
      <c r="I50" s="1"/>
      <c r="J50" s="1"/>
    </row>
    <row r="51" spans="1:11" x14ac:dyDescent="0.25">
      <c r="A51" s="262"/>
      <c r="B51" s="263"/>
      <c r="C51" s="244"/>
      <c r="D51" s="243"/>
      <c r="E51" s="245"/>
      <c r="F51" s="245" t="s">
        <v>977</v>
      </c>
      <c r="G51" s="246">
        <f>SUM(G41:G50)</f>
        <v>0</v>
      </c>
      <c r="H51" s="221"/>
      <c r="I51" s="1"/>
      <c r="J51" s="1"/>
    </row>
    <row r="53" spans="1:11" x14ac:dyDescent="0.25">
      <c r="A53" s="262" t="s">
        <v>994</v>
      </c>
      <c r="B53" s="263"/>
      <c r="C53" s="244"/>
      <c r="D53" s="243"/>
      <c r="E53" s="245"/>
      <c r="F53" s="245"/>
      <c r="G53" s="246"/>
      <c r="H53" s="1"/>
      <c r="I53" s="1"/>
      <c r="J53" s="1"/>
    </row>
    <row r="54" spans="1:11" s="221" customFormat="1" ht="39.6" x14ac:dyDescent="0.25">
      <c r="A54" s="264" t="s">
        <v>512</v>
      </c>
      <c r="B54" s="264" t="s">
        <v>504</v>
      </c>
      <c r="C54" s="222" t="s">
        <v>1003</v>
      </c>
      <c r="D54" s="15" t="s">
        <v>283</v>
      </c>
      <c r="E54" s="133">
        <v>15.7</v>
      </c>
      <c r="F54" s="456"/>
      <c r="G54" s="356">
        <f t="shared" ref="G54:G55" si="4">ROUND(F54*E54,2)</f>
        <v>0</v>
      </c>
      <c r="H54" s="1"/>
    </row>
    <row r="55" spans="1:11" s="221" customFormat="1" ht="39.6" x14ac:dyDescent="0.25">
      <c r="A55" s="264" t="s">
        <v>514</v>
      </c>
      <c r="B55" s="264" t="s">
        <v>506</v>
      </c>
      <c r="C55" s="222" t="s">
        <v>1004</v>
      </c>
      <c r="D55" s="15" t="s">
        <v>283</v>
      </c>
      <c r="E55" s="133">
        <v>15.7</v>
      </c>
      <c r="F55" s="456"/>
      <c r="G55" s="356">
        <f t="shared" si="4"/>
        <v>0</v>
      </c>
      <c r="H55" s="1"/>
    </row>
    <row r="56" spans="1:11" s="221" customFormat="1" x14ac:dyDescent="0.25">
      <c r="A56" s="262"/>
      <c r="B56" s="263"/>
      <c r="C56" s="244"/>
      <c r="D56" s="243"/>
      <c r="E56" s="245"/>
      <c r="F56" s="245" t="s">
        <v>1013</v>
      </c>
      <c r="G56" s="246">
        <f>SUM(G54:G55)</f>
        <v>0</v>
      </c>
      <c r="H56" s="1"/>
    </row>
    <row r="57" spans="1:11" s="221" customFormat="1" x14ac:dyDescent="0.25">
      <c r="A57" s="273"/>
      <c r="B57" s="273"/>
      <c r="C57" s="603"/>
      <c r="D57" s="603"/>
      <c r="E57" s="1"/>
      <c r="F57" s="4"/>
      <c r="G57" s="4"/>
      <c r="H57" s="131"/>
      <c r="I57" s="131"/>
      <c r="J57" s="220"/>
      <c r="K57" s="1"/>
    </row>
    <row r="58" spans="1:11" s="221" customFormat="1" x14ac:dyDescent="0.25">
      <c r="A58" s="284" t="s">
        <v>995</v>
      </c>
      <c r="B58" s="285"/>
      <c r="C58" s="286"/>
      <c r="D58" s="287"/>
      <c r="E58" s="288"/>
      <c r="F58" s="288"/>
      <c r="G58" s="289"/>
      <c r="H58" s="1"/>
    </row>
    <row r="59" spans="1:11" s="221" customFormat="1" x14ac:dyDescent="0.25">
      <c r="A59" s="290" t="s">
        <v>359</v>
      </c>
      <c r="B59" s="291"/>
      <c r="C59" s="292"/>
      <c r="D59" s="293"/>
      <c r="E59" s="294"/>
      <c r="F59" s="294"/>
      <c r="G59" s="295"/>
      <c r="H59" s="1"/>
    </row>
    <row r="60" spans="1:11" ht="26.7" customHeight="1" x14ac:dyDescent="0.25">
      <c r="A60" s="276" t="s">
        <v>507</v>
      </c>
      <c r="B60" s="277"/>
      <c r="C60" s="933" t="s">
        <v>508</v>
      </c>
      <c r="D60" s="933"/>
      <c r="E60" s="933"/>
      <c r="F60" s="933"/>
      <c r="G60" s="943"/>
      <c r="H60" s="1"/>
      <c r="I60" s="1"/>
      <c r="J60" s="1"/>
    </row>
    <row r="61" spans="1:11" ht="13.2" customHeight="1" x14ac:dyDescent="0.25">
      <c r="A61" s="276"/>
      <c r="B61" s="277"/>
      <c r="C61" s="944" t="s">
        <v>509</v>
      </c>
      <c r="D61" s="944"/>
      <c r="E61" s="944"/>
      <c r="F61" s="944"/>
      <c r="G61" s="945"/>
      <c r="H61" s="1"/>
      <c r="I61" s="1"/>
      <c r="J61" s="1"/>
    </row>
    <row r="62" spans="1:11" ht="13.2" customHeight="1" x14ac:dyDescent="0.25">
      <c r="A62" s="276"/>
      <c r="B62" s="277"/>
      <c r="C62" s="930" t="s">
        <v>893</v>
      </c>
      <c r="D62" s="930"/>
      <c r="E62" s="930"/>
      <c r="F62" s="930"/>
      <c r="G62" s="931"/>
      <c r="H62" s="1"/>
      <c r="I62" s="1"/>
      <c r="J62" s="1"/>
    </row>
    <row r="63" spans="1:11" ht="66" x14ac:dyDescent="0.25">
      <c r="A63" s="264" t="s">
        <v>517</v>
      </c>
      <c r="B63" s="264" t="s">
        <v>511</v>
      </c>
      <c r="C63" s="222" t="s">
        <v>1322</v>
      </c>
      <c r="D63" s="15" t="s">
        <v>283</v>
      </c>
      <c r="E63" s="133">
        <v>47.7</v>
      </c>
      <c r="F63" s="331"/>
      <c r="G63" s="452">
        <f t="shared" ref="G63" si="5">ROUND(F63*E63,2)</f>
        <v>0</v>
      </c>
      <c r="H63" s="1"/>
      <c r="I63" s="1"/>
      <c r="J63" s="1"/>
    </row>
    <row r="64" spans="1:11" ht="39.6" x14ac:dyDescent="0.25">
      <c r="A64" s="271" t="s">
        <v>519</v>
      </c>
      <c r="B64" s="271" t="s">
        <v>513</v>
      </c>
      <c r="C64" s="227" t="s">
        <v>1006</v>
      </c>
      <c r="D64" s="205" t="s">
        <v>283</v>
      </c>
      <c r="E64" s="207">
        <v>21.2</v>
      </c>
      <c r="F64" s="459"/>
      <c r="G64" s="307">
        <f t="shared" ref="G64:G66" si="6">ROUND(F64*E64,2)</f>
        <v>0</v>
      </c>
      <c r="H64" s="1"/>
      <c r="I64" s="1"/>
      <c r="J64" s="1"/>
    </row>
    <row r="65" spans="1:10" ht="52.8" x14ac:dyDescent="0.25">
      <c r="A65" s="271" t="s">
        <v>521</v>
      </c>
      <c r="B65" s="264" t="s">
        <v>515</v>
      </c>
      <c r="C65" s="222" t="s">
        <v>1323</v>
      </c>
      <c r="D65" s="15" t="s">
        <v>283</v>
      </c>
      <c r="E65" s="133">
        <v>7.42</v>
      </c>
      <c r="F65" s="456"/>
      <c r="G65" s="356">
        <f t="shared" si="6"/>
        <v>0</v>
      </c>
      <c r="H65" s="1"/>
      <c r="I65" s="1"/>
      <c r="J65" s="1"/>
    </row>
    <row r="66" spans="1:10" ht="39.6" x14ac:dyDescent="0.25">
      <c r="A66" s="271" t="s">
        <v>526</v>
      </c>
      <c r="B66" s="264" t="s">
        <v>611</v>
      </c>
      <c r="C66" s="222" t="s">
        <v>1324</v>
      </c>
      <c r="D66" s="15" t="s">
        <v>283</v>
      </c>
      <c r="E66" s="133">
        <v>7</v>
      </c>
      <c r="F66" s="456"/>
      <c r="G66" s="356">
        <f t="shared" si="6"/>
        <v>0</v>
      </c>
      <c r="H66" s="1"/>
      <c r="I66" s="1"/>
      <c r="J66" s="1"/>
    </row>
    <row r="67" spans="1:10" x14ac:dyDescent="0.25">
      <c r="A67" s="290" t="s">
        <v>516</v>
      </c>
      <c r="B67" s="296"/>
      <c r="C67" s="297"/>
      <c r="D67" s="298"/>
      <c r="E67" s="299"/>
      <c r="F67" s="299"/>
      <c r="G67" s="295"/>
      <c r="H67" s="1"/>
      <c r="I67" s="1"/>
      <c r="J67" s="1"/>
    </row>
    <row r="68" spans="1:10" ht="39.6" x14ac:dyDescent="0.25">
      <c r="A68" s="271" t="s">
        <v>529</v>
      </c>
      <c r="B68" s="271" t="s">
        <v>518</v>
      </c>
      <c r="C68" s="227" t="s">
        <v>1008</v>
      </c>
      <c r="D68" s="205" t="s">
        <v>332</v>
      </c>
      <c r="E68" s="133">
        <v>574.58000000000004</v>
      </c>
      <c r="F68" s="456"/>
      <c r="G68" s="356">
        <f t="shared" ref="G68:G70" si="7">ROUND(F68*E68,2)</f>
        <v>0</v>
      </c>
      <c r="H68" s="1"/>
      <c r="I68" s="1"/>
      <c r="J68" s="1"/>
    </row>
    <row r="69" spans="1:10" ht="52.8" x14ac:dyDescent="0.25">
      <c r="A69" s="271" t="s">
        <v>532</v>
      </c>
      <c r="B69" s="264" t="s">
        <v>520</v>
      </c>
      <c r="C69" s="222" t="s">
        <v>1032</v>
      </c>
      <c r="D69" s="15" t="s">
        <v>332</v>
      </c>
      <c r="E69" s="133">
        <v>167.9</v>
      </c>
      <c r="F69" s="456"/>
      <c r="G69" s="356">
        <f t="shared" si="7"/>
        <v>0</v>
      </c>
      <c r="H69" s="1"/>
      <c r="I69" s="1"/>
      <c r="J69" s="1"/>
    </row>
    <row r="70" spans="1:10" s="221" customFormat="1" ht="26.4" x14ac:dyDescent="0.25">
      <c r="A70" s="271" t="s">
        <v>533</v>
      </c>
      <c r="B70" s="264" t="s">
        <v>522</v>
      </c>
      <c r="C70" s="222" t="s">
        <v>1033</v>
      </c>
      <c r="D70" s="15" t="s">
        <v>332</v>
      </c>
      <c r="E70" s="133">
        <v>521.5</v>
      </c>
      <c r="F70" s="456"/>
      <c r="G70" s="356">
        <f t="shared" si="7"/>
        <v>0</v>
      </c>
      <c r="H70" s="1"/>
    </row>
    <row r="71" spans="1:10" x14ac:dyDescent="0.25">
      <c r="A71" s="290" t="s">
        <v>524</v>
      </c>
      <c r="B71" s="300"/>
      <c r="C71" s="301"/>
      <c r="D71" s="301"/>
      <c r="E71" s="302"/>
      <c r="F71" s="302"/>
      <c r="G71" s="303"/>
      <c r="H71" s="1"/>
      <c r="I71" s="1"/>
      <c r="J71" s="1"/>
    </row>
    <row r="72" spans="1:10" x14ac:dyDescent="0.25">
      <c r="A72" s="274" t="s">
        <v>507</v>
      </c>
      <c r="B72" s="275"/>
      <c r="C72" s="924" t="s">
        <v>525</v>
      </c>
      <c r="D72" s="924"/>
      <c r="E72" s="924"/>
      <c r="F72" s="924"/>
      <c r="G72" s="925"/>
      <c r="H72" s="1"/>
      <c r="I72" s="1"/>
      <c r="J72" s="1"/>
    </row>
    <row r="73" spans="1:10" ht="79.2" x14ac:dyDescent="0.25">
      <c r="A73" s="267" t="s">
        <v>536</v>
      </c>
      <c r="B73" s="265" t="s">
        <v>527</v>
      </c>
      <c r="C73" s="228" t="s">
        <v>1325</v>
      </c>
      <c r="D73" s="21" t="s">
        <v>292</v>
      </c>
      <c r="E73" s="231">
        <v>9.27</v>
      </c>
      <c r="F73" s="456"/>
      <c r="G73" s="356">
        <f t="shared" ref="G73" si="8">ROUND(F73*E73,2)</f>
        <v>0</v>
      </c>
      <c r="H73" s="1"/>
      <c r="I73" s="1"/>
      <c r="J73" s="1"/>
    </row>
    <row r="74" spans="1:10" x14ac:dyDescent="0.25">
      <c r="A74" s="290" t="s">
        <v>528</v>
      </c>
      <c r="B74" s="296"/>
      <c r="C74" s="297"/>
      <c r="D74" s="298"/>
      <c r="E74" s="299"/>
      <c r="F74" s="299"/>
      <c r="G74" s="295"/>
      <c r="H74" s="1"/>
      <c r="I74" s="1"/>
      <c r="J74" s="1"/>
    </row>
    <row r="75" spans="1:10" ht="52.8" x14ac:dyDescent="0.25">
      <c r="A75" s="264" t="s">
        <v>539</v>
      </c>
      <c r="B75" s="264" t="s">
        <v>530</v>
      </c>
      <c r="C75" s="222" t="s">
        <v>1011</v>
      </c>
      <c r="D75" s="15" t="s">
        <v>311</v>
      </c>
      <c r="E75" s="133">
        <v>9.1999999999999993</v>
      </c>
      <c r="F75" s="456"/>
      <c r="G75" s="356">
        <f t="shared" ref="G75" si="9">ROUND(F75*E75,2)</f>
        <v>0</v>
      </c>
      <c r="H75" s="1"/>
      <c r="I75" s="1"/>
      <c r="J75" s="1"/>
    </row>
    <row r="76" spans="1:10" x14ac:dyDescent="0.25">
      <c r="A76" s="290" t="s">
        <v>531</v>
      </c>
      <c r="B76" s="296"/>
      <c r="C76" s="297"/>
      <c r="D76" s="298"/>
      <c r="E76" s="299"/>
      <c r="F76" s="299"/>
      <c r="G76" s="295"/>
      <c r="H76" s="1"/>
      <c r="I76" s="1"/>
      <c r="J76" s="1"/>
    </row>
    <row r="77" spans="1:10" ht="26.4" x14ac:dyDescent="0.25">
      <c r="A77" s="271" t="s">
        <v>541</v>
      </c>
      <c r="B77" s="278" t="s">
        <v>890</v>
      </c>
      <c r="C77" s="227" t="s">
        <v>894</v>
      </c>
      <c r="D77" s="205" t="s">
        <v>283</v>
      </c>
      <c r="E77" s="207">
        <v>21.1</v>
      </c>
      <c r="F77" s="456"/>
      <c r="G77" s="356">
        <f t="shared" ref="G77" si="10">ROUND(F77*E77,2)</f>
        <v>0</v>
      </c>
      <c r="H77" s="1"/>
      <c r="I77" s="1"/>
      <c r="J77" s="1"/>
    </row>
    <row r="78" spans="1:10" ht="66" x14ac:dyDescent="0.25">
      <c r="A78" s="264" t="s">
        <v>543</v>
      </c>
      <c r="B78" s="264" t="s">
        <v>534</v>
      </c>
      <c r="C78" s="222" t="s">
        <v>535</v>
      </c>
      <c r="D78" s="15" t="s">
        <v>283</v>
      </c>
      <c r="E78" s="133">
        <v>21.1</v>
      </c>
      <c r="F78" s="456"/>
      <c r="G78" s="356">
        <f t="shared" ref="G78:G79" si="11">ROUND(F78*E78,2)</f>
        <v>0</v>
      </c>
      <c r="H78" s="1"/>
      <c r="I78" s="1"/>
      <c r="J78" s="1"/>
    </row>
    <row r="79" spans="1:10" x14ac:dyDescent="0.25">
      <c r="A79" s="264" t="s">
        <v>544</v>
      </c>
      <c r="B79" s="264" t="s">
        <v>537</v>
      </c>
      <c r="C79" s="222" t="s">
        <v>538</v>
      </c>
      <c r="D79" s="15" t="s">
        <v>311</v>
      </c>
      <c r="E79" s="133">
        <v>9</v>
      </c>
      <c r="F79" s="456"/>
      <c r="G79" s="356">
        <f t="shared" si="11"/>
        <v>0</v>
      </c>
      <c r="H79" s="1"/>
      <c r="I79" s="1"/>
      <c r="J79" s="1"/>
    </row>
    <row r="80" spans="1:10" x14ac:dyDescent="0.25">
      <c r="A80" s="262"/>
      <c r="B80" s="263"/>
      <c r="C80" s="244"/>
      <c r="D80" s="243"/>
      <c r="E80" s="245"/>
      <c r="F80" s="245" t="s">
        <v>938</v>
      </c>
      <c r="G80" s="246">
        <f>SUM(G63:G79)</f>
        <v>0</v>
      </c>
      <c r="H80" s="241"/>
      <c r="I80" s="241"/>
      <c r="J80" s="242"/>
    </row>
    <row r="82" spans="1:12" x14ac:dyDescent="0.25">
      <c r="A82" s="262" t="s">
        <v>996</v>
      </c>
      <c r="B82" s="314"/>
      <c r="C82" s="249"/>
      <c r="D82" s="248"/>
      <c r="E82" s="250"/>
      <c r="F82" s="250"/>
      <c r="G82" s="246"/>
      <c r="H82" s="1"/>
      <c r="I82" s="1"/>
      <c r="J82" s="1"/>
    </row>
    <row r="83" spans="1:12" x14ac:dyDescent="0.25">
      <c r="A83" s="271" t="s">
        <v>545</v>
      </c>
      <c r="B83" s="278"/>
      <c r="C83" s="227" t="s">
        <v>540</v>
      </c>
      <c r="D83" s="205" t="s">
        <v>283</v>
      </c>
      <c r="E83" s="207">
        <v>300</v>
      </c>
      <c r="F83" s="456"/>
      <c r="G83" s="356">
        <f t="shared" ref="G83" si="12">ROUND(F83*E83,2)</f>
        <v>0</v>
      </c>
      <c r="H83" s="1"/>
      <c r="I83" s="1"/>
      <c r="J83" s="1"/>
    </row>
    <row r="84" spans="1:12" ht="39.6" x14ac:dyDescent="0.25">
      <c r="A84" s="271" t="s">
        <v>547</v>
      </c>
      <c r="B84" s="264"/>
      <c r="C84" s="222" t="s">
        <v>1326</v>
      </c>
      <c r="D84" s="15" t="s">
        <v>292</v>
      </c>
      <c r="E84" s="133">
        <v>3.2</v>
      </c>
      <c r="F84" s="456"/>
      <c r="G84" s="356">
        <f t="shared" ref="G84:G94" si="13">ROUND(F84*E84,2)</f>
        <v>0</v>
      </c>
      <c r="H84" s="1"/>
      <c r="I84" s="1"/>
      <c r="J84" s="1"/>
    </row>
    <row r="85" spans="1:12" ht="52.8" x14ac:dyDescent="0.25">
      <c r="A85" s="271" t="s">
        <v>549</v>
      </c>
      <c r="B85" s="264"/>
      <c r="C85" s="222" t="s">
        <v>1327</v>
      </c>
      <c r="D85" s="15" t="s">
        <v>292</v>
      </c>
      <c r="E85" s="133">
        <v>93.8</v>
      </c>
      <c r="F85" s="456"/>
      <c r="G85" s="356">
        <f t="shared" si="13"/>
        <v>0</v>
      </c>
      <c r="H85" s="1"/>
      <c r="I85" s="1"/>
      <c r="J85" s="1"/>
    </row>
    <row r="86" spans="1:12" ht="52.8" x14ac:dyDescent="0.25">
      <c r="A86" s="271" t="s">
        <v>551</v>
      </c>
      <c r="B86" s="264"/>
      <c r="C86" s="222" t="s">
        <v>1328</v>
      </c>
      <c r="D86" s="15" t="s">
        <v>292</v>
      </c>
      <c r="E86" s="133">
        <v>32.4</v>
      </c>
      <c r="F86" s="456"/>
      <c r="G86" s="356">
        <f t="shared" si="13"/>
        <v>0</v>
      </c>
      <c r="H86" s="1"/>
      <c r="I86" s="1"/>
      <c r="J86" s="1"/>
    </row>
    <row r="87" spans="1:12" ht="52.8" x14ac:dyDescent="0.25">
      <c r="A87" s="271" t="s">
        <v>553</v>
      </c>
      <c r="B87" s="264"/>
      <c r="C87" s="222" t="s">
        <v>1329</v>
      </c>
      <c r="D87" s="15" t="s">
        <v>292</v>
      </c>
      <c r="E87" s="133">
        <v>48.2</v>
      </c>
      <c r="F87" s="456"/>
      <c r="G87" s="356">
        <f t="shared" si="13"/>
        <v>0</v>
      </c>
      <c r="H87" s="1"/>
      <c r="I87" s="1"/>
      <c r="J87" s="1"/>
    </row>
    <row r="88" spans="1:12" x14ac:dyDescent="0.25">
      <c r="A88" s="271" t="s">
        <v>554</v>
      </c>
      <c r="B88" s="264"/>
      <c r="C88" s="222" t="s">
        <v>559</v>
      </c>
      <c r="D88" s="15" t="s">
        <v>159</v>
      </c>
      <c r="E88" s="133">
        <v>2</v>
      </c>
      <c r="F88" s="456"/>
      <c r="G88" s="356">
        <f t="shared" si="13"/>
        <v>0</v>
      </c>
      <c r="H88" s="1"/>
      <c r="I88" s="1"/>
      <c r="J88" s="1"/>
    </row>
    <row r="89" spans="1:12" x14ac:dyDescent="0.25">
      <c r="A89" s="271" t="s">
        <v>555</v>
      </c>
      <c r="B89" s="264"/>
      <c r="C89" s="222" t="s">
        <v>560</v>
      </c>
      <c r="D89" s="15" t="s">
        <v>159</v>
      </c>
      <c r="E89" s="133">
        <v>1</v>
      </c>
      <c r="F89" s="456"/>
      <c r="G89" s="356">
        <f t="shared" si="13"/>
        <v>0</v>
      </c>
      <c r="H89" s="1"/>
      <c r="I89" s="1"/>
      <c r="J89" s="1"/>
    </row>
    <row r="90" spans="1:12" ht="26.4" x14ac:dyDescent="0.25">
      <c r="A90" s="271" t="s">
        <v>556</v>
      </c>
      <c r="B90" s="264"/>
      <c r="C90" s="222" t="s">
        <v>546</v>
      </c>
      <c r="D90" s="15" t="s">
        <v>460</v>
      </c>
      <c r="E90" s="133">
        <v>30</v>
      </c>
      <c r="F90" s="456"/>
      <c r="G90" s="356">
        <f t="shared" si="13"/>
        <v>0</v>
      </c>
      <c r="H90" s="1"/>
      <c r="I90" s="1"/>
      <c r="J90" s="1"/>
    </row>
    <row r="91" spans="1:12" ht="26.4" x14ac:dyDescent="0.25">
      <c r="A91" s="271" t="s">
        <v>563</v>
      </c>
      <c r="B91" s="264"/>
      <c r="C91" s="222" t="s">
        <v>548</v>
      </c>
      <c r="D91" s="15" t="s">
        <v>283</v>
      </c>
      <c r="E91" s="133">
        <v>300</v>
      </c>
      <c r="F91" s="456"/>
      <c r="G91" s="356">
        <f t="shared" si="13"/>
        <v>0</v>
      </c>
      <c r="H91" s="1"/>
      <c r="I91" s="1"/>
      <c r="J91" s="1"/>
      <c r="L91" s="237"/>
    </row>
    <row r="92" spans="1:12" x14ac:dyDescent="0.25">
      <c r="A92" s="271" t="s">
        <v>564</v>
      </c>
      <c r="B92" s="264"/>
      <c r="C92" s="222" t="s">
        <v>561</v>
      </c>
      <c r="D92" s="15" t="s">
        <v>159</v>
      </c>
      <c r="E92" s="133">
        <v>100</v>
      </c>
      <c r="F92" s="456"/>
      <c r="G92" s="356">
        <f t="shared" si="13"/>
        <v>0</v>
      </c>
      <c r="H92" s="1"/>
      <c r="I92" s="1"/>
      <c r="J92" s="1"/>
    </row>
    <row r="93" spans="1:12" x14ac:dyDescent="0.25">
      <c r="A93" s="271" t="s">
        <v>565</v>
      </c>
      <c r="B93" s="264"/>
      <c r="C93" s="222" t="s">
        <v>562</v>
      </c>
      <c r="D93" s="15" t="s">
        <v>159</v>
      </c>
      <c r="E93" s="133">
        <v>20</v>
      </c>
      <c r="F93" s="456"/>
      <c r="G93" s="356">
        <f t="shared" si="13"/>
        <v>0</v>
      </c>
      <c r="H93" s="1"/>
      <c r="I93" s="1"/>
      <c r="J93" s="1"/>
    </row>
    <row r="94" spans="1:12" ht="26.4" x14ac:dyDescent="0.25">
      <c r="A94" s="271" t="s">
        <v>566</v>
      </c>
      <c r="B94" s="264"/>
      <c r="C94" s="222" t="s">
        <v>550</v>
      </c>
      <c r="D94" s="15" t="s">
        <v>283</v>
      </c>
      <c r="E94" s="133">
        <v>300</v>
      </c>
      <c r="F94" s="456"/>
      <c r="G94" s="356">
        <f t="shared" si="13"/>
        <v>0</v>
      </c>
      <c r="H94" s="1"/>
      <c r="I94" s="1"/>
      <c r="J94" s="1"/>
    </row>
    <row r="95" spans="1:12" x14ac:dyDescent="0.25">
      <c r="A95" s="262"/>
      <c r="B95" s="263"/>
      <c r="C95" s="244"/>
      <c r="D95" s="243"/>
      <c r="E95" s="245"/>
      <c r="F95" s="245" t="s">
        <v>1016</v>
      </c>
      <c r="G95" s="246">
        <f>SUM(G83:G94)</f>
        <v>0</v>
      </c>
      <c r="H95" s="1"/>
      <c r="I95" s="1"/>
      <c r="J95" s="1"/>
    </row>
    <row r="97" spans="1:10" x14ac:dyDescent="0.25">
      <c r="A97" s="284" t="s">
        <v>337</v>
      </c>
      <c r="B97" s="314"/>
      <c r="C97" s="249"/>
      <c r="D97" s="248"/>
      <c r="E97" s="250"/>
      <c r="F97" s="250"/>
      <c r="G97" s="289"/>
      <c r="H97" s="1"/>
      <c r="I97" s="1"/>
      <c r="J97" s="1"/>
    </row>
    <row r="98" spans="1:10" x14ac:dyDescent="0.25">
      <c r="A98" s="265" t="s">
        <v>585</v>
      </c>
      <c r="B98" s="370" t="s">
        <v>612</v>
      </c>
      <c r="C98" s="228" t="s">
        <v>613</v>
      </c>
      <c r="D98" s="4"/>
      <c r="E98" s="226"/>
      <c r="F98" s="493"/>
      <c r="G98" s="694"/>
      <c r="H98" s="1"/>
      <c r="I98" s="1"/>
      <c r="J98" s="1"/>
    </row>
    <row r="99" spans="1:10" x14ac:dyDescent="0.25">
      <c r="A99" s="706"/>
      <c r="B99" s="696"/>
      <c r="C99" s="695" t="s">
        <v>614</v>
      </c>
      <c r="D99" s="1" t="s">
        <v>460</v>
      </c>
      <c r="E99" s="226">
        <v>10</v>
      </c>
      <c r="F99" s="459"/>
      <c r="G99" s="307">
        <f t="shared" ref="G99" si="14">ROUND(F99*E99,2)</f>
        <v>0</v>
      </c>
      <c r="H99" s="1"/>
      <c r="I99" s="1"/>
      <c r="J99" s="1"/>
    </row>
    <row r="100" spans="1:10" x14ac:dyDescent="0.25">
      <c r="A100" s="707"/>
      <c r="B100" s="697"/>
      <c r="C100" s="615" t="s">
        <v>615</v>
      </c>
      <c r="D100" s="342" t="s">
        <v>460</v>
      </c>
      <c r="E100" s="207">
        <v>10</v>
      </c>
      <c r="F100" s="459"/>
      <c r="G100" s="307">
        <f t="shared" ref="G100:G104" si="15">ROUND(F100*E100,2)</f>
        <v>0</v>
      </c>
      <c r="H100" s="1"/>
      <c r="I100" s="1"/>
      <c r="J100" s="1"/>
    </row>
    <row r="101" spans="1:10" x14ac:dyDescent="0.25">
      <c r="A101" s="271" t="s">
        <v>586</v>
      </c>
      <c r="B101" s="271" t="s">
        <v>75</v>
      </c>
      <c r="C101" s="227" t="s">
        <v>552</v>
      </c>
      <c r="D101" s="205" t="s">
        <v>482</v>
      </c>
      <c r="E101" s="207">
        <v>20</v>
      </c>
      <c r="F101" s="456">
        <v>50</v>
      </c>
      <c r="G101" s="356">
        <f t="shared" si="15"/>
        <v>1000</v>
      </c>
      <c r="H101" s="1"/>
      <c r="I101" s="1"/>
      <c r="J101" s="1"/>
    </row>
    <row r="102" spans="1:10" x14ac:dyDescent="0.25">
      <c r="A102" s="271" t="s">
        <v>597</v>
      </c>
      <c r="B102" s="264" t="s">
        <v>78</v>
      </c>
      <c r="C102" s="222" t="s">
        <v>66</v>
      </c>
      <c r="D102" s="15" t="s">
        <v>482</v>
      </c>
      <c r="E102" s="133">
        <v>20</v>
      </c>
      <c r="F102" s="456">
        <v>50</v>
      </c>
      <c r="G102" s="356">
        <f t="shared" si="15"/>
        <v>1000</v>
      </c>
      <c r="H102" s="1"/>
      <c r="I102" s="1"/>
      <c r="J102" s="1"/>
    </row>
    <row r="103" spans="1:10" ht="26.4" x14ac:dyDescent="0.25">
      <c r="A103" s="271" t="s">
        <v>598</v>
      </c>
      <c r="B103" s="264" t="s">
        <v>79</v>
      </c>
      <c r="C103" s="222" t="s">
        <v>80</v>
      </c>
      <c r="D103" s="15" t="s">
        <v>971</v>
      </c>
      <c r="E103" s="133">
        <v>1</v>
      </c>
      <c r="F103" s="456"/>
      <c r="G103" s="356">
        <f t="shared" si="15"/>
        <v>0</v>
      </c>
      <c r="H103" s="1"/>
      <c r="I103" s="1"/>
      <c r="J103" s="1"/>
    </row>
    <row r="104" spans="1:10" ht="26.4" x14ac:dyDescent="0.25">
      <c r="A104" s="271" t="s">
        <v>599</v>
      </c>
      <c r="B104" s="264" t="s">
        <v>81</v>
      </c>
      <c r="C104" s="222" t="s">
        <v>82</v>
      </c>
      <c r="D104" s="15" t="s">
        <v>971</v>
      </c>
      <c r="E104" s="133">
        <v>1</v>
      </c>
      <c r="F104" s="456"/>
      <c r="G104" s="356">
        <f t="shared" si="15"/>
        <v>0</v>
      </c>
      <c r="H104" s="1"/>
      <c r="I104" s="1"/>
      <c r="J104" s="1"/>
    </row>
    <row r="105" spans="1:10" x14ac:dyDescent="0.25">
      <c r="A105" s="262"/>
      <c r="B105" s="263"/>
      <c r="C105" s="244"/>
      <c r="D105" s="243"/>
      <c r="E105" s="245"/>
      <c r="F105" s="245" t="s">
        <v>979</v>
      </c>
      <c r="G105" s="246">
        <f>SUM(G98:G104)</f>
        <v>2000</v>
      </c>
    </row>
    <row r="107" spans="1:10" x14ac:dyDescent="0.25">
      <c r="E107" s="220"/>
    </row>
  </sheetData>
  <mergeCells count="14">
    <mergeCell ref="A1:G1"/>
    <mergeCell ref="E7:F7"/>
    <mergeCell ref="E8:F8"/>
    <mergeCell ref="E10:F10"/>
    <mergeCell ref="C60:G60"/>
    <mergeCell ref="C61:G61"/>
    <mergeCell ref="C62:G62"/>
    <mergeCell ref="C72:G72"/>
    <mergeCell ref="E9:F9"/>
    <mergeCell ref="E12:F12"/>
    <mergeCell ref="E14:F14"/>
    <mergeCell ref="E15:F15"/>
    <mergeCell ref="E16:F16"/>
    <mergeCell ref="E11:F11"/>
  </mergeCells>
  <dataValidations disablePrompts="1" count="1">
    <dataValidation type="custom" allowBlank="1" showInputMessage="1" showErrorMessage="1" error="Vnos Cena/enoto na dve decimalni mesti." sqref="F22:F37 F41:F50 F54:F55 F63:F66 F68:F70 F73 F75 F77:F79 F83:F94 F99:F104" xr:uid="{AADF4B45-96B8-428F-B40F-4FF5BC82E2F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8" max="16383" man="1"/>
    <brk id="56" max="16383" man="1"/>
    <brk id="80" max="16383" man="1"/>
    <brk id="95"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2C924-D72B-41D7-AA5C-884F64B81B63}">
  <dimension ref="A1:L112"/>
  <sheetViews>
    <sheetView zoomScaleNormal="100" zoomScaleSheetLayoutView="100" zoomScalePageLayoutView="145" workbookViewId="0">
      <selection sqref="A1:XFD2"/>
    </sheetView>
  </sheetViews>
  <sheetFormatPr defaultColWidth="9.109375" defaultRowHeight="12" x14ac:dyDescent="0.25"/>
  <cols>
    <col min="1" max="1" width="3.33203125" style="30" customWidth="1"/>
    <col min="2" max="2" width="8.6640625" style="728" customWidth="1"/>
    <col min="3" max="3" width="40.6640625" style="67" customWidth="1"/>
    <col min="4" max="4" width="6.6640625" style="726" customWidth="1"/>
    <col min="5" max="5" width="8.6640625" style="733" customWidth="1"/>
    <col min="6" max="6" width="10.6640625" style="734" customWidth="1"/>
    <col min="7" max="7" width="12.6640625" style="733" customWidth="1"/>
    <col min="8" max="8" width="10.6640625" style="68" customWidth="1"/>
    <col min="9" max="10" width="9.109375" style="30" customWidth="1"/>
    <col min="11" max="11" width="16.109375" style="30" customWidth="1"/>
    <col min="12" max="16384" width="9.109375" style="30"/>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1330</v>
      </c>
      <c r="B3" s="252"/>
      <c r="C3" s="3"/>
      <c r="D3" s="3"/>
      <c r="E3" s="3"/>
      <c r="F3" s="130"/>
      <c r="G3" s="130"/>
      <c r="H3" s="217"/>
      <c r="I3" s="217"/>
      <c r="J3" s="218"/>
    </row>
    <row r="4" spans="1:10" s="216" customFormat="1" ht="15.6" x14ac:dyDescent="0.3">
      <c r="A4" s="325"/>
      <c r="B4" s="325"/>
      <c r="C4" s="215"/>
      <c r="D4" s="215"/>
      <c r="E4" s="718"/>
      <c r="F4" s="719"/>
      <c r="G4" s="719"/>
      <c r="H4" s="217"/>
      <c r="I4" s="217"/>
      <c r="J4" s="218"/>
    </row>
    <row r="5" spans="1:10" s="216" customFormat="1" ht="15.6" x14ac:dyDescent="0.3">
      <c r="A5" s="253"/>
      <c r="B5" s="253"/>
      <c r="C5" s="621" t="s">
        <v>805</v>
      </c>
      <c r="D5" s="621"/>
      <c r="E5" s="720"/>
      <c r="F5" s="720"/>
      <c r="G5" s="660"/>
      <c r="H5" s="217"/>
      <c r="I5" s="217"/>
      <c r="J5" s="218"/>
    </row>
    <row r="6" spans="1:10" s="216" customFormat="1" ht="15.6" x14ac:dyDescent="0.3">
      <c r="A6" s="253"/>
      <c r="B6" s="253"/>
      <c r="C6" s="104"/>
      <c r="D6" s="104"/>
      <c r="E6" s="720"/>
      <c r="F6" s="660"/>
      <c r="G6" s="721"/>
      <c r="H6" s="217"/>
      <c r="I6" s="217"/>
      <c r="J6" s="218"/>
    </row>
    <row r="7" spans="1:10" s="216" customFormat="1" ht="15.6" x14ac:dyDescent="0.3">
      <c r="A7" s="254"/>
      <c r="B7" s="254" t="s">
        <v>150</v>
      </c>
      <c r="C7" s="71" t="s">
        <v>649</v>
      </c>
      <c r="D7" s="740"/>
      <c r="E7" s="910">
        <f>G45</f>
        <v>0</v>
      </c>
      <c r="F7" s="910"/>
      <c r="G7" s="722"/>
      <c r="H7" s="217"/>
      <c r="I7" s="217"/>
      <c r="J7" s="218"/>
    </row>
    <row r="8" spans="1:10" s="216" customFormat="1" ht="15.6" x14ac:dyDescent="0.3">
      <c r="A8" s="254"/>
      <c r="B8" s="254" t="s">
        <v>169</v>
      </c>
      <c r="C8" s="71" t="s">
        <v>670</v>
      </c>
      <c r="D8" s="740"/>
      <c r="E8" s="910">
        <f>G54</f>
        <v>0</v>
      </c>
      <c r="F8" s="910"/>
      <c r="G8" s="722"/>
      <c r="H8" s="217"/>
      <c r="I8" s="217"/>
      <c r="J8" s="218"/>
    </row>
    <row r="9" spans="1:10" s="216" customFormat="1" ht="15.6" x14ac:dyDescent="0.3">
      <c r="A9" s="254"/>
      <c r="B9" s="254" t="s">
        <v>28</v>
      </c>
      <c r="C9" s="71" t="s">
        <v>677</v>
      </c>
      <c r="D9" s="740"/>
      <c r="E9" s="910">
        <f>G73</f>
        <v>0</v>
      </c>
      <c r="F9" s="910"/>
      <c r="G9" s="722"/>
      <c r="H9" s="217"/>
      <c r="I9" s="217"/>
      <c r="J9" s="218"/>
    </row>
    <row r="10" spans="1:10" s="216" customFormat="1" ht="16.2" thickBot="1" x14ac:dyDescent="0.35">
      <c r="A10" s="254"/>
      <c r="B10" s="255" t="s">
        <v>35</v>
      </c>
      <c r="C10" s="101" t="s">
        <v>700</v>
      </c>
      <c r="D10" s="741"/>
      <c r="E10" s="909">
        <f>G87</f>
        <v>3200</v>
      </c>
      <c r="F10" s="909"/>
      <c r="G10" s="722"/>
      <c r="H10" s="217"/>
      <c r="I10" s="217"/>
      <c r="J10" s="218"/>
    </row>
    <row r="11" spans="1:10" s="216" customFormat="1" ht="15.6" x14ac:dyDescent="0.3">
      <c r="A11" s="254"/>
      <c r="B11" s="254"/>
      <c r="C11" s="71"/>
      <c r="D11" s="740"/>
      <c r="E11" s="568"/>
      <c r="F11" s="732"/>
      <c r="G11" s="722"/>
      <c r="H11" s="217"/>
      <c r="I11" s="217"/>
      <c r="J11" s="218"/>
    </row>
    <row r="12" spans="1:10" s="216" customFormat="1" ht="15.6" x14ac:dyDescent="0.3">
      <c r="A12" s="256"/>
      <c r="B12" s="257"/>
      <c r="C12" s="71" t="s">
        <v>202</v>
      </c>
      <c r="D12" s="740"/>
      <c r="E12" s="908">
        <f>SUM(E7:E10)</f>
        <v>3200</v>
      </c>
      <c r="F12" s="908"/>
      <c r="G12" s="723"/>
      <c r="H12" s="217"/>
      <c r="I12" s="217"/>
      <c r="J12" s="218"/>
    </row>
    <row r="13" spans="1:10" s="216" customFormat="1" ht="16.2" thickBot="1" x14ac:dyDescent="0.35">
      <c r="A13" s="256"/>
      <c r="B13" s="258"/>
      <c r="C13" s="101" t="s">
        <v>204</v>
      </c>
      <c r="D13" s="741"/>
      <c r="E13" s="909">
        <f>ROUND(E12*0.22,2)</f>
        <v>704</v>
      </c>
      <c r="F13" s="909"/>
      <c r="G13" s="723"/>
      <c r="H13" s="217"/>
      <c r="I13" s="217"/>
      <c r="J13" s="218"/>
    </row>
    <row r="14" spans="1:10" s="216" customFormat="1" ht="15.6" x14ac:dyDescent="0.3">
      <c r="A14" s="256"/>
      <c r="B14" s="257"/>
      <c r="C14" s="71" t="s">
        <v>203</v>
      </c>
      <c r="D14" s="740"/>
      <c r="E14" s="908">
        <f>SUM(E12:E13)</f>
        <v>3904</v>
      </c>
      <c r="F14" s="908"/>
      <c r="G14" s="723"/>
      <c r="H14" s="217"/>
      <c r="I14" s="217"/>
      <c r="J14" s="218"/>
    </row>
    <row r="17" spans="1:10" ht="13.8" x14ac:dyDescent="0.25">
      <c r="A17" s="251" t="s">
        <v>1330</v>
      </c>
    </row>
    <row r="18" spans="1:10" ht="13.2" x14ac:dyDescent="0.25">
      <c r="B18" s="261" t="s">
        <v>1331</v>
      </c>
      <c r="C18" s="238" t="s">
        <v>270</v>
      </c>
      <c r="D18" s="190" t="s">
        <v>271</v>
      </c>
      <c r="E18" s="192" t="s">
        <v>157</v>
      </c>
      <c r="F18" s="724" t="s">
        <v>451</v>
      </c>
      <c r="G18" s="724" t="s">
        <v>926</v>
      </c>
    </row>
    <row r="19" spans="1:10" s="55" customFormat="1" ht="13.2" x14ac:dyDescent="0.25">
      <c r="B19" s="690" t="s">
        <v>150</v>
      </c>
      <c r="C19" s="78" t="s">
        <v>649</v>
      </c>
      <c r="D19" s="659"/>
      <c r="E19" s="668"/>
      <c r="F19" s="668"/>
      <c r="G19" s="669"/>
      <c r="H19" s="708"/>
    </row>
    <row r="20" spans="1:10" s="73" customFormat="1" ht="13.2" x14ac:dyDescent="0.25">
      <c r="B20" s="648">
        <v>1</v>
      </c>
      <c r="C20" s="710" t="s">
        <v>650</v>
      </c>
      <c r="D20" s="727" t="s">
        <v>159</v>
      </c>
      <c r="E20" s="307">
        <v>2</v>
      </c>
      <c r="F20" s="456"/>
      <c r="G20" s="356">
        <f t="shared" ref="G20" si="0">ROUND(F20*E20,2)</f>
        <v>0</v>
      </c>
      <c r="H20" s="709"/>
    </row>
    <row r="21" spans="1:10" s="73" customFormat="1" ht="13.2" x14ac:dyDescent="0.25">
      <c r="B21" s="648">
        <v>2</v>
      </c>
      <c r="C21" s="710" t="s">
        <v>651</v>
      </c>
      <c r="D21" s="640" t="s">
        <v>159</v>
      </c>
      <c r="E21" s="307">
        <v>1</v>
      </c>
      <c r="F21" s="459"/>
      <c r="G21" s="307">
        <f t="shared" ref="G21:G32" si="1">ROUND(F21*E21,2)</f>
        <v>0</v>
      </c>
      <c r="H21" s="709"/>
      <c r="J21" s="709"/>
    </row>
    <row r="22" spans="1:10" s="73" customFormat="1" ht="13.2" x14ac:dyDescent="0.25">
      <c r="B22" s="648">
        <v>3</v>
      </c>
      <c r="C22" s="710" t="s">
        <v>652</v>
      </c>
      <c r="D22" s="640" t="s">
        <v>159</v>
      </c>
      <c r="E22" s="307">
        <v>6</v>
      </c>
      <c r="F22" s="459"/>
      <c r="G22" s="307">
        <f t="shared" si="1"/>
        <v>0</v>
      </c>
      <c r="H22" s="709"/>
      <c r="J22" s="709"/>
    </row>
    <row r="23" spans="1:10" s="73" customFormat="1" ht="13.2" x14ac:dyDescent="0.25">
      <c r="B23" s="648">
        <v>4</v>
      </c>
      <c r="C23" s="711" t="s">
        <v>653</v>
      </c>
      <c r="D23" s="640" t="s">
        <v>159</v>
      </c>
      <c r="E23" s="307">
        <v>1</v>
      </c>
      <c r="F23" s="459"/>
      <c r="G23" s="307">
        <f t="shared" si="1"/>
        <v>0</v>
      </c>
      <c r="H23" s="709"/>
      <c r="J23" s="709"/>
    </row>
    <row r="24" spans="1:10" s="73" customFormat="1" ht="13.2" x14ac:dyDescent="0.25">
      <c r="B24" s="648">
        <v>5</v>
      </c>
      <c r="C24" s="711" t="s">
        <v>654</v>
      </c>
      <c r="D24" s="640" t="s">
        <v>159</v>
      </c>
      <c r="E24" s="307">
        <v>2</v>
      </c>
      <c r="F24" s="459"/>
      <c r="G24" s="307">
        <f t="shared" si="1"/>
        <v>0</v>
      </c>
      <c r="H24" s="709"/>
      <c r="J24" s="709"/>
    </row>
    <row r="25" spans="1:10" s="73" customFormat="1" ht="13.2" x14ac:dyDescent="0.25">
      <c r="B25" s="648">
        <v>6</v>
      </c>
      <c r="C25" s="711" t="s">
        <v>655</v>
      </c>
      <c r="D25" s="640" t="s">
        <v>159</v>
      </c>
      <c r="E25" s="307">
        <v>2</v>
      </c>
      <c r="F25" s="459"/>
      <c r="G25" s="307">
        <f t="shared" si="1"/>
        <v>0</v>
      </c>
      <c r="H25" s="709"/>
      <c r="J25" s="709"/>
    </row>
    <row r="26" spans="1:10" s="73" customFormat="1" ht="13.2" x14ac:dyDescent="0.25">
      <c r="B26" s="648">
        <v>7</v>
      </c>
      <c r="C26" s="711" t="s">
        <v>656</v>
      </c>
      <c r="D26" s="640" t="s">
        <v>159</v>
      </c>
      <c r="E26" s="307">
        <v>5</v>
      </c>
      <c r="F26" s="459"/>
      <c r="G26" s="307">
        <f t="shared" si="1"/>
        <v>0</v>
      </c>
      <c r="H26" s="709"/>
      <c r="J26" s="709"/>
    </row>
    <row r="27" spans="1:10" s="73" customFormat="1" ht="13.2" x14ac:dyDescent="0.25">
      <c r="B27" s="648">
        <v>8</v>
      </c>
      <c r="C27" s="711" t="s">
        <v>657</v>
      </c>
      <c r="D27" s="640" t="s">
        <v>159</v>
      </c>
      <c r="E27" s="307">
        <v>3</v>
      </c>
      <c r="F27" s="459"/>
      <c r="G27" s="307">
        <f t="shared" si="1"/>
        <v>0</v>
      </c>
      <c r="H27" s="709"/>
      <c r="J27" s="709"/>
    </row>
    <row r="28" spans="1:10" s="73" customFormat="1" ht="13.2" x14ac:dyDescent="0.25">
      <c r="B28" s="648">
        <v>9</v>
      </c>
      <c r="C28" s="710" t="s">
        <v>837</v>
      </c>
      <c r="D28" s="640" t="s">
        <v>159</v>
      </c>
      <c r="E28" s="307">
        <v>1</v>
      </c>
      <c r="F28" s="459"/>
      <c r="G28" s="307">
        <f t="shared" si="1"/>
        <v>0</v>
      </c>
      <c r="H28" s="709"/>
      <c r="J28" s="709"/>
    </row>
    <row r="29" spans="1:10" s="73" customFormat="1" ht="13.2" x14ac:dyDescent="0.25">
      <c r="B29" s="648">
        <v>10</v>
      </c>
      <c r="C29" s="710" t="s">
        <v>838</v>
      </c>
      <c r="D29" s="640" t="s">
        <v>159</v>
      </c>
      <c r="E29" s="307">
        <v>2</v>
      </c>
      <c r="F29" s="459"/>
      <c r="G29" s="307">
        <f t="shared" si="1"/>
        <v>0</v>
      </c>
      <c r="H29" s="709"/>
      <c r="J29" s="709"/>
    </row>
    <row r="30" spans="1:10" s="73" customFormat="1" ht="13.2" x14ac:dyDescent="0.25">
      <c r="B30" s="648">
        <v>11</v>
      </c>
      <c r="C30" s="710" t="s">
        <v>658</v>
      </c>
      <c r="D30" s="640" t="s">
        <v>159</v>
      </c>
      <c r="E30" s="307">
        <v>3</v>
      </c>
      <c r="F30" s="459"/>
      <c r="G30" s="307">
        <f t="shared" si="1"/>
        <v>0</v>
      </c>
      <c r="H30" s="709"/>
      <c r="J30" s="709"/>
    </row>
    <row r="31" spans="1:10" s="73" customFormat="1" ht="13.2" x14ac:dyDescent="0.25">
      <c r="B31" s="648">
        <v>12</v>
      </c>
      <c r="C31" s="710" t="s">
        <v>839</v>
      </c>
      <c r="D31" s="640" t="s">
        <v>159</v>
      </c>
      <c r="E31" s="307">
        <v>2</v>
      </c>
      <c r="F31" s="459"/>
      <c r="G31" s="307">
        <f t="shared" si="1"/>
        <v>0</v>
      </c>
      <c r="H31" s="709"/>
      <c r="J31" s="709"/>
    </row>
    <row r="32" spans="1:10" s="73" customFormat="1" ht="13.2" x14ac:dyDescent="0.25">
      <c r="B32" s="648">
        <v>13</v>
      </c>
      <c r="C32" s="712" t="s">
        <v>840</v>
      </c>
      <c r="D32" s="640" t="s">
        <v>159</v>
      </c>
      <c r="E32" s="307">
        <v>1</v>
      </c>
      <c r="F32" s="459"/>
      <c r="G32" s="307">
        <f t="shared" si="1"/>
        <v>0</v>
      </c>
      <c r="H32" s="709"/>
      <c r="J32" s="709"/>
    </row>
    <row r="33" spans="2:10" s="73" customFormat="1" ht="13.2" x14ac:dyDescent="0.25">
      <c r="B33" s="648">
        <v>14</v>
      </c>
      <c r="C33" s="711" t="s">
        <v>659</v>
      </c>
      <c r="D33" s="640" t="s">
        <v>159</v>
      </c>
      <c r="E33" s="307">
        <v>2</v>
      </c>
      <c r="F33" s="459"/>
      <c r="G33" s="307">
        <f t="shared" ref="G33:G42" si="2">ROUND(F33*E33,2)</f>
        <v>0</v>
      </c>
      <c r="H33" s="709"/>
      <c r="J33" s="709"/>
    </row>
    <row r="34" spans="2:10" s="73" customFormat="1" ht="13.2" x14ac:dyDescent="0.25">
      <c r="B34" s="648">
        <v>15</v>
      </c>
      <c r="C34" s="710" t="s">
        <v>660</v>
      </c>
      <c r="D34" s="640" t="s">
        <v>159</v>
      </c>
      <c r="E34" s="307">
        <v>3</v>
      </c>
      <c r="F34" s="459"/>
      <c r="G34" s="307">
        <f t="shared" si="2"/>
        <v>0</v>
      </c>
      <c r="H34" s="709"/>
      <c r="J34" s="709"/>
    </row>
    <row r="35" spans="2:10" s="73" customFormat="1" ht="13.2" x14ac:dyDescent="0.25">
      <c r="B35" s="648">
        <v>16</v>
      </c>
      <c r="C35" s="710" t="s">
        <v>661</v>
      </c>
      <c r="D35" s="640" t="s">
        <v>159</v>
      </c>
      <c r="E35" s="307">
        <v>1</v>
      </c>
      <c r="F35" s="459"/>
      <c r="G35" s="307">
        <f t="shared" si="2"/>
        <v>0</v>
      </c>
      <c r="H35" s="709"/>
      <c r="J35" s="709"/>
    </row>
    <row r="36" spans="2:10" s="73" customFormat="1" ht="13.2" x14ac:dyDescent="0.25">
      <c r="B36" s="648">
        <v>17</v>
      </c>
      <c r="C36" s="710" t="s">
        <v>662</v>
      </c>
      <c r="D36" s="640" t="s">
        <v>159</v>
      </c>
      <c r="E36" s="307">
        <v>8</v>
      </c>
      <c r="F36" s="459"/>
      <c r="G36" s="307">
        <f t="shared" si="2"/>
        <v>0</v>
      </c>
      <c r="H36" s="709"/>
      <c r="J36" s="709"/>
    </row>
    <row r="37" spans="2:10" s="73" customFormat="1" ht="13.2" x14ac:dyDescent="0.25">
      <c r="B37" s="648">
        <v>18</v>
      </c>
      <c r="C37" s="710" t="s">
        <v>663</v>
      </c>
      <c r="D37" s="640" t="s">
        <v>159</v>
      </c>
      <c r="E37" s="307">
        <v>11</v>
      </c>
      <c r="F37" s="459"/>
      <c r="G37" s="307">
        <f t="shared" si="2"/>
        <v>0</v>
      </c>
      <c r="H37" s="709"/>
      <c r="J37" s="709"/>
    </row>
    <row r="38" spans="2:10" s="73" customFormat="1" ht="13.2" x14ac:dyDescent="0.25">
      <c r="B38" s="648">
        <v>19</v>
      </c>
      <c r="C38" s="710" t="s">
        <v>664</v>
      </c>
      <c r="D38" s="640" t="s">
        <v>159</v>
      </c>
      <c r="E38" s="307">
        <v>1</v>
      </c>
      <c r="F38" s="459"/>
      <c r="G38" s="307">
        <f t="shared" si="2"/>
        <v>0</v>
      </c>
      <c r="H38" s="709"/>
      <c r="J38" s="709"/>
    </row>
    <row r="39" spans="2:10" s="73" customFormat="1" ht="13.2" x14ac:dyDescent="0.25">
      <c r="B39" s="648">
        <v>20</v>
      </c>
      <c r="C39" s="710" t="s">
        <v>665</v>
      </c>
      <c r="D39" s="640" t="s">
        <v>159</v>
      </c>
      <c r="E39" s="307">
        <v>3</v>
      </c>
      <c r="F39" s="459"/>
      <c r="G39" s="307">
        <f t="shared" si="2"/>
        <v>0</v>
      </c>
      <c r="H39" s="709"/>
      <c r="J39" s="709"/>
    </row>
    <row r="40" spans="2:10" s="73" customFormat="1" ht="13.2" x14ac:dyDescent="0.25">
      <c r="B40" s="648">
        <v>21</v>
      </c>
      <c r="C40" s="712" t="s">
        <v>666</v>
      </c>
      <c r="D40" s="640" t="s">
        <v>159</v>
      </c>
      <c r="E40" s="307">
        <v>1</v>
      </c>
      <c r="F40" s="459"/>
      <c r="G40" s="307">
        <f t="shared" si="2"/>
        <v>0</v>
      </c>
      <c r="H40" s="709"/>
      <c r="J40" s="709"/>
    </row>
    <row r="41" spans="2:10" s="73" customFormat="1" ht="39.6" x14ac:dyDescent="0.25">
      <c r="B41" s="648">
        <v>22</v>
      </c>
      <c r="C41" s="712" t="s">
        <v>841</v>
      </c>
      <c r="D41" s="640" t="s">
        <v>159</v>
      </c>
      <c r="E41" s="307">
        <v>1</v>
      </c>
      <c r="F41" s="459"/>
      <c r="G41" s="307">
        <f t="shared" si="2"/>
        <v>0</v>
      </c>
      <c r="H41" s="709"/>
      <c r="J41" s="709"/>
    </row>
    <row r="42" spans="2:10" s="73" customFormat="1" ht="13.2" x14ac:dyDescent="0.25">
      <c r="B42" s="648">
        <v>23</v>
      </c>
      <c r="C42" s="712" t="s">
        <v>667</v>
      </c>
      <c r="D42" s="640" t="s">
        <v>668</v>
      </c>
      <c r="E42" s="307">
        <v>778</v>
      </c>
      <c r="F42" s="459"/>
      <c r="G42" s="307">
        <f t="shared" si="2"/>
        <v>0</v>
      </c>
      <c r="H42" s="709"/>
      <c r="J42" s="709"/>
    </row>
    <row r="43" spans="2:10" s="73" customFormat="1" ht="13.2" x14ac:dyDescent="0.25">
      <c r="B43" s="648">
        <v>24</v>
      </c>
      <c r="C43" s="712" t="s">
        <v>842</v>
      </c>
      <c r="D43" s="640" t="s">
        <v>159</v>
      </c>
      <c r="E43" s="307">
        <v>67</v>
      </c>
      <c r="F43" s="459"/>
      <c r="G43" s="307">
        <f t="shared" ref="G43" si="3">ROUND(F43*E43,2)</f>
        <v>0</v>
      </c>
      <c r="H43" s="709"/>
      <c r="J43" s="709"/>
    </row>
    <row r="44" spans="2:10" s="73" customFormat="1" ht="39.6" x14ac:dyDescent="0.25">
      <c r="B44" s="648" t="s">
        <v>160</v>
      </c>
      <c r="C44" s="631" t="s">
        <v>843</v>
      </c>
      <c r="D44" s="640"/>
      <c r="E44" s="307"/>
      <c r="F44" s="307"/>
      <c r="G44" s="307"/>
      <c r="H44" s="709"/>
      <c r="J44" s="709"/>
    </row>
    <row r="45" spans="2:10" s="73" customFormat="1" ht="13.2" x14ac:dyDescent="0.25">
      <c r="B45" s="691"/>
      <c r="C45" s="78"/>
      <c r="D45" s="692"/>
      <c r="E45" s="668"/>
      <c r="F45" s="735" t="s">
        <v>1332</v>
      </c>
      <c r="G45" s="669">
        <f>SUM(G20:G44)</f>
        <v>0</v>
      </c>
      <c r="H45" s="709"/>
    </row>
    <row r="46" spans="2:10" s="73" customFormat="1" ht="13.2" x14ac:dyDescent="0.25">
      <c r="B46" s="650"/>
      <c r="D46" s="639"/>
      <c r="E46" s="736"/>
      <c r="F46" s="737"/>
      <c r="G46" s="736"/>
      <c r="H46" s="709"/>
    </row>
    <row r="47" spans="2:10" s="55" customFormat="1" ht="13.2" x14ac:dyDescent="0.25">
      <c r="B47" s="690" t="s">
        <v>169</v>
      </c>
      <c r="C47" s="78" t="s">
        <v>670</v>
      </c>
      <c r="D47" s="659"/>
      <c r="E47" s="668"/>
      <c r="F47" s="668"/>
      <c r="G47" s="669"/>
      <c r="H47" s="708"/>
      <c r="J47" s="375"/>
    </row>
    <row r="48" spans="2:10" s="73" customFormat="1" ht="13.2" x14ac:dyDescent="0.25">
      <c r="B48" s="729">
        <v>1</v>
      </c>
      <c r="C48" s="712" t="s">
        <v>671</v>
      </c>
      <c r="D48" s="640" t="s">
        <v>159</v>
      </c>
      <c r="E48" s="307">
        <v>67</v>
      </c>
      <c r="F48" s="459"/>
      <c r="G48" s="307">
        <f t="shared" ref="G48" si="4">ROUND(F48*E48,2)</f>
        <v>0</v>
      </c>
      <c r="H48" s="709"/>
      <c r="J48" s="709"/>
    </row>
    <row r="49" spans="2:12" s="715" customFormat="1" ht="15" x14ac:dyDescent="0.25">
      <c r="B49" s="729">
        <v>2</v>
      </c>
      <c r="C49" s="713" t="s">
        <v>672</v>
      </c>
      <c r="D49" s="640" t="s">
        <v>1305</v>
      </c>
      <c r="E49" s="738">
        <v>778</v>
      </c>
      <c r="F49" s="459"/>
      <c r="G49" s="307">
        <f t="shared" ref="G49:G53" si="5">ROUND(F49*E49,2)</f>
        <v>0</v>
      </c>
      <c r="H49" s="709"/>
      <c r="I49" s="714"/>
      <c r="J49" s="375"/>
    </row>
    <row r="50" spans="2:12" s="715" customFormat="1" ht="13.2" x14ac:dyDescent="0.25">
      <c r="B50" s="729">
        <v>3</v>
      </c>
      <c r="C50" s="713" t="s">
        <v>673</v>
      </c>
      <c r="D50" s="640" t="s">
        <v>159</v>
      </c>
      <c r="E50" s="738">
        <v>61</v>
      </c>
      <c r="F50" s="459"/>
      <c r="G50" s="307">
        <f t="shared" si="5"/>
        <v>0</v>
      </c>
      <c r="H50" s="709"/>
      <c r="I50" s="714"/>
      <c r="J50" s="375"/>
    </row>
    <row r="51" spans="2:12" s="715" customFormat="1" ht="13.2" x14ac:dyDescent="0.25">
      <c r="B51" s="729">
        <v>4</v>
      </c>
      <c r="C51" s="713" t="s">
        <v>674</v>
      </c>
      <c r="D51" s="640" t="s">
        <v>159</v>
      </c>
      <c r="E51" s="738">
        <v>61</v>
      </c>
      <c r="F51" s="459"/>
      <c r="G51" s="307">
        <f t="shared" si="5"/>
        <v>0</v>
      </c>
      <c r="H51" s="709"/>
      <c r="I51" s="714"/>
      <c r="J51" s="375"/>
    </row>
    <row r="52" spans="2:12" s="715" customFormat="1" ht="26.4" x14ac:dyDescent="0.25">
      <c r="B52" s="729">
        <v>5</v>
      </c>
      <c r="C52" s="713" t="s">
        <v>675</v>
      </c>
      <c r="D52" s="640" t="s">
        <v>159</v>
      </c>
      <c r="E52" s="738">
        <v>7</v>
      </c>
      <c r="F52" s="459"/>
      <c r="G52" s="307">
        <f t="shared" si="5"/>
        <v>0</v>
      </c>
      <c r="H52" s="709"/>
      <c r="I52" s="714"/>
      <c r="J52" s="375"/>
    </row>
    <row r="53" spans="2:12" s="715" customFormat="1" ht="39.6" x14ac:dyDescent="0.25">
      <c r="B53" s="729">
        <v>6</v>
      </c>
      <c r="C53" s="713" t="s">
        <v>844</v>
      </c>
      <c r="D53" s="640" t="s">
        <v>159</v>
      </c>
      <c r="E53" s="738">
        <v>1</v>
      </c>
      <c r="F53" s="459"/>
      <c r="G53" s="307">
        <f t="shared" si="5"/>
        <v>0</v>
      </c>
      <c r="H53" s="709"/>
      <c r="I53" s="714"/>
      <c r="J53" s="375"/>
    </row>
    <row r="54" spans="2:12" s="73" customFormat="1" ht="13.2" x14ac:dyDescent="0.25">
      <c r="B54" s="684"/>
      <c r="C54" s="685"/>
      <c r="D54" s="686"/>
      <c r="E54" s="687"/>
      <c r="F54" s="735" t="s">
        <v>1333</v>
      </c>
      <c r="G54" s="669">
        <f>SUM(G48:G53)</f>
        <v>0</v>
      </c>
      <c r="H54" s="709"/>
      <c r="J54" s="375"/>
    </row>
    <row r="55" spans="2:12" s="73" customFormat="1" ht="13.2" x14ac:dyDescent="0.25">
      <c r="B55" s="650"/>
      <c r="C55" s="631"/>
      <c r="D55" s="639"/>
      <c r="E55" s="736"/>
      <c r="F55" s="736"/>
      <c r="G55" s="736"/>
      <c r="H55" s="709"/>
    </row>
    <row r="56" spans="2:12" s="55" customFormat="1" ht="13.2" x14ac:dyDescent="0.25">
      <c r="B56" s="690" t="s">
        <v>28</v>
      </c>
      <c r="C56" s="78" t="s">
        <v>677</v>
      </c>
      <c r="D56" s="659"/>
      <c r="E56" s="668"/>
      <c r="F56" s="668"/>
      <c r="G56" s="669"/>
      <c r="H56" s="708"/>
    </row>
    <row r="57" spans="2:12" s="73" customFormat="1" ht="13.2" x14ac:dyDescent="0.25">
      <c r="B57" s="730" t="s">
        <v>648</v>
      </c>
      <c r="C57" s="630" t="s">
        <v>678</v>
      </c>
      <c r="D57" s="640" t="s">
        <v>159</v>
      </c>
      <c r="E57" s="307">
        <v>9</v>
      </c>
      <c r="F57" s="459"/>
      <c r="G57" s="307">
        <f t="shared" ref="G57" si="6">ROUND(F57*E57,2)</f>
        <v>0</v>
      </c>
      <c r="H57" s="709"/>
      <c r="J57" s="375"/>
      <c r="K57" s="375"/>
      <c r="L57" s="375"/>
    </row>
    <row r="58" spans="2:12" s="73" customFormat="1" ht="26.4" x14ac:dyDescent="0.25">
      <c r="B58" s="730" t="s">
        <v>669</v>
      </c>
      <c r="C58" s="630" t="s">
        <v>1335</v>
      </c>
      <c r="D58" s="640" t="s">
        <v>1307</v>
      </c>
      <c r="E58" s="307">
        <v>81.510000000000005</v>
      </c>
      <c r="F58" s="459"/>
      <c r="G58" s="307">
        <f t="shared" ref="G58:G64" si="7">ROUND(F58*E58,2)</f>
        <v>0</v>
      </c>
      <c r="H58" s="709"/>
      <c r="J58" s="375"/>
      <c r="K58" s="375"/>
      <c r="L58" s="375"/>
    </row>
    <row r="59" spans="2:12" s="715" customFormat="1" ht="39.6" x14ac:dyDescent="0.25">
      <c r="B59" s="730" t="s">
        <v>676</v>
      </c>
      <c r="C59" s="630" t="s">
        <v>679</v>
      </c>
      <c r="D59" s="640" t="s">
        <v>1307</v>
      </c>
      <c r="E59" s="307">
        <v>1610</v>
      </c>
      <c r="F59" s="459"/>
      <c r="G59" s="307">
        <f t="shared" si="7"/>
        <v>0</v>
      </c>
      <c r="H59" s="709"/>
      <c r="I59" s="714"/>
      <c r="J59" s="375"/>
      <c r="K59" s="375"/>
      <c r="L59" s="375"/>
    </row>
    <row r="60" spans="2:12" s="716" customFormat="1" ht="15" x14ac:dyDescent="0.25">
      <c r="B60" s="730" t="s">
        <v>680</v>
      </c>
      <c r="C60" s="630" t="s">
        <v>175</v>
      </c>
      <c r="D60" s="640" t="s">
        <v>1307</v>
      </c>
      <c r="E60" s="307">
        <v>6</v>
      </c>
      <c r="F60" s="459"/>
      <c r="G60" s="307">
        <f t="shared" si="7"/>
        <v>0</v>
      </c>
      <c r="H60" s="709"/>
      <c r="I60" s="714"/>
      <c r="J60" s="375"/>
      <c r="K60" s="375"/>
      <c r="L60" s="375"/>
    </row>
    <row r="61" spans="2:12" s="716" customFormat="1" ht="26.4" x14ac:dyDescent="0.25">
      <c r="B61" s="730" t="s">
        <v>682</v>
      </c>
      <c r="C61" s="630" t="s">
        <v>681</v>
      </c>
      <c r="D61" s="640" t="s">
        <v>1307</v>
      </c>
      <c r="E61" s="307">
        <v>58.5</v>
      </c>
      <c r="F61" s="459"/>
      <c r="G61" s="307">
        <f t="shared" si="7"/>
        <v>0</v>
      </c>
      <c r="H61" s="709"/>
      <c r="I61" s="714"/>
      <c r="J61" s="375"/>
      <c r="K61" s="375"/>
      <c r="L61" s="375"/>
    </row>
    <row r="62" spans="2:12" s="716" customFormat="1" ht="26.4" x14ac:dyDescent="0.25">
      <c r="B62" s="730" t="s">
        <v>684</v>
      </c>
      <c r="C62" s="630" t="s">
        <v>683</v>
      </c>
      <c r="D62" s="640" t="s">
        <v>1307</v>
      </c>
      <c r="E62" s="307">
        <v>310</v>
      </c>
      <c r="F62" s="459"/>
      <c r="G62" s="307">
        <f t="shared" si="7"/>
        <v>0</v>
      </c>
      <c r="H62" s="709"/>
      <c r="I62" s="714"/>
    </row>
    <row r="63" spans="2:12" s="716" customFormat="1" ht="39.6" x14ac:dyDescent="0.25">
      <c r="B63" s="730" t="s">
        <v>685</v>
      </c>
      <c r="C63" s="630" t="s">
        <v>845</v>
      </c>
      <c r="D63" s="640" t="s">
        <v>1307</v>
      </c>
      <c r="E63" s="307">
        <v>671</v>
      </c>
      <c r="F63" s="459"/>
      <c r="G63" s="307">
        <f t="shared" si="7"/>
        <v>0</v>
      </c>
      <c r="H63" s="709"/>
      <c r="I63" s="714"/>
    </row>
    <row r="64" spans="2:12" s="716" customFormat="1" ht="26.4" x14ac:dyDescent="0.25">
      <c r="B64" s="730" t="s">
        <v>686</v>
      </c>
      <c r="C64" s="630" t="s">
        <v>1334</v>
      </c>
      <c r="D64" s="640" t="s">
        <v>124</v>
      </c>
      <c r="E64" s="307">
        <v>3220</v>
      </c>
      <c r="F64" s="459"/>
      <c r="G64" s="307">
        <f t="shared" si="7"/>
        <v>0</v>
      </c>
      <c r="H64" s="709"/>
      <c r="I64" s="714"/>
    </row>
    <row r="65" spans="2:9" s="716" customFormat="1" ht="15" x14ac:dyDescent="0.25">
      <c r="B65" s="730" t="s">
        <v>688</v>
      </c>
      <c r="C65" s="630" t="s">
        <v>687</v>
      </c>
      <c r="D65" s="640" t="s">
        <v>1306</v>
      </c>
      <c r="E65" s="307">
        <v>545</v>
      </c>
      <c r="F65" s="459"/>
      <c r="G65" s="307">
        <f t="shared" ref="G65:G72" si="8">ROUND(F65*E65,2)</f>
        <v>0</v>
      </c>
      <c r="H65" s="709"/>
      <c r="I65" s="714"/>
    </row>
    <row r="66" spans="2:9" s="716" customFormat="1" ht="26.4" x14ac:dyDescent="0.25">
      <c r="B66" s="730" t="s">
        <v>690</v>
      </c>
      <c r="C66" s="630" t="s">
        <v>689</v>
      </c>
      <c r="D66" s="640" t="s">
        <v>1308</v>
      </c>
      <c r="E66" s="307">
        <v>50</v>
      </c>
      <c r="F66" s="459"/>
      <c r="G66" s="307">
        <f t="shared" si="8"/>
        <v>0</v>
      </c>
      <c r="H66" s="709"/>
      <c r="I66" s="714"/>
    </row>
    <row r="67" spans="2:9" s="716" customFormat="1" ht="15" x14ac:dyDescent="0.25">
      <c r="B67" s="730" t="s">
        <v>692</v>
      </c>
      <c r="C67" s="630" t="s">
        <v>691</v>
      </c>
      <c r="D67" s="640" t="s">
        <v>1306</v>
      </c>
      <c r="E67" s="307">
        <v>50</v>
      </c>
      <c r="F67" s="459"/>
      <c r="G67" s="307">
        <f t="shared" si="8"/>
        <v>0</v>
      </c>
      <c r="H67" s="709"/>
      <c r="I67" s="714"/>
    </row>
    <row r="68" spans="2:9" s="716" customFormat="1" ht="26.4" x14ac:dyDescent="0.25">
      <c r="B68" s="730" t="s">
        <v>693</v>
      </c>
      <c r="C68" s="631" t="s">
        <v>846</v>
      </c>
      <c r="D68" s="640" t="s">
        <v>159</v>
      </c>
      <c r="E68" s="307">
        <v>1</v>
      </c>
      <c r="F68" s="459"/>
      <c r="G68" s="307">
        <f t="shared" si="8"/>
        <v>0</v>
      </c>
      <c r="H68" s="709"/>
      <c r="I68" s="714"/>
    </row>
    <row r="69" spans="2:9" s="716" customFormat="1" ht="26.4" x14ac:dyDescent="0.25">
      <c r="B69" s="730" t="s">
        <v>695</v>
      </c>
      <c r="C69" s="631" t="s">
        <v>694</v>
      </c>
      <c r="D69" s="640" t="s">
        <v>159</v>
      </c>
      <c r="E69" s="307">
        <v>18</v>
      </c>
      <c r="F69" s="459"/>
      <c r="G69" s="307">
        <f t="shared" si="8"/>
        <v>0</v>
      </c>
      <c r="H69" s="709"/>
      <c r="I69" s="714"/>
    </row>
    <row r="70" spans="2:9" s="716" customFormat="1" ht="15" x14ac:dyDescent="0.25">
      <c r="B70" s="730" t="s">
        <v>696</v>
      </c>
      <c r="C70" s="631" t="s">
        <v>847</v>
      </c>
      <c r="D70" s="640" t="s">
        <v>1310</v>
      </c>
      <c r="E70" s="307">
        <v>8</v>
      </c>
      <c r="F70" s="459"/>
      <c r="G70" s="307">
        <f t="shared" si="8"/>
        <v>0</v>
      </c>
      <c r="H70" s="709"/>
      <c r="I70" s="714"/>
    </row>
    <row r="71" spans="2:9" s="716" customFormat="1" ht="13.2" x14ac:dyDescent="0.25">
      <c r="B71" s="730" t="s">
        <v>698</v>
      </c>
      <c r="C71" s="631" t="s">
        <v>697</v>
      </c>
      <c r="D71" s="640" t="s">
        <v>159</v>
      </c>
      <c r="E71" s="307">
        <v>2</v>
      </c>
      <c r="F71" s="459"/>
      <c r="G71" s="307">
        <f t="shared" si="8"/>
        <v>0</v>
      </c>
      <c r="H71" s="709"/>
      <c r="I71" s="714"/>
    </row>
    <row r="72" spans="2:9" s="716" customFormat="1" ht="26.4" x14ac:dyDescent="0.25">
      <c r="B72" s="731"/>
      <c r="C72" s="631" t="s">
        <v>699</v>
      </c>
      <c r="D72" s="640" t="s">
        <v>159</v>
      </c>
      <c r="E72" s="307">
        <v>1</v>
      </c>
      <c r="F72" s="459"/>
      <c r="G72" s="307">
        <f t="shared" si="8"/>
        <v>0</v>
      </c>
      <c r="H72" s="709"/>
      <c r="I72" s="714"/>
    </row>
    <row r="73" spans="2:9" s="73" customFormat="1" ht="13.2" x14ac:dyDescent="0.25">
      <c r="B73" s="691"/>
      <c r="C73" s="78"/>
      <c r="D73" s="692"/>
      <c r="E73" s="668"/>
      <c r="F73" s="735" t="s">
        <v>1337</v>
      </c>
      <c r="G73" s="669">
        <f>SUM(G57:G72)</f>
        <v>0</v>
      </c>
      <c r="H73" s="709"/>
    </row>
    <row r="74" spans="2:9" s="73" customFormat="1" ht="13.2" x14ac:dyDescent="0.25">
      <c r="B74" s="257"/>
      <c r="C74" s="712"/>
      <c r="D74" s="725"/>
      <c r="E74" s="739"/>
      <c r="F74" s="736"/>
      <c r="G74" s="739"/>
      <c r="H74" s="717"/>
    </row>
    <row r="75" spans="2:9" s="55" customFormat="1" ht="13.2" x14ac:dyDescent="0.25">
      <c r="B75" s="690" t="s">
        <v>35</v>
      </c>
      <c r="C75" s="78" t="s">
        <v>700</v>
      </c>
      <c r="D75" s="659"/>
      <c r="E75" s="668"/>
      <c r="F75" s="668"/>
      <c r="G75" s="669"/>
      <c r="H75" s="708"/>
    </row>
    <row r="76" spans="2:9" s="73" customFormat="1" ht="13.2" x14ac:dyDescent="0.25">
      <c r="B76" s="651">
        <v>1</v>
      </c>
      <c r="C76" s="630" t="s">
        <v>848</v>
      </c>
      <c r="D76" s="727" t="s">
        <v>159</v>
      </c>
      <c r="E76" s="307">
        <v>1</v>
      </c>
      <c r="F76" s="459"/>
      <c r="G76" s="307">
        <f t="shared" ref="G76" si="9">ROUND(F76*E76,2)</f>
        <v>0</v>
      </c>
      <c r="H76" s="709"/>
    </row>
    <row r="77" spans="2:9" s="73" customFormat="1" ht="13.2" x14ac:dyDescent="0.25">
      <c r="B77" s="651">
        <v>2</v>
      </c>
      <c r="C77" s="630" t="s">
        <v>849</v>
      </c>
      <c r="D77" s="727" t="s">
        <v>159</v>
      </c>
      <c r="E77" s="307">
        <v>1</v>
      </c>
      <c r="F77" s="459"/>
      <c r="G77" s="307">
        <f t="shared" ref="G77:G86" si="10">ROUND(F77*E77,2)</f>
        <v>0</v>
      </c>
      <c r="H77" s="709"/>
    </row>
    <row r="78" spans="2:9" s="716" customFormat="1" ht="13.2" x14ac:dyDescent="0.25">
      <c r="B78" s="651">
        <v>3</v>
      </c>
      <c r="C78" s="630" t="s">
        <v>77</v>
      </c>
      <c r="D78" s="640" t="s">
        <v>76</v>
      </c>
      <c r="E78" s="673">
        <v>32</v>
      </c>
      <c r="F78" s="459">
        <v>50</v>
      </c>
      <c r="G78" s="307">
        <f t="shared" si="10"/>
        <v>1600</v>
      </c>
      <c r="H78" s="709"/>
      <c r="I78" s="714"/>
    </row>
    <row r="79" spans="2:9" s="716" customFormat="1" ht="13.2" x14ac:dyDescent="0.25">
      <c r="B79" s="651">
        <v>4</v>
      </c>
      <c r="C79" s="630" t="s">
        <v>701</v>
      </c>
      <c r="D79" s="640" t="s">
        <v>76</v>
      </c>
      <c r="E79" s="673">
        <v>32</v>
      </c>
      <c r="F79" s="459">
        <v>50</v>
      </c>
      <c r="G79" s="307">
        <f t="shared" si="10"/>
        <v>1600</v>
      </c>
      <c r="H79" s="709"/>
      <c r="I79" s="714"/>
    </row>
    <row r="80" spans="2:9" s="716" customFormat="1" ht="15" x14ac:dyDescent="0.25">
      <c r="B80" s="651">
        <v>5</v>
      </c>
      <c r="C80" s="630" t="s">
        <v>702</v>
      </c>
      <c r="D80" s="640" t="s">
        <v>1305</v>
      </c>
      <c r="E80" s="673">
        <v>778</v>
      </c>
      <c r="F80" s="459"/>
      <c r="G80" s="307">
        <f t="shared" si="10"/>
        <v>0</v>
      </c>
      <c r="H80" s="709"/>
      <c r="I80" s="714"/>
    </row>
    <row r="81" spans="2:9" s="716" customFormat="1" ht="15" x14ac:dyDescent="0.25">
      <c r="B81" s="651">
        <v>6</v>
      </c>
      <c r="C81" s="630" t="s">
        <v>703</v>
      </c>
      <c r="D81" s="640" t="s">
        <v>1305</v>
      </c>
      <c r="E81" s="673">
        <v>778</v>
      </c>
      <c r="F81" s="459"/>
      <c r="G81" s="307">
        <f t="shared" si="10"/>
        <v>0</v>
      </c>
      <c r="H81" s="709"/>
      <c r="I81" s="714"/>
    </row>
    <row r="82" spans="2:9" s="716" customFormat="1" ht="15" x14ac:dyDescent="0.25">
      <c r="B82" s="651">
        <v>7</v>
      </c>
      <c r="C82" s="630" t="s">
        <v>704</v>
      </c>
      <c r="D82" s="640" t="s">
        <v>1305</v>
      </c>
      <c r="E82" s="673">
        <v>778</v>
      </c>
      <c r="F82" s="459"/>
      <c r="G82" s="307">
        <f t="shared" si="10"/>
        <v>0</v>
      </c>
      <c r="H82" s="709"/>
      <c r="I82" s="714"/>
    </row>
    <row r="83" spans="2:9" s="716" customFormat="1" ht="26.4" x14ac:dyDescent="0.25">
      <c r="B83" s="651">
        <v>8</v>
      </c>
      <c r="C83" s="630" t="s">
        <v>705</v>
      </c>
      <c r="D83" s="640" t="s">
        <v>1305</v>
      </c>
      <c r="E83" s="673">
        <v>778</v>
      </c>
      <c r="F83" s="459"/>
      <c r="G83" s="307">
        <f t="shared" si="10"/>
        <v>0</v>
      </c>
      <c r="H83" s="709"/>
      <c r="I83" s="714"/>
    </row>
    <row r="84" spans="2:9" s="716" customFormat="1" ht="15" x14ac:dyDescent="0.25">
      <c r="B84" s="651">
        <v>9</v>
      </c>
      <c r="C84" s="630" t="s">
        <v>706</v>
      </c>
      <c r="D84" s="640" t="s">
        <v>1305</v>
      </c>
      <c r="E84" s="673">
        <v>778</v>
      </c>
      <c r="F84" s="459"/>
      <c r="G84" s="307">
        <f t="shared" si="10"/>
        <v>0</v>
      </c>
      <c r="H84" s="709"/>
      <c r="I84" s="714"/>
    </row>
    <row r="85" spans="2:9" s="716" customFormat="1" ht="13.2" x14ac:dyDescent="0.25">
      <c r="B85" s="651">
        <v>10</v>
      </c>
      <c r="C85" s="630" t="s">
        <v>850</v>
      </c>
      <c r="D85" s="640" t="s">
        <v>159</v>
      </c>
      <c r="E85" s="673">
        <v>1</v>
      </c>
      <c r="F85" s="459"/>
      <c r="G85" s="307">
        <f t="shared" si="10"/>
        <v>0</v>
      </c>
      <c r="H85" s="709"/>
      <c r="I85" s="714"/>
    </row>
    <row r="86" spans="2:9" s="716" customFormat="1" ht="13.2" x14ac:dyDescent="0.25">
      <c r="B86" s="651">
        <v>11</v>
      </c>
      <c r="C86" s="630" t="s">
        <v>707</v>
      </c>
      <c r="D86" s="640" t="s">
        <v>159</v>
      </c>
      <c r="E86" s="673">
        <v>1</v>
      </c>
      <c r="F86" s="459"/>
      <c r="G86" s="307">
        <f t="shared" si="10"/>
        <v>0</v>
      </c>
      <c r="H86" s="709"/>
      <c r="I86" s="714"/>
    </row>
    <row r="87" spans="2:9" s="73" customFormat="1" ht="13.2" x14ac:dyDescent="0.25">
      <c r="B87" s="691"/>
      <c r="C87" s="78"/>
      <c r="D87" s="692"/>
      <c r="E87" s="668"/>
      <c r="F87" s="688" t="s">
        <v>1336</v>
      </c>
      <c r="G87" s="689">
        <f>SUM(G76:G86)</f>
        <v>3200</v>
      </c>
      <c r="H87" s="709"/>
    </row>
    <row r="88" spans="2:9" s="73" customFormat="1" ht="13.2" x14ac:dyDescent="0.25">
      <c r="B88" s="650"/>
      <c r="C88" s="631"/>
      <c r="D88" s="639"/>
      <c r="E88" s="736"/>
      <c r="F88" s="736"/>
      <c r="G88" s="736"/>
      <c r="H88" s="709"/>
    </row>
    <row r="89" spans="2:9" s="73" customFormat="1" ht="13.2" x14ac:dyDescent="0.25">
      <c r="B89" s="257"/>
      <c r="C89" s="712"/>
      <c r="D89" s="725"/>
      <c r="E89" s="739">
        <f>SUM(E17:E86)</f>
        <v>12481.01</v>
      </c>
      <c r="F89" s="736"/>
      <c r="G89" s="739"/>
      <c r="H89" s="717"/>
    </row>
    <row r="90" spans="2:9" s="73" customFormat="1" ht="13.2" x14ac:dyDescent="0.25">
      <c r="B90" s="257"/>
      <c r="C90" s="712"/>
      <c r="D90" s="725"/>
      <c r="E90" s="739"/>
      <c r="F90" s="736"/>
      <c r="G90" s="739"/>
      <c r="H90" s="717"/>
    </row>
    <row r="91" spans="2:9" s="73" customFormat="1" ht="13.2" x14ac:dyDescent="0.25">
      <c r="B91" s="257"/>
      <c r="C91" s="712"/>
      <c r="D91" s="725"/>
      <c r="E91" s="739"/>
      <c r="F91" s="736"/>
      <c r="G91" s="739"/>
      <c r="H91" s="717"/>
    </row>
    <row r="92" spans="2:9" s="73" customFormat="1" ht="13.2" x14ac:dyDescent="0.25">
      <c r="B92" s="257"/>
      <c r="C92" s="712"/>
      <c r="D92" s="725"/>
      <c r="E92" s="739"/>
      <c r="F92" s="736"/>
      <c r="G92" s="739"/>
      <c r="H92" s="717"/>
    </row>
    <row r="93" spans="2:9" s="73" customFormat="1" ht="13.2" x14ac:dyDescent="0.25">
      <c r="B93" s="257"/>
      <c r="C93" s="712"/>
      <c r="D93" s="725"/>
      <c r="E93" s="739"/>
      <c r="F93" s="736"/>
      <c r="G93" s="739"/>
      <c r="H93" s="717"/>
    </row>
    <row r="94" spans="2:9" s="73" customFormat="1" ht="13.2" x14ac:dyDescent="0.25">
      <c r="B94" s="257"/>
      <c r="C94" s="712"/>
      <c r="D94" s="725"/>
      <c r="E94" s="739"/>
      <c r="F94" s="736"/>
      <c r="G94" s="739"/>
      <c r="H94" s="717"/>
    </row>
    <row r="95" spans="2:9" s="73" customFormat="1" ht="13.2" x14ac:dyDescent="0.25">
      <c r="B95" s="257"/>
      <c r="C95" s="712"/>
      <c r="D95" s="725"/>
      <c r="E95" s="739"/>
      <c r="F95" s="736"/>
      <c r="G95" s="739"/>
      <c r="H95" s="717"/>
    </row>
    <row r="96" spans="2:9" s="73" customFormat="1" ht="13.2" x14ac:dyDescent="0.25">
      <c r="B96" s="257"/>
      <c r="C96" s="712"/>
      <c r="D96" s="725"/>
      <c r="E96" s="739"/>
      <c r="F96" s="736"/>
      <c r="G96" s="739"/>
      <c r="H96" s="717"/>
    </row>
    <row r="97" spans="2:8" s="73" customFormat="1" ht="13.2" x14ac:dyDescent="0.25">
      <c r="B97" s="257"/>
      <c r="C97" s="712"/>
      <c r="D97" s="725"/>
      <c r="E97" s="739"/>
      <c r="F97" s="736"/>
      <c r="G97" s="739"/>
      <c r="H97" s="717"/>
    </row>
    <row r="98" spans="2:8" s="73" customFormat="1" ht="13.2" x14ac:dyDescent="0.25">
      <c r="B98" s="257"/>
      <c r="C98" s="712"/>
      <c r="D98" s="725"/>
      <c r="E98" s="739"/>
      <c r="F98" s="736"/>
      <c r="G98" s="739"/>
      <c r="H98" s="717"/>
    </row>
    <row r="99" spans="2:8" s="73" customFormat="1" ht="13.2" x14ac:dyDescent="0.25">
      <c r="B99" s="257"/>
      <c r="C99" s="712"/>
      <c r="D99" s="725"/>
      <c r="E99" s="739"/>
      <c r="F99" s="736"/>
      <c r="G99" s="739"/>
      <c r="H99" s="717"/>
    </row>
    <row r="100" spans="2:8" s="73" customFormat="1" ht="13.2" x14ac:dyDescent="0.25">
      <c r="B100" s="257"/>
      <c r="C100" s="712"/>
      <c r="D100" s="725"/>
      <c r="E100" s="739"/>
      <c r="F100" s="736"/>
      <c r="G100" s="739"/>
      <c r="H100" s="717"/>
    </row>
    <row r="101" spans="2:8" s="73" customFormat="1" ht="13.2" x14ac:dyDescent="0.25">
      <c r="B101" s="257"/>
      <c r="C101" s="712"/>
      <c r="D101" s="725"/>
      <c r="E101" s="739"/>
      <c r="F101" s="736"/>
      <c r="G101" s="739"/>
      <c r="H101" s="717"/>
    </row>
    <row r="102" spans="2:8" s="73" customFormat="1" ht="13.2" x14ac:dyDescent="0.25">
      <c r="B102" s="257"/>
      <c r="C102" s="712"/>
      <c r="D102" s="725"/>
      <c r="E102" s="739"/>
      <c r="F102" s="736"/>
      <c r="G102" s="739"/>
      <c r="H102" s="717"/>
    </row>
    <row r="103" spans="2:8" s="73" customFormat="1" ht="13.2" x14ac:dyDescent="0.25">
      <c r="B103" s="257"/>
      <c r="C103" s="712"/>
      <c r="D103" s="725"/>
      <c r="E103" s="739"/>
      <c r="F103" s="736"/>
      <c r="G103" s="739"/>
      <c r="H103" s="717"/>
    </row>
    <row r="104" spans="2:8" s="73" customFormat="1" ht="13.2" x14ac:dyDescent="0.25">
      <c r="B104" s="257"/>
      <c r="C104" s="712"/>
      <c r="D104" s="725"/>
      <c r="E104" s="739"/>
      <c r="F104" s="736"/>
      <c r="G104" s="739"/>
      <c r="H104" s="717"/>
    </row>
    <row r="105" spans="2:8" s="73" customFormat="1" ht="13.2" x14ac:dyDescent="0.25">
      <c r="B105" s="257"/>
      <c r="C105" s="712"/>
      <c r="D105" s="725"/>
      <c r="E105" s="739"/>
      <c r="F105" s="736"/>
      <c r="G105" s="739"/>
      <c r="H105" s="717"/>
    </row>
    <row r="106" spans="2:8" s="73" customFormat="1" ht="13.2" x14ac:dyDescent="0.25">
      <c r="B106" s="257"/>
      <c r="C106" s="712"/>
      <c r="D106" s="725"/>
      <c r="E106" s="739"/>
      <c r="F106" s="736"/>
      <c r="G106" s="739"/>
      <c r="H106" s="717"/>
    </row>
    <row r="107" spans="2:8" s="73" customFormat="1" ht="13.2" x14ac:dyDescent="0.25">
      <c r="B107" s="257"/>
      <c r="C107" s="712"/>
      <c r="D107" s="725"/>
      <c r="E107" s="739"/>
      <c r="F107" s="736"/>
      <c r="G107" s="739"/>
      <c r="H107" s="717"/>
    </row>
    <row r="108" spans="2:8" s="73" customFormat="1" ht="13.2" x14ac:dyDescent="0.25">
      <c r="B108" s="257"/>
      <c r="C108" s="712"/>
      <c r="D108" s="725"/>
      <c r="E108" s="739"/>
      <c r="F108" s="736"/>
      <c r="G108" s="739"/>
      <c r="H108" s="717"/>
    </row>
    <row r="109" spans="2:8" s="73" customFormat="1" ht="13.2" x14ac:dyDescent="0.25">
      <c r="B109" s="257"/>
      <c r="C109" s="712"/>
      <c r="D109" s="725"/>
      <c r="E109" s="739"/>
      <c r="F109" s="736"/>
      <c r="G109" s="739"/>
      <c r="H109" s="717"/>
    </row>
    <row r="110" spans="2:8" s="73" customFormat="1" ht="13.2" x14ac:dyDescent="0.25">
      <c r="B110" s="257"/>
      <c r="C110" s="712"/>
      <c r="D110" s="725"/>
      <c r="E110" s="739"/>
      <c r="F110" s="736"/>
      <c r="G110" s="739"/>
      <c r="H110" s="717"/>
    </row>
    <row r="111" spans="2:8" s="73" customFormat="1" ht="13.2" x14ac:dyDescent="0.25">
      <c r="B111" s="257"/>
      <c r="C111" s="712"/>
      <c r="D111" s="725"/>
      <c r="E111" s="739"/>
      <c r="F111" s="736"/>
      <c r="G111" s="739"/>
      <c r="H111" s="717"/>
    </row>
    <row r="112" spans="2:8" s="73" customFormat="1" ht="13.2" x14ac:dyDescent="0.25">
      <c r="B112" s="257"/>
      <c r="C112" s="712"/>
      <c r="D112" s="725"/>
      <c r="E112" s="739"/>
      <c r="F112" s="736"/>
      <c r="G112" s="739"/>
      <c r="H112" s="717"/>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43 F48:F53 F57:F72 F76:F86" xr:uid="{0A2744FF-0B2B-43B9-9488-EA012BDFE792}">
      <formula1>F20=ROUND(F20,2)</formula1>
    </dataValidation>
  </dataValidation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5F05-F86D-466F-BEAF-A9075FABF095}">
  <dimension ref="A1:J78"/>
  <sheetViews>
    <sheetView workbookViewId="0">
      <selection sqref="A1:XFD2"/>
    </sheetView>
  </sheetViews>
  <sheetFormatPr defaultColWidth="8.886718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745" customWidth="1"/>
    <col min="6" max="6" width="10.6640625" style="374" customWidth="1"/>
    <col min="7" max="7" width="12.6640625" style="374" customWidth="1"/>
    <col min="8" max="16384" width="8.88671875" style="374"/>
  </cols>
  <sheetData>
    <row r="1" spans="1:10" s="6" customFormat="1" ht="17.399999999999999" x14ac:dyDescent="0.3">
      <c r="A1" s="916" t="s">
        <v>2591</v>
      </c>
      <c r="B1" s="916"/>
      <c r="C1" s="916"/>
      <c r="D1" s="916"/>
      <c r="E1" s="916"/>
      <c r="F1" s="916"/>
      <c r="G1" s="916"/>
    </row>
    <row r="2" spans="1:10" s="6" customFormat="1" ht="17.399999999999999" x14ac:dyDescent="0.3">
      <c r="A2" s="332" t="s">
        <v>950</v>
      </c>
      <c r="B2" s="896"/>
      <c r="C2" s="896"/>
      <c r="D2" s="896"/>
      <c r="E2" s="896"/>
      <c r="F2" s="896"/>
      <c r="G2" s="896"/>
    </row>
    <row r="3" spans="1:10" s="216" customFormat="1" ht="17.399999999999999" x14ac:dyDescent="0.3">
      <c r="A3" s="251" t="s">
        <v>1338</v>
      </c>
      <c r="B3" s="752"/>
      <c r="C3" s="3"/>
      <c r="D3" s="425"/>
      <c r="E3" s="131"/>
      <c r="F3" s="130"/>
      <c r="G3" s="130"/>
      <c r="H3" s="217"/>
      <c r="I3" s="217"/>
      <c r="J3" s="218"/>
    </row>
    <row r="4" spans="1:10" s="216" customFormat="1" ht="17.399999999999999" x14ac:dyDescent="0.3">
      <c r="A4" s="252"/>
      <c r="B4" s="752"/>
      <c r="C4" s="3"/>
      <c r="D4" s="425"/>
      <c r="E4" s="131"/>
      <c r="F4" s="130"/>
      <c r="G4" s="130"/>
      <c r="H4" s="217"/>
      <c r="I4" s="217"/>
      <c r="J4" s="218"/>
    </row>
    <row r="5" spans="1:10" s="216" customFormat="1" ht="15.6" x14ac:dyDescent="0.3">
      <c r="A5" s="253"/>
      <c r="B5" s="462"/>
      <c r="C5" s="621" t="s">
        <v>805</v>
      </c>
      <c r="D5" s="378"/>
      <c r="E5" s="104"/>
      <c r="F5" s="104"/>
      <c r="G5" s="104"/>
      <c r="H5" s="217"/>
      <c r="I5" s="217"/>
      <c r="J5" s="218"/>
    </row>
    <row r="6" spans="1:10" s="216" customFormat="1" ht="15.6" x14ac:dyDescent="0.3">
      <c r="A6" s="253"/>
      <c r="B6" s="462"/>
      <c r="C6" s="104"/>
      <c r="D6" s="426"/>
      <c r="E6" s="104"/>
      <c r="F6" s="104"/>
      <c r="G6" s="135"/>
      <c r="H6" s="217"/>
      <c r="I6" s="217"/>
      <c r="J6" s="218"/>
    </row>
    <row r="7" spans="1:10" s="216" customFormat="1" ht="15.6" x14ac:dyDescent="0.3">
      <c r="A7" s="254"/>
      <c r="B7" s="254" t="s">
        <v>1339</v>
      </c>
      <c r="C7" s="71" t="s">
        <v>1358</v>
      </c>
      <c r="D7" s="427"/>
      <c r="E7" s="915">
        <f>G24</f>
        <v>0</v>
      </c>
      <c r="F7" s="915"/>
      <c r="G7" s="138"/>
      <c r="H7" s="217"/>
      <c r="I7" s="217"/>
      <c r="J7" s="218"/>
    </row>
    <row r="8" spans="1:10" s="216" customFormat="1" ht="15.6" x14ac:dyDescent="0.3">
      <c r="A8" s="254"/>
      <c r="B8" s="254" t="s">
        <v>1342</v>
      </c>
      <c r="C8" s="71" t="s">
        <v>1343</v>
      </c>
      <c r="D8" s="427"/>
      <c r="E8" s="915">
        <f>G30</f>
        <v>0</v>
      </c>
      <c r="F8" s="915"/>
      <c r="G8" s="138"/>
      <c r="H8" s="217"/>
      <c r="I8" s="217"/>
      <c r="J8" s="218"/>
    </row>
    <row r="9" spans="1:10" s="216" customFormat="1" ht="15.6" x14ac:dyDescent="0.3">
      <c r="A9" s="254"/>
      <c r="B9" s="254" t="s">
        <v>1345</v>
      </c>
      <c r="C9" s="71" t="s">
        <v>1346</v>
      </c>
      <c r="D9" s="427"/>
      <c r="E9" s="915">
        <f>G44</f>
        <v>0</v>
      </c>
      <c r="F9" s="915"/>
      <c r="G9" s="138"/>
      <c r="H9" s="217"/>
      <c r="I9" s="217"/>
      <c r="J9" s="218"/>
    </row>
    <row r="10" spans="1:10" s="216" customFormat="1" ht="26.4" x14ac:dyDescent="0.3">
      <c r="A10" s="254"/>
      <c r="B10" s="254" t="s">
        <v>1349</v>
      </c>
      <c r="C10" s="71" t="s">
        <v>1359</v>
      </c>
      <c r="D10" s="427"/>
      <c r="E10" s="915">
        <f>G50</f>
        <v>0</v>
      </c>
      <c r="F10" s="915"/>
      <c r="G10" s="138"/>
      <c r="H10" s="217"/>
      <c r="I10" s="217"/>
      <c r="J10" s="218"/>
    </row>
    <row r="11" spans="1:10" s="216" customFormat="1" ht="15.6" x14ac:dyDescent="0.3">
      <c r="A11" s="254"/>
      <c r="B11" s="254" t="s">
        <v>1350</v>
      </c>
      <c r="C11" s="71" t="s">
        <v>1351</v>
      </c>
      <c r="D11" s="427"/>
      <c r="E11" s="915">
        <f>G56</f>
        <v>0</v>
      </c>
      <c r="F11" s="915"/>
      <c r="G11" s="138"/>
      <c r="H11" s="217"/>
      <c r="I11" s="217"/>
      <c r="J11" s="218"/>
    </row>
    <row r="12" spans="1:10" s="216" customFormat="1" ht="27" thickBot="1" x14ac:dyDescent="0.35">
      <c r="A12" s="254"/>
      <c r="B12" s="255" t="s">
        <v>1352</v>
      </c>
      <c r="C12" s="101" t="s">
        <v>1353</v>
      </c>
      <c r="D12" s="428"/>
      <c r="E12" s="914">
        <f>G63</f>
        <v>0</v>
      </c>
      <c r="F12" s="914"/>
      <c r="G12" s="138"/>
      <c r="H12" s="217"/>
      <c r="I12" s="217"/>
      <c r="J12" s="218"/>
    </row>
    <row r="13" spans="1:10" s="216" customFormat="1" ht="15.6" x14ac:dyDescent="0.3">
      <c r="A13" s="254"/>
      <c r="B13" s="254"/>
      <c r="C13" s="71"/>
      <c r="D13" s="427"/>
      <c r="E13" s="661"/>
      <c r="F13" s="76"/>
      <c r="G13" s="138"/>
      <c r="H13" s="217"/>
      <c r="I13" s="217"/>
      <c r="J13" s="218"/>
    </row>
    <row r="14" spans="1:10" s="216" customFormat="1" ht="15.6" x14ac:dyDescent="0.3">
      <c r="A14" s="256"/>
      <c r="B14" s="257"/>
      <c r="C14" s="71" t="s">
        <v>202</v>
      </c>
      <c r="D14" s="427"/>
      <c r="E14" s="913">
        <f>SUM(E7:E12)</f>
        <v>0</v>
      </c>
      <c r="F14" s="913"/>
      <c r="G14" s="139"/>
      <c r="H14" s="217"/>
      <c r="I14" s="217"/>
      <c r="J14" s="218"/>
    </row>
    <row r="15" spans="1:10" s="216" customFormat="1" ht="16.2" thickBot="1" x14ac:dyDescent="0.35">
      <c r="A15" s="256"/>
      <c r="B15" s="258"/>
      <c r="C15" s="101" t="s">
        <v>204</v>
      </c>
      <c r="D15" s="428"/>
      <c r="E15" s="914">
        <f>ROUND(E14*0.22,2)</f>
        <v>0</v>
      </c>
      <c r="F15" s="914"/>
      <c r="G15" s="139"/>
      <c r="H15" s="217"/>
      <c r="I15" s="217"/>
      <c r="J15" s="218"/>
    </row>
    <row r="16" spans="1:10" s="216" customFormat="1" ht="15.6" x14ac:dyDescent="0.3">
      <c r="A16" s="256"/>
      <c r="B16" s="257"/>
      <c r="C16" s="71" t="s">
        <v>203</v>
      </c>
      <c r="D16" s="427"/>
      <c r="E16" s="913">
        <f>SUM(E14:E15)</f>
        <v>0</v>
      </c>
      <c r="F16" s="913"/>
      <c r="G16" s="139"/>
      <c r="H16" s="217"/>
      <c r="I16" s="217"/>
      <c r="J16" s="218"/>
    </row>
    <row r="17" spans="1:7" s="375" customFormat="1" ht="13.2" x14ac:dyDescent="0.25">
      <c r="B17" s="579"/>
      <c r="D17" s="379"/>
      <c r="E17" s="566"/>
      <c r="F17" s="376"/>
      <c r="G17" s="376"/>
    </row>
    <row r="18" spans="1:7" s="375" customFormat="1" ht="13.2" x14ac:dyDescent="0.25">
      <c r="B18" s="579"/>
      <c r="D18" s="379"/>
      <c r="E18" s="566"/>
      <c r="F18" s="376"/>
      <c r="G18" s="376"/>
    </row>
    <row r="19" spans="1:7" s="375" customFormat="1" x14ac:dyDescent="0.25">
      <c r="A19" s="251" t="s">
        <v>1338</v>
      </c>
      <c r="B19" s="579"/>
      <c r="D19" s="379"/>
      <c r="E19" s="566"/>
      <c r="F19" s="376"/>
      <c r="G19" s="376"/>
    </row>
    <row r="20" spans="1:7" s="375" customFormat="1" ht="13.2" x14ac:dyDescent="0.25">
      <c r="B20" s="753" t="s">
        <v>1252</v>
      </c>
      <c r="C20" s="501" t="s">
        <v>270</v>
      </c>
      <c r="D20" s="744" t="s">
        <v>271</v>
      </c>
      <c r="E20" s="503" t="s">
        <v>157</v>
      </c>
      <c r="F20" s="504" t="s">
        <v>451</v>
      </c>
      <c r="G20" s="504" t="s">
        <v>926</v>
      </c>
    </row>
    <row r="21" spans="1:7" s="375" customFormat="1" ht="13.2" x14ac:dyDescent="0.25">
      <c r="B21" s="572" t="s">
        <v>1339</v>
      </c>
      <c r="C21" s="573" t="s">
        <v>1340</v>
      </c>
      <c r="D21" s="574"/>
      <c r="E21" s="575"/>
      <c r="F21" s="576"/>
      <c r="G21" s="577"/>
    </row>
    <row r="22" spans="1:7" x14ac:dyDescent="0.25">
      <c r="B22" s="742" t="s">
        <v>708</v>
      </c>
      <c r="C22" s="743" t="s">
        <v>709</v>
      </c>
      <c r="D22" s="750" t="s">
        <v>668</v>
      </c>
      <c r="E22" s="751">
        <v>2000</v>
      </c>
      <c r="F22" s="456"/>
      <c r="G22" s="356">
        <f t="shared" ref="G22" si="0">ROUND(F22*E22,2)</f>
        <v>0</v>
      </c>
    </row>
    <row r="23" spans="1:7" ht="26.4" x14ac:dyDescent="0.25">
      <c r="B23" s="742" t="s">
        <v>710</v>
      </c>
      <c r="C23" s="743" t="s">
        <v>711</v>
      </c>
      <c r="D23" s="750" t="s">
        <v>830</v>
      </c>
      <c r="E23" s="751">
        <v>7</v>
      </c>
      <c r="F23" s="456"/>
      <c r="G23" s="356">
        <f t="shared" ref="G23" si="1">ROUND(F23*E23,2)</f>
        <v>0</v>
      </c>
    </row>
    <row r="24" spans="1:7" x14ac:dyDescent="0.25">
      <c r="B24" s="748"/>
      <c r="C24" s="749"/>
      <c r="D24" s="574"/>
      <c r="E24" s="575"/>
      <c r="F24" s="746" t="s">
        <v>1341</v>
      </c>
      <c r="G24" s="747">
        <f>SUM(G22:G23)</f>
        <v>0</v>
      </c>
    </row>
    <row r="26" spans="1:7" s="375" customFormat="1" ht="13.2" x14ac:dyDescent="0.25">
      <c r="B26" s="580" t="s">
        <v>1342</v>
      </c>
      <c r="C26" s="754" t="s">
        <v>1343</v>
      </c>
      <c r="D26" s="413"/>
      <c r="E26" s="755"/>
      <c r="F26" s="754"/>
      <c r="G26" s="756"/>
    </row>
    <row r="27" spans="1:7" s="375" customFormat="1" ht="26.4" x14ac:dyDescent="0.25">
      <c r="B27" s="583" t="s">
        <v>712</v>
      </c>
      <c r="C27" s="415" t="s">
        <v>713</v>
      </c>
      <c r="D27" s="416" t="s">
        <v>668</v>
      </c>
      <c r="E27" s="763">
        <v>1755</v>
      </c>
      <c r="F27" s="456"/>
      <c r="G27" s="356">
        <f t="shared" ref="G27" si="2">ROUND(F27*E27,2)</f>
        <v>0</v>
      </c>
    </row>
    <row r="28" spans="1:7" s="375" customFormat="1" ht="26.4" x14ac:dyDescent="0.25">
      <c r="B28" s="583" t="s">
        <v>714</v>
      </c>
      <c r="C28" s="415" t="s">
        <v>715</v>
      </c>
      <c r="D28" s="416" t="s">
        <v>668</v>
      </c>
      <c r="E28" s="763">
        <v>245</v>
      </c>
      <c r="F28" s="456"/>
      <c r="G28" s="356">
        <f t="shared" ref="G28:G29" si="3">ROUND(F28*E28,2)</f>
        <v>0</v>
      </c>
    </row>
    <row r="29" spans="1:7" s="375" customFormat="1" ht="26.4" x14ac:dyDescent="0.25">
      <c r="B29" s="583" t="s">
        <v>716</v>
      </c>
      <c r="C29" s="415" t="s">
        <v>1347</v>
      </c>
      <c r="D29" s="416" t="s">
        <v>159</v>
      </c>
      <c r="E29" s="763">
        <v>7</v>
      </c>
      <c r="F29" s="331"/>
      <c r="G29" s="452">
        <f t="shared" si="3"/>
        <v>0</v>
      </c>
    </row>
    <row r="30" spans="1:7" x14ac:dyDescent="0.25">
      <c r="B30" s="757"/>
      <c r="C30" s="758"/>
      <c r="D30" s="759"/>
      <c r="E30" s="760"/>
      <c r="F30" s="761" t="s">
        <v>1344</v>
      </c>
      <c r="G30" s="762">
        <f>SUM(G27:G29)</f>
        <v>0</v>
      </c>
    </row>
    <row r="31" spans="1:7" s="375" customFormat="1" ht="13.2" x14ac:dyDescent="0.25">
      <c r="B31" s="579"/>
      <c r="D31" s="379"/>
      <c r="E31" s="566"/>
    </row>
    <row r="32" spans="1:7" s="375" customFormat="1" ht="13.2" x14ac:dyDescent="0.25">
      <c r="B32" s="580" t="s">
        <v>1345</v>
      </c>
      <c r="C32" s="754" t="s">
        <v>1346</v>
      </c>
      <c r="D32" s="413"/>
      <c r="E32" s="755"/>
      <c r="F32" s="754"/>
      <c r="G32" s="756"/>
    </row>
    <row r="33" spans="2:7" s="375" customFormat="1" ht="92.4" x14ac:dyDescent="0.25">
      <c r="B33" s="583" t="s">
        <v>718</v>
      </c>
      <c r="C33" s="415" t="s">
        <v>719</v>
      </c>
      <c r="D33" s="416" t="s">
        <v>668</v>
      </c>
      <c r="E33" s="763">
        <v>1730</v>
      </c>
      <c r="F33" s="456"/>
      <c r="G33" s="356">
        <f t="shared" ref="G33" si="4">ROUND(F33*E33,2)</f>
        <v>0</v>
      </c>
    </row>
    <row r="34" spans="2:7" s="375" customFormat="1" ht="52.8" x14ac:dyDescent="0.25">
      <c r="B34" s="583" t="s">
        <v>720</v>
      </c>
      <c r="C34" s="415" t="s">
        <v>721</v>
      </c>
      <c r="D34" s="416" t="s">
        <v>407</v>
      </c>
      <c r="E34" s="763">
        <v>250</v>
      </c>
      <c r="F34" s="456"/>
      <c r="G34" s="356">
        <f t="shared" ref="G34:G43" si="5">ROUND(F34*E34,2)</f>
        <v>0</v>
      </c>
    </row>
    <row r="35" spans="2:7" s="375" customFormat="1" ht="105.6" x14ac:dyDescent="0.25">
      <c r="B35" s="583" t="s">
        <v>722</v>
      </c>
      <c r="C35" s="415" t="s">
        <v>723</v>
      </c>
      <c r="D35" s="416" t="s">
        <v>668</v>
      </c>
      <c r="E35" s="763">
        <v>5</v>
      </c>
      <c r="F35" s="456"/>
      <c r="G35" s="356">
        <f t="shared" si="5"/>
        <v>0</v>
      </c>
    </row>
    <row r="36" spans="2:7" s="375" customFormat="1" ht="105.6" x14ac:dyDescent="0.25">
      <c r="B36" s="583" t="s">
        <v>724</v>
      </c>
      <c r="C36" s="415" t="s">
        <v>725</v>
      </c>
      <c r="D36" s="416" t="s">
        <v>668</v>
      </c>
      <c r="E36" s="763">
        <v>5</v>
      </c>
      <c r="F36" s="456"/>
      <c r="G36" s="356">
        <f t="shared" si="5"/>
        <v>0</v>
      </c>
    </row>
    <row r="37" spans="2:7" s="375" customFormat="1" ht="105.6" x14ac:dyDescent="0.25">
      <c r="B37" s="583" t="s">
        <v>726</v>
      </c>
      <c r="C37" s="415" t="s">
        <v>727</v>
      </c>
      <c r="D37" s="416" t="s">
        <v>668</v>
      </c>
      <c r="E37" s="763">
        <v>100</v>
      </c>
      <c r="F37" s="456"/>
      <c r="G37" s="356">
        <f t="shared" si="5"/>
        <v>0</v>
      </c>
    </row>
    <row r="38" spans="2:7" s="375" customFormat="1" ht="105.6" x14ac:dyDescent="0.25">
      <c r="B38" s="583" t="s">
        <v>728</v>
      </c>
      <c r="C38" s="415" t="s">
        <v>729</v>
      </c>
      <c r="D38" s="416" t="s">
        <v>668</v>
      </c>
      <c r="E38" s="763">
        <v>20</v>
      </c>
      <c r="F38" s="456"/>
      <c r="G38" s="356">
        <f t="shared" si="5"/>
        <v>0</v>
      </c>
    </row>
    <row r="39" spans="2:7" s="375" customFormat="1" ht="105.6" x14ac:dyDescent="0.25">
      <c r="B39" s="583" t="s">
        <v>730</v>
      </c>
      <c r="C39" s="415" t="s">
        <v>731</v>
      </c>
      <c r="D39" s="416" t="s">
        <v>159</v>
      </c>
      <c r="E39" s="763">
        <v>3</v>
      </c>
      <c r="F39" s="456"/>
      <c r="G39" s="356">
        <f t="shared" si="5"/>
        <v>0</v>
      </c>
    </row>
    <row r="40" spans="2:7" s="375" customFormat="1" ht="39.6" x14ac:dyDescent="0.25">
      <c r="B40" s="583" t="s">
        <v>732</v>
      </c>
      <c r="C40" s="415" t="s">
        <v>733</v>
      </c>
      <c r="D40" s="416" t="s">
        <v>668</v>
      </c>
      <c r="E40" s="763">
        <v>2125</v>
      </c>
      <c r="F40" s="456"/>
      <c r="G40" s="356">
        <f t="shared" si="5"/>
        <v>0</v>
      </c>
    </row>
    <row r="41" spans="2:7" s="375" customFormat="1" ht="52.8" x14ac:dyDescent="0.25">
      <c r="B41" s="583" t="s">
        <v>734</v>
      </c>
      <c r="C41" s="415" t="s">
        <v>735</v>
      </c>
      <c r="D41" s="416" t="s">
        <v>668</v>
      </c>
      <c r="E41" s="763">
        <v>245</v>
      </c>
      <c r="F41" s="456"/>
      <c r="G41" s="356">
        <f t="shared" si="5"/>
        <v>0</v>
      </c>
    </row>
    <row r="42" spans="2:7" s="375" customFormat="1" ht="26.4" x14ac:dyDescent="0.25">
      <c r="B42" s="583" t="s">
        <v>736</v>
      </c>
      <c r="C42" s="415" t="s">
        <v>737</v>
      </c>
      <c r="D42" s="416" t="s">
        <v>668</v>
      </c>
      <c r="E42" s="763">
        <v>130</v>
      </c>
      <c r="F42" s="456"/>
      <c r="G42" s="356">
        <f t="shared" si="5"/>
        <v>0</v>
      </c>
    </row>
    <row r="43" spans="2:7" s="375" customFormat="1" ht="39.6" x14ac:dyDescent="0.25">
      <c r="B43" s="583" t="s">
        <v>738</v>
      </c>
      <c r="C43" s="415" t="s">
        <v>739</v>
      </c>
      <c r="D43" s="416" t="s">
        <v>830</v>
      </c>
      <c r="E43" s="763">
        <v>7</v>
      </c>
      <c r="F43" s="331"/>
      <c r="G43" s="452">
        <f t="shared" si="5"/>
        <v>0</v>
      </c>
    </row>
    <row r="44" spans="2:7" s="375" customFormat="1" ht="13.2" x14ac:dyDescent="0.25">
      <c r="B44" s="757"/>
      <c r="C44" s="758"/>
      <c r="D44" s="759"/>
      <c r="E44" s="760"/>
      <c r="F44" s="761" t="s">
        <v>1348</v>
      </c>
      <c r="G44" s="762">
        <f>SUM(G33:G43)</f>
        <v>0</v>
      </c>
    </row>
    <row r="45" spans="2:7" s="375" customFormat="1" ht="13.2" x14ac:dyDescent="0.25">
      <c r="B45" s="579"/>
      <c r="D45" s="379"/>
      <c r="E45" s="566"/>
    </row>
    <row r="46" spans="2:7" s="375" customFormat="1" ht="13.2" x14ac:dyDescent="0.25">
      <c r="B46" s="580" t="s">
        <v>1349</v>
      </c>
      <c r="C46" s="754" t="s">
        <v>1354</v>
      </c>
      <c r="D46" s="413"/>
      <c r="E46" s="755"/>
      <c r="F46" s="754"/>
      <c r="G46" s="756"/>
    </row>
    <row r="47" spans="2:7" s="375" customFormat="1" ht="13.2" x14ac:dyDescent="0.25">
      <c r="B47" s="583" t="s">
        <v>740</v>
      </c>
      <c r="C47" s="415" t="s">
        <v>741</v>
      </c>
      <c r="D47" s="416" t="s">
        <v>668</v>
      </c>
      <c r="E47" s="763">
        <v>380</v>
      </c>
      <c r="F47" s="456"/>
      <c r="G47" s="356">
        <f t="shared" ref="G47" si="6">ROUND(F47*E47,2)</f>
        <v>0</v>
      </c>
    </row>
    <row r="48" spans="2:7" s="375" customFormat="1" ht="26.4" x14ac:dyDescent="0.25">
      <c r="B48" s="583" t="s">
        <v>742</v>
      </c>
      <c r="C48" s="415" t="s">
        <v>743</v>
      </c>
      <c r="D48" s="416" t="s">
        <v>159</v>
      </c>
      <c r="E48" s="763">
        <v>1</v>
      </c>
      <c r="F48" s="456"/>
      <c r="G48" s="356">
        <f t="shared" ref="G48:G49" si="7">ROUND(F48*E48,2)</f>
        <v>0</v>
      </c>
    </row>
    <row r="49" spans="2:7" s="375" customFormat="1" ht="26.4" x14ac:dyDescent="0.25">
      <c r="B49" s="583" t="s">
        <v>744</v>
      </c>
      <c r="C49" s="415" t="s">
        <v>745</v>
      </c>
      <c r="D49" s="416" t="s">
        <v>159</v>
      </c>
      <c r="E49" s="763">
        <v>1</v>
      </c>
      <c r="F49" s="331"/>
      <c r="G49" s="452">
        <f t="shared" si="7"/>
        <v>0</v>
      </c>
    </row>
    <row r="50" spans="2:7" s="375" customFormat="1" ht="13.2" x14ac:dyDescent="0.25">
      <c r="B50" s="757"/>
      <c r="C50" s="758"/>
      <c r="D50" s="759"/>
      <c r="E50" s="760"/>
      <c r="F50" s="761" t="s">
        <v>1355</v>
      </c>
      <c r="G50" s="762">
        <f>SUM(G47:G49)</f>
        <v>0</v>
      </c>
    </row>
    <row r="51" spans="2:7" s="375" customFormat="1" ht="13.2" x14ac:dyDescent="0.25">
      <c r="B51" s="579"/>
      <c r="D51" s="379"/>
      <c r="E51" s="566"/>
    </row>
    <row r="52" spans="2:7" s="375" customFormat="1" ht="13.2" x14ac:dyDescent="0.25">
      <c r="B52" s="580" t="s">
        <v>1350</v>
      </c>
      <c r="C52" s="754" t="s">
        <v>1351</v>
      </c>
      <c r="D52" s="766"/>
      <c r="E52" s="767"/>
      <c r="F52" s="765"/>
      <c r="G52" s="768"/>
    </row>
    <row r="53" spans="2:7" s="375" customFormat="1" ht="13.2" x14ac:dyDescent="0.25">
      <c r="B53" s="583" t="s">
        <v>746</v>
      </c>
      <c r="C53" s="415" t="s">
        <v>747</v>
      </c>
      <c r="D53" s="416" t="s">
        <v>668</v>
      </c>
      <c r="E53" s="763">
        <v>365</v>
      </c>
      <c r="F53" s="456"/>
      <c r="G53" s="356">
        <f t="shared" ref="G53" si="8">ROUND(F53*E53,2)</f>
        <v>0</v>
      </c>
    </row>
    <row r="54" spans="2:7" s="375" customFormat="1" ht="26.4" x14ac:dyDescent="0.25">
      <c r="B54" s="583" t="s">
        <v>748</v>
      </c>
      <c r="C54" s="415" t="s">
        <v>749</v>
      </c>
      <c r="D54" s="416" t="s">
        <v>159</v>
      </c>
      <c r="E54" s="763">
        <v>1</v>
      </c>
      <c r="F54" s="456"/>
      <c r="G54" s="356">
        <f t="shared" ref="G54:G55" si="9">ROUND(F54*E54,2)</f>
        <v>0</v>
      </c>
    </row>
    <row r="55" spans="2:7" s="375" customFormat="1" ht="52.8" x14ac:dyDescent="0.25">
      <c r="B55" s="583" t="s">
        <v>750</v>
      </c>
      <c r="C55" s="415" t="s">
        <v>751</v>
      </c>
      <c r="D55" s="416" t="s">
        <v>159</v>
      </c>
      <c r="E55" s="763">
        <v>1</v>
      </c>
      <c r="F55" s="331"/>
      <c r="G55" s="452">
        <f t="shared" si="9"/>
        <v>0</v>
      </c>
    </row>
    <row r="56" spans="2:7" s="375" customFormat="1" ht="13.2" x14ac:dyDescent="0.25">
      <c r="B56" s="757"/>
      <c r="C56" s="758"/>
      <c r="D56" s="759"/>
      <c r="E56" s="760"/>
      <c r="F56" s="761" t="s">
        <v>1356</v>
      </c>
      <c r="G56" s="762">
        <f>SUM(G53:G55)</f>
        <v>0</v>
      </c>
    </row>
    <row r="57" spans="2:7" s="375" customFormat="1" ht="13.2" x14ac:dyDescent="0.25">
      <c r="B57" s="579"/>
      <c r="D57" s="379"/>
      <c r="E57" s="566"/>
    </row>
    <row r="58" spans="2:7" s="375" customFormat="1" ht="13.2" x14ac:dyDescent="0.25">
      <c r="B58" s="580" t="s">
        <v>1352</v>
      </c>
      <c r="C58" s="754" t="s">
        <v>1353</v>
      </c>
      <c r="D58" s="413"/>
      <c r="E58" s="755"/>
      <c r="F58" s="754"/>
      <c r="G58" s="756"/>
    </row>
    <row r="59" spans="2:7" s="375" customFormat="1" ht="105.6" x14ac:dyDescent="0.25">
      <c r="B59" s="583" t="s">
        <v>752</v>
      </c>
      <c r="C59" s="415" t="s">
        <v>753</v>
      </c>
      <c r="D59" s="416" t="s">
        <v>668</v>
      </c>
      <c r="E59" s="763">
        <v>365</v>
      </c>
      <c r="F59" s="456"/>
      <c r="G59" s="356">
        <f t="shared" ref="G59" si="10">ROUND(F59*E59,2)</f>
        <v>0</v>
      </c>
    </row>
    <row r="60" spans="2:7" s="375" customFormat="1" ht="52.8" x14ac:dyDescent="0.25">
      <c r="B60" s="583" t="s">
        <v>754</v>
      </c>
      <c r="C60" s="415" t="s">
        <v>721</v>
      </c>
      <c r="D60" s="416" t="s">
        <v>407</v>
      </c>
      <c r="E60" s="763">
        <v>30</v>
      </c>
      <c r="F60" s="456"/>
      <c r="G60" s="356">
        <f t="shared" ref="G60:G62" si="11">ROUND(F60*E60,2)</f>
        <v>0</v>
      </c>
    </row>
    <row r="61" spans="2:7" s="375" customFormat="1" ht="26.4" x14ac:dyDescent="0.25">
      <c r="B61" s="583" t="s">
        <v>755</v>
      </c>
      <c r="C61" s="415" t="s">
        <v>737</v>
      </c>
      <c r="D61" s="416" t="s">
        <v>668</v>
      </c>
      <c r="E61" s="763">
        <v>25</v>
      </c>
      <c r="F61" s="456"/>
      <c r="G61" s="356">
        <f t="shared" si="11"/>
        <v>0</v>
      </c>
    </row>
    <row r="62" spans="2:7" s="375" customFormat="1" ht="39.6" x14ac:dyDescent="0.25">
      <c r="B62" s="583" t="s">
        <v>756</v>
      </c>
      <c r="C62" s="415" t="s">
        <v>739</v>
      </c>
      <c r="D62" s="416" t="s">
        <v>830</v>
      </c>
      <c r="E62" s="763">
        <v>1</v>
      </c>
      <c r="F62" s="331"/>
      <c r="G62" s="452">
        <f t="shared" si="11"/>
        <v>0</v>
      </c>
    </row>
    <row r="63" spans="2:7" s="375" customFormat="1" ht="13.2" x14ac:dyDescent="0.25">
      <c r="B63" s="757"/>
      <c r="C63" s="758"/>
      <c r="D63" s="759"/>
      <c r="E63" s="760"/>
      <c r="F63" s="761" t="s">
        <v>1357</v>
      </c>
      <c r="G63" s="762">
        <f>SUM(G59:G62)</f>
        <v>0</v>
      </c>
    </row>
    <row r="64" spans="2:7" s="375" customFormat="1" ht="13.2" x14ac:dyDescent="0.25">
      <c r="B64" s="579"/>
      <c r="D64" s="379"/>
      <c r="E64" s="566"/>
    </row>
    <row r="65" spans="2:5" s="375" customFormat="1" ht="13.2" x14ac:dyDescent="0.25">
      <c r="B65" s="579"/>
      <c r="D65" s="379"/>
      <c r="E65" s="566"/>
    </row>
    <row r="66" spans="2:5" s="375" customFormat="1" ht="13.2" x14ac:dyDescent="0.25">
      <c r="B66" s="579"/>
      <c r="D66" s="379"/>
      <c r="E66" s="566"/>
    </row>
    <row r="67" spans="2:5" s="375" customFormat="1" ht="13.2" x14ac:dyDescent="0.25">
      <c r="B67" s="579"/>
      <c r="D67" s="379"/>
      <c r="E67" s="566"/>
    </row>
    <row r="68" spans="2:5" s="375" customFormat="1" ht="13.2" x14ac:dyDescent="0.25">
      <c r="B68" s="579"/>
      <c r="D68" s="379"/>
      <c r="E68" s="566"/>
    </row>
    <row r="69" spans="2:5" s="375" customFormat="1" ht="13.2" x14ac:dyDescent="0.25">
      <c r="B69" s="579"/>
      <c r="D69" s="379"/>
      <c r="E69" s="566"/>
    </row>
    <row r="70" spans="2:5" s="375" customFormat="1" ht="13.2" x14ac:dyDescent="0.25">
      <c r="B70" s="579"/>
      <c r="D70" s="379"/>
      <c r="E70" s="566"/>
    </row>
    <row r="71" spans="2:5" s="375" customFormat="1" ht="13.2" x14ac:dyDescent="0.25">
      <c r="B71" s="579"/>
      <c r="D71" s="379"/>
      <c r="E71" s="566"/>
    </row>
    <row r="72" spans="2:5" s="375" customFormat="1" ht="13.2" x14ac:dyDescent="0.25">
      <c r="B72" s="579"/>
      <c r="D72" s="379"/>
      <c r="E72" s="566"/>
    </row>
    <row r="73" spans="2:5" s="375" customFormat="1" ht="13.2" x14ac:dyDescent="0.25">
      <c r="B73" s="579"/>
      <c r="D73" s="379"/>
      <c r="E73" s="566"/>
    </row>
    <row r="74" spans="2:5" s="375" customFormat="1" ht="13.2" x14ac:dyDescent="0.25">
      <c r="B74" s="579"/>
      <c r="D74" s="379"/>
      <c r="E74" s="566"/>
    </row>
    <row r="75" spans="2:5" s="375" customFormat="1" ht="13.2" x14ac:dyDescent="0.25">
      <c r="B75" s="579"/>
      <c r="D75" s="379"/>
      <c r="E75" s="566"/>
    </row>
    <row r="76" spans="2:5" s="375" customFormat="1" ht="13.2" x14ac:dyDescent="0.25">
      <c r="B76" s="579"/>
      <c r="D76" s="379"/>
      <c r="E76" s="566"/>
    </row>
    <row r="77" spans="2:5" s="375" customFormat="1" ht="13.2" x14ac:dyDescent="0.25">
      <c r="B77" s="579"/>
      <c r="D77" s="379"/>
      <c r="E77" s="566"/>
    </row>
    <row r="78" spans="2:5" s="375" customFormat="1" ht="13.2" x14ac:dyDescent="0.25">
      <c r="B78" s="579"/>
      <c r="D78" s="379"/>
      <c r="E78" s="566"/>
    </row>
  </sheetData>
  <mergeCells count="10">
    <mergeCell ref="E15:F15"/>
    <mergeCell ref="E16:F16"/>
    <mergeCell ref="E9:F9"/>
    <mergeCell ref="E10:F10"/>
    <mergeCell ref="E11:F11"/>
    <mergeCell ref="E14:F14"/>
    <mergeCell ref="A1:G1"/>
    <mergeCell ref="E7:F7"/>
    <mergeCell ref="E8:F8"/>
    <mergeCell ref="E12:F12"/>
  </mergeCells>
  <dataValidations count="1">
    <dataValidation type="custom" allowBlank="1" showInputMessage="1" showErrorMessage="1" error="Vnos Cena/enoto na dve decimalni mesti." sqref="F22:F23 F27:F29 F33:F43 F47:F49 F53:F55 F59:F62" xr:uid="{336B9432-A7CC-479F-97AF-F31A10C1C4C7}">
      <formula1>F22=ROUND(F22,2)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85</vt:i4>
      </vt:variant>
      <vt:variant>
        <vt:lpstr>Imenovani obsegi</vt:lpstr>
      </vt:variant>
      <vt:variant>
        <vt:i4>39</vt:i4>
      </vt:variant>
    </vt:vector>
  </HeadingPairs>
  <TitlesOfParts>
    <vt:vector size="124" baseType="lpstr">
      <vt:lpstr>REKAPITULACIJA</vt:lpstr>
      <vt:lpstr>Opombe</vt:lpstr>
      <vt:lpstr>Mackovec-Bled</vt:lpstr>
      <vt:lpstr>BB-O</vt:lpstr>
      <vt:lpstr>CESTA - etapa 1</vt:lpstr>
      <vt:lpstr>Nadvoz OBRNE</vt:lpstr>
      <vt:lpstr>CESTA - etapa 2</vt:lpstr>
      <vt:lpstr>PK-1 (E2)</vt:lpstr>
      <vt:lpstr>OK-1 (E2)</vt:lpstr>
      <vt:lpstr>POP-1 (E2)</vt:lpstr>
      <vt:lpstr>PCP-1 (E2)</vt:lpstr>
      <vt:lpstr>CESTA - etapa 3</vt:lpstr>
      <vt:lpstr>Prehod pod mostom</vt:lpstr>
      <vt:lpstr>JK1 (E3)</vt:lpstr>
      <vt:lpstr>PK-1 (E3)</vt:lpstr>
      <vt:lpstr>PK-3 (E3)</vt:lpstr>
      <vt:lpstr>Sanacija zidov</vt:lpstr>
      <vt:lpstr>OK-1,OK-2 (E3)</vt:lpstr>
      <vt:lpstr>CESTA - etapa 4</vt:lpstr>
      <vt:lpstr>CESTA - stapa 5</vt:lpstr>
      <vt:lpstr>JK1 (E5)</vt:lpstr>
      <vt:lpstr>JK2 (E5)</vt:lpstr>
      <vt:lpstr>JK3 (E5)</vt:lpstr>
      <vt:lpstr>PK-2 (E5)</vt:lpstr>
      <vt:lpstr>PK-3 (E5)</vt:lpstr>
      <vt:lpstr>PK-4 (E5)</vt:lpstr>
      <vt:lpstr>PK-5 (E5)</vt:lpstr>
      <vt:lpstr>PK-1 (E5)</vt:lpstr>
      <vt:lpstr>galerija "Soteska"</vt:lpstr>
      <vt:lpstr>podvoz ŽP</vt:lpstr>
      <vt:lpstr>Zaščita brežin</vt:lpstr>
      <vt:lpstr>CESTA - etapa 6</vt:lpstr>
      <vt:lpstr>PK-1 (E6)</vt:lpstr>
      <vt:lpstr>PŠP-1 (E6)</vt:lpstr>
      <vt:lpstr>PCP-2 (E6)</vt:lpstr>
      <vt:lpstr>PŠP-2 (E6)</vt:lpstr>
      <vt:lpstr>PCP-3 (E6)</vt:lpstr>
      <vt:lpstr>PŠP-3 (E6)</vt:lpstr>
      <vt:lpstr>PŠP-4 (E6)</vt:lpstr>
      <vt:lpstr>PCP-4 (E6)</vt:lpstr>
      <vt:lpstr>PŠP-5 (E6)</vt:lpstr>
      <vt:lpstr>CESTA - etapa 7</vt:lpstr>
      <vt:lpstr>"Mokri Log"</vt:lpstr>
      <vt:lpstr>TUJE STORITVE</vt:lpstr>
      <vt:lpstr>TK</vt:lpstr>
      <vt:lpstr>SVTK</vt:lpstr>
      <vt:lpstr>CESTA - os A</vt:lpstr>
      <vt:lpstr>AKZ1</vt:lpstr>
      <vt:lpstr>AKZ2</vt:lpstr>
      <vt:lpstr>AKZ3</vt:lpstr>
      <vt:lpstr>AKZ4</vt:lpstr>
      <vt:lpstr>AKZ5</vt:lpstr>
      <vt:lpstr>AKZ6</vt:lpstr>
      <vt:lpstr>H1</vt:lpstr>
      <vt:lpstr>H2</vt:lpstr>
      <vt:lpstr>H3</vt:lpstr>
      <vt:lpstr>H4</vt:lpstr>
      <vt:lpstr>H5</vt:lpstr>
      <vt:lpstr>H6</vt:lpstr>
      <vt:lpstr>H7</vt:lpstr>
      <vt:lpstr>H8</vt:lpstr>
      <vt:lpstr>H9</vt:lpstr>
      <vt:lpstr>H10</vt:lpstr>
      <vt:lpstr>H11</vt:lpstr>
      <vt:lpstr>H12</vt:lpstr>
      <vt:lpstr>H13</vt:lpstr>
      <vt:lpstr>CESTA - os B</vt:lpstr>
      <vt:lpstr>H14</vt:lpstr>
      <vt:lpstr>CESTA - os C</vt:lpstr>
      <vt:lpstr>Brv</vt:lpstr>
      <vt:lpstr>VGU_C</vt:lpstr>
      <vt:lpstr>CESTA - os L</vt:lpstr>
      <vt:lpstr>HL1</vt:lpstr>
      <vt:lpstr>HL2inHL3</vt:lpstr>
      <vt:lpstr>Izvir</vt:lpstr>
      <vt:lpstr>Elektro (EG)-L</vt:lpstr>
      <vt:lpstr>CESTA - os D</vt:lpstr>
      <vt:lpstr>DKZ5</vt:lpstr>
      <vt:lpstr>AB voziscna pl.</vt:lpstr>
      <vt:lpstr>H16</vt:lpstr>
      <vt:lpstr>VGU_D</vt:lpstr>
      <vt:lpstr>CESTA - os E</vt:lpstr>
      <vt:lpstr>H17</vt:lpstr>
      <vt:lpstr>Vodovod</vt:lpstr>
      <vt:lpstr>Elektro (EG)-E</vt:lpstr>
      <vt:lpstr>'AB voziscna pl.'!Področje_tiskanja</vt:lpstr>
      <vt:lpstr>'AKZ1'!Področje_tiskanja</vt:lpstr>
      <vt:lpstr>'AKZ2'!Področje_tiskanja</vt:lpstr>
      <vt:lpstr>'AKZ3'!Področje_tiskanja</vt:lpstr>
      <vt:lpstr>'AKZ4'!Področje_tiskanja</vt:lpstr>
      <vt:lpstr>'AKZ5'!Področje_tiskanja</vt:lpstr>
      <vt:lpstr>'AKZ6'!Področje_tiskanja</vt:lpstr>
      <vt:lpstr>Brv!Področje_tiskanja</vt:lpstr>
      <vt:lpstr>'DKZ5'!Področje_tiskanja</vt:lpstr>
      <vt:lpstr>'H1'!Področje_tiskanja</vt:lpstr>
      <vt:lpstr>'H10'!Področje_tiskanja</vt:lpstr>
      <vt:lpstr>'H11'!Področje_tiskanja</vt:lpstr>
      <vt:lpstr>'H12'!Področje_tiskanja</vt:lpstr>
      <vt:lpstr>'H13'!Področje_tiskanja</vt:lpstr>
      <vt:lpstr>'H14'!Področje_tiskanja</vt:lpstr>
      <vt:lpstr>'H16'!Področje_tiskanja</vt:lpstr>
      <vt:lpstr>'H17'!Področje_tiskanja</vt:lpstr>
      <vt:lpstr>'H2'!Področje_tiskanja</vt:lpstr>
      <vt:lpstr>'H3'!Področje_tiskanja</vt:lpstr>
      <vt:lpstr>'H4'!Področje_tiskanja</vt:lpstr>
      <vt:lpstr>'H5'!Področje_tiskanja</vt:lpstr>
      <vt:lpstr>'H6'!Področje_tiskanja</vt:lpstr>
      <vt:lpstr>'H7'!Področje_tiskanja</vt:lpstr>
      <vt:lpstr>'H8'!Področje_tiskanja</vt:lpstr>
      <vt:lpstr>'H9'!Področje_tiskanja</vt:lpstr>
      <vt:lpstr>'HL1'!Področje_tiskanja</vt:lpstr>
      <vt:lpstr>HL2inHL3!Področje_tiskanja</vt:lpstr>
      <vt:lpstr>Izvir!Področje_tiskanja</vt:lpstr>
      <vt:lpstr>VGU_C!Področje_tiskanja</vt:lpstr>
      <vt:lpstr>VGU_D!Področje_tiskanja</vt:lpstr>
      <vt:lpstr>'AB voziscna pl.'!Tiskanje_naslovov</vt:lpstr>
      <vt:lpstr>'AKZ1'!Tiskanje_naslovov</vt:lpstr>
      <vt:lpstr>'AKZ2'!Tiskanje_naslovov</vt:lpstr>
      <vt:lpstr>'AKZ3'!Tiskanje_naslovov</vt:lpstr>
      <vt:lpstr>'AKZ4'!Tiskanje_naslovov</vt:lpstr>
      <vt:lpstr>'AKZ5'!Tiskanje_naslovov</vt:lpstr>
      <vt:lpstr>'AKZ6'!Tiskanje_naslovov</vt:lpstr>
      <vt:lpstr>Brv!Tiskanje_naslovov</vt:lpstr>
      <vt:lpstr>'DKZ5'!Tiskanje_naslovov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2021-09-09T12:30:58Z</cp:lastPrinted>
  <dcterms:created xsi:type="dcterms:W3CDTF">2009-05-05T08:10:29Z</dcterms:created>
  <dcterms:modified xsi:type="dcterms:W3CDTF">2021-12-03T09:18:49Z</dcterms:modified>
</cp:coreProperties>
</file>